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cc2-Kanya\Desktop\"/>
    </mc:Choice>
  </mc:AlternateContent>
  <bookViews>
    <workbookView xWindow="0" yWindow="0" windowWidth="21600" windowHeight="9780" tabRatio="934" activeTab="7"/>
  </bookViews>
  <sheets>
    <sheet name="สพฐ.ตร." sheetId="31" r:id="rId1"/>
    <sheet name="ศพฐ. 01" sheetId="36" r:id="rId2"/>
    <sheet name="ศพฐ. 02" sheetId="42" r:id="rId3"/>
    <sheet name="ศพฐ. 03" sheetId="44" r:id="rId4"/>
    <sheet name="ศพฐ. 04" sheetId="46" r:id="rId5"/>
    <sheet name="ศพฐ .05" sheetId="49" r:id="rId6"/>
    <sheet name="ศพฐ. 06" sheetId="51" r:id="rId7"/>
    <sheet name="ศพฐ.07" sheetId="53" r:id="rId8"/>
    <sheet name="ศพฐ. 08" sheetId="38" r:id="rId9"/>
    <sheet name="ศพฐ. 09" sheetId="40" r:id="rId10"/>
    <sheet name="ศพฐ. 10" sheetId="29" r:id="rId11"/>
  </sheets>
  <definedNames>
    <definedName name="_xlnm._FilterDatabase" localSheetId="1" hidden="1">'ศพฐ. 01'!$A$638:$H$673</definedName>
    <definedName name="_xlnm._FilterDatabase" localSheetId="2" hidden="1">'ศพฐ. 02'!$A$1:$XES$679</definedName>
    <definedName name="_xlnm._FilterDatabase" localSheetId="3" hidden="1">'ศพฐ. 03'!$A$1:$I$703</definedName>
    <definedName name="_xlnm._FilterDatabase" localSheetId="4" hidden="1">'ศพฐ. 04'!$A$1:$XFC$1226</definedName>
    <definedName name="_xlnm._FilterDatabase" localSheetId="6" hidden="1">'ศพฐ. 06'!$A$33:$H$393</definedName>
    <definedName name="_xlnm._FilterDatabase" localSheetId="0" hidden="1">สพฐ.ตร.!$A$40:$H$194</definedName>
    <definedName name="_xlnm.Print_Area" localSheetId="1">'ศพฐ. 01'!$A$1:$J$123</definedName>
    <definedName name="_xlnm.Print_Area" localSheetId="2">'ศพฐ. 02'!$A$1:$I$682</definedName>
    <definedName name="_xlnm.Print_Area" localSheetId="3">'ศพฐ. 03'!$A$1:$I$632</definedName>
    <definedName name="_xlnm.Print_Area" localSheetId="4">'ศพฐ. 04'!$A$1:$I$615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63" i="53" l="1"/>
  <c r="H563" i="53"/>
  <c r="F563" i="53"/>
  <c r="G522" i="53"/>
  <c r="H522" i="53"/>
  <c r="F522" i="53"/>
  <c r="H596" i="53"/>
  <c r="G596" i="53"/>
  <c r="F596" i="53"/>
  <c r="G590" i="53"/>
  <c r="H590" i="53"/>
  <c r="F590" i="53"/>
  <c r="F187" i="53"/>
  <c r="G210" i="53"/>
  <c r="H210" i="53"/>
  <c r="F210" i="53"/>
  <c r="G187" i="53"/>
  <c r="H187" i="53"/>
  <c r="F673" i="36"/>
  <c r="F672" i="36"/>
  <c r="F635" i="36"/>
  <c r="F211" i="53" l="1"/>
  <c r="H654" i="51"/>
  <c r="H495" i="51"/>
  <c r="H469" i="51"/>
  <c r="H455" i="51"/>
  <c r="H432" i="51"/>
  <c r="H433" i="51"/>
  <c r="H393" i="51"/>
  <c r="G581" i="53" l="1"/>
  <c r="H581" i="53"/>
  <c r="F581" i="53"/>
  <c r="G564" i="53"/>
  <c r="H564" i="53"/>
  <c r="F564" i="53"/>
  <c r="G408" i="53"/>
  <c r="H408" i="53"/>
  <c r="F408" i="53"/>
  <c r="G237" i="53"/>
  <c r="H237" i="53"/>
  <c r="F237" i="53"/>
  <c r="G211" i="53"/>
  <c r="H211" i="53"/>
  <c r="F830" i="51"/>
  <c r="G830" i="51"/>
  <c r="H830" i="51"/>
  <c r="F1206" i="46"/>
  <c r="F1040" i="46"/>
  <c r="G1040" i="46"/>
  <c r="H1040" i="46"/>
  <c r="G16" i="46"/>
  <c r="H16" i="46"/>
  <c r="H6" i="46"/>
  <c r="F16" i="46"/>
  <c r="G559" i="42"/>
  <c r="H559" i="42"/>
  <c r="F559" i="42"/>
  <c r="G23" i="42"/>
  <c r="H23" i="42"/>
  <c r="F23" i="42"/>
  <c r="F2204" i="31" l="1"/>
  <c r="G706" i="36" l="1"/>
  <c r="H706" i="36"/>
  <c r="F706" i="36"/>
  <c r="F393" i="51" l="1"/>
  <c r="G393" i="51"/>
  <c r="F432" i="51"/>
  <c r="G432" i="51"/>
  <c r="F455" i="51"/>
  <c r="G455" i="51"/>
  <c r="F462" i="51"/>
  <c r="G462" i="51"/>
  <c r="H462" i="51"/>
  <c r="F469" i="51"/>
  <c r="G469" i="51"/>
  <c r="F475" i="51"/>
  <c r="G475" i="51"/>
  <c r="H475" i="51"/>
  <c r="F495" i="51"/>
  <c r="G495" i="51"/>
  <c r="F519" i="51"/>
  <c r="G519" i="51"/>
  <c r="H519" i="51"/>
  <c r="F654" i="51"/>
  <c r="G654" i="51"/>
  <c r="F740" i="51"/>
  <c r="G740" i="51"/>
  <c r="H740" i="51"/>
  <c r="F778" i="51"/>
  <c r="G778" i="51"/>
  <c r="H778" i="51"/>
  <c r="F820" i="51"/>
  <c r="G820" i="51"/>
  <c r="H820" i="51"/>
  <c r="F836" i="51"/>
  <c r="G836" i="51"/>
  <c r="H836" i="51"/>
  <c r="F191" i="49"/>
  <c r="G191" i="49"/>
  <c r="H191" i="49"/>
  <c r="F209" i="49"/>
  <c r="G209" i="49"/>
  <c r="H209" i="49"/>
  <c r="F255" i="49"/>
  <c r="G255" i="49"/>
  <c r="H255" i="49"/>
  <c r="F275" i="49"/>
  <c r="G275" i="49"/>
  <c r="H275" i="49"/>
  <c r="F325" i="49"/>
  <c r="G325" i="49"/>
  <c r="H325" i="49"/>
  <c r="F407" i="49"/>
  <c r="G407" i="49"/>
  <c r="H407" i="49"/>
  <c r="F504" i="49"/>
  <c r="G504" i="49"/>
  <c r="H504" i="49"/>
  <c r="F541" i="49"/>
  <c r="G541" i="49"/>
  <c r="H541" i="49"/>
  <c r="F549" i="49"/>
  <c r="G549" i="49"/>
  <c r="H549" i="49"/>
  <c r="G741" i="51" l="1"/>
  <c r="H520" i="51"/>
  <c r="G463" i="51"/>
  <c r="H741" i="51"/>
  <c r="H476" i="51"/>
  <c r="F433" i="51"/>
  <c r="F463" i="51"/>
  <c r="F741" i="51"/>
  <c r="F821" i="51"/>
  <c r="G520" i="51"/>
  <c r="H463" i="51"/>
  <c r="G433" i="51"/>
  <c r="H821" i="51"/>
  <c r="G821" i="51"/>
  <c r="G476" i="51"/>
  <c r="F520" i="51"/>
  <c r="F476" i="51"/>
  <c r="H542" i="49"/>
  <c r="H210" i="49"/>
  <c r="F276" i="49"/>
  <c r="G210" i="49"/>
  <c r="G276" i="49"/>
  <c r="F210" i="49"/>
  <c r="F408" i="49"/>
  <c r="H276" i="49"/>
  <c r="G542" i="49"/>
  <c r="F542" i="49"/>
  <c r="H408" i="49"/>
  <c r="G408" i="49"/>
  <c r="F6" i="46" l="1"/>
  <c r="G6" i="46"/>
  <c r="F27" i="46"/>
  <c r="G27" i="46"/>
  <c r="H27" i="46"/>
  <c r="F41" i="46"/>
  <c r="G41" i="46"/>
  <c r="H41" i="46"/>
  <c r="F47" i="46"/>
  <c r="G47" i="46"/>
  <c r="H47" i="46"/>
  <c r="F567" i="46"/>
  <c r="F606" i="46" s="1"/>
  <c r="G567" i="46"/>
  <c r="H567" i="46"/>
  <c r="F605" i="46"/>
  <c r="G605" i="46"/>
  <c r="H605" i="46"/>
  <c r="F630" i="46"/>
  <c r="G630" i="46"/>
  <c r="H630" i="46"/>
  <c r="F636" i="46"/>
  <c r="G636" i="46"/>
  <c r="H636" i="46"/>
  <c r="F691" i="46"/>
  <c r="F697" i="46" s="1"/>
  <c r="G691" i="46"/>
  <c r="H691" i="46"/>
  <c r="F696" i="46"/>
  <c r="G696" i="46"/>
  <c r="H696" i="46"/>
  <c r="F722" i="46"/>
  <c r="G722" i="46"/>
  <c r="H722" i="46"/>
  <c r="F740" i="46"/>
  <c r="G740" i="46"/>
  <c r="H740" i="46"/>
  <c r="F935" i="46"/>
  <c r="F1041" i="46" s="1"/>
  <c r="G935" i="46"/>
  <c r="H935" i="46"/>
  <c r="F1137" i="46"/>
  <c r="F1207" i="46" s="1"/>
  <c r="G1137" i="46"/>
  <c r="H1137" i="46"/>
  <c r="G1206" i="46"/>
  <c r="H1206" i="46"/>
  <c r="F1225" i="46"/>
  <c r="G1225" i="46"/>
  <c r="H1225" i="46"/>
  <c r="F8" i="44"/>
  <c r="G8" i="44"/>
  <c r="H8" i="44"/>
  <c r="F15" i="44"/>
  <c r="G15" i="44"/>
  <c r="H15" i="44"/>
  <c r="F24" i="44"/>
  <c r="G24" i="44"/>
  <c r="H24" i="44"/>
  <c r="F29" i="44"/>
  <c r="G29" i="44"/>
  <c r="H29" i="44"/>
  <c r="F230" i="44"/>
  <c r="G230" i="44"/>
  <c r="H230" i="44"/>
  <c r="F260" i="44"/>
  <c r="G260" i="44"/>
  <c r="H260" i="44"/>
  <c r="F284" i="44"/>
  <c r="G284" i="44"/>
  <c r="H284" i="44"/>
  <c r="F291" i="44"/>
  <c r="G291" i="44"/>
  <c r="H291" i="44"/>
  <c r="F313" i="44"/>
  <c r="G313" i="44"/>
  <c r="H313" i="44"/>
  <c r="F334" i="44"/>
  <c r="G334" i="44"/>
  <c r="H334" i="44"/>
  <c r="F352" i="44"/>
  <c r="G352" i="44"/>
  <c r="H352" i="44"/>
  <c r="F456" i="44"/>
  <c r="G456" i="44"/>
  <c r="H456" i="44"/>
  <c r="F536" i="44"/>
  <c r="G536" i="44"/>
  <c r="H536" i="44"/>
  <c r="F633" i="44"/>
  <c r="G633" i="44"/>
  <c r="H633" i="44"/>
  <c r="F695" i="44"/>
  <c r="G695" i="44"/>
  <c r="H695" i="44"/>
  <c r="F701" i="44"/>
  <c r="F702" i="44" s="1"/>
  <c r="G701" i="44"/>
  <c r="G702" i="44" s="1"/>
  <c r="H701" i="44"/>
  <c r="H702" i="44" s="1"/>
  <c r="F221" i="42"/>
  <c r="G221" i="42"/>
  <c r="H221" i="42"/>
  <c r="F238" i="42"/>
  <c r="G238" i="42"/>
  <c r="H238" i="42"/>
  <c r="F260" i="42"/>
  <c r="G260" i="42"/>
  <c r="H260" i="42"/>
  <c r="F271" i="42"/>
  <c r="F277" i="42" s="1"/>
  <c r="G271" i="42"/>
  <c r="H271" i="42"/>
  <c r="F276" i="42"/>
  <c r="G276" i="42"/>
  <c r="H276" i="42"/>
  <c r="F306" i="42"/>
  <c r="G306" i="42"/>
  <c r="H306" i="42"/>
  <c r="F319" i="42"/>
  <c r="G319" i="42"/>
  <c r="H319" i="42"/>
  <c r="F365" i="42"/>
  <c r="G365" i="42"/>
  <c r="H365" i="42"/>
  <c r="F438" i="42"/>
  <c r="G438" i="42"/>
  <c r="H438" i="42"/>
  <c r="F494" i="42"/>
  <c r="G494" i="42"/>
  <c r="H494" i="42"/>
  <c r="F549" i="42"/>
  <c r="G549" i="42"/>
  <c r="H549" i="42"/>
  <c r="F48" i="46" l="1"/>
  <c r="H48" i="46"/>
  <c r="G48" i="46"/>
  <c r="F741" i="46"/>
  <c r="H741" i="46"/>
  <c r="H1041" i="46"/>
  <c r="G741" i="46"/>
  <c r="G1041" i="46"/>
  <c r="F637" i="46"/>
  <c r="G606" i="46"/>
  <c r="H697" i="46"/>
  <c r="H606" i="46"/>
  <c r="H1207" i="46"/>
  <c r="G1207" i="46"/>
  <c r="H637" i="46"/>
  <c r="G637" i="46"/>
  <c r="G696" i="44"/>
  <c r="H292" i="44"/>
  <c r="G30" i="44"/>
  <c r="F30" i="44"/>
  <c r="H696" i="44"/>
  <c r="F537" i="44"/>
  <c r="H353" i="44"/>
  <c r="H30" i="44"/>
  <c r="H537" i="44"/>
  <c r="G537" i="44"/>
  <c r="F353" i="44"/>
  <c r="H261" i="44"/>
  <c r="F696" i="44"/>
  <c r="G353" i="44"/>
  <c r="G292" i="44"/>
  <c r="F292" i="44"/>
  <c r="G261" i="44"/>
  <c r="F261" i="44"/>
  <c r="H277" i="42"/>
  <c r="G277" i="42"/>
  <c r="H239" i="42"/>
  <c r="G550" i="42"/>
  <c r="G320" i="42"/>
  <c r="F320" i="42"/>
  <c r="H550" i="42"/>
  <c r="F439" i="42"/>
  <c r="F239" i="42"/>
  <c r="H320" i="42"/>
  <c r="G439" i="42"/>
  <c r="G239" i="42"/>
  <c r="F550" i="42"/>
  <c r="H439" i="42"/>
  <c r="G697" i="46"/>
  <c r="A2" i="40" l="1"/>
  <c r="F13" i="40"/>
  <c r="G13" i="40"/>
  <c r="H13" i="40"/>
  <c r="F18" i="40"/>
  <c r="G18" i="40"/>
  <c r="H18" i="40"/>
  <c r="F157" i="40"/>
  <c r="G157" i="40"/>
  <c r="G169" i="40" s="1"/>
  <c r="H157" i="40"/>
  <c r="F168" i="40"/>
  <c r="G168" i="40"/>
  <c r="H168" i="40"/>
  <c r="F186" i="40"/>
  <c r="G186" i="40"/>
  <c r="H186" i="40"/>
  <c r="F193" i="40"/>
  <c r="G193" i="40"/>
  <c r="H193" i="40"/>
  <c r="F205" i="40"/>
  <c r="F216" i="40" s="1"/>
  <c r="G205" i="40"/>
  <c r="H205" i="40"/>
  <c r="F215" i="40"/>
  <c r="G215" i="40"/>
  <c r="H215" i="40"/>
  <c r="F250" i="40"/>
  <c r="G250" i="40"/>
  <c r="H250" i="40"/>
  <c r="F309" i="40"/>
  <c r="G309" i="40"/>
  <c r="H309" i="40"/>
  <c r="F378" i="40"/>
  <c r="F423" i="40" s="1"/>
  <c r="G378" i="40"/>
  <c r="H378" i="40"/>
  <c r="F422" i="40"/>
  <c r="G422" i="40"/>
  <c r="H422" i="40"/>
  <c r="F430" i="40"/>
  <c r="G430" i="40"/>
  <c r="H430" i="40"/>
  <c r="H310" i="40" l="1"/>
  <c r="H169" i="40"/>
  <c r="G423" i="40"/>
  <c r="G216" i="40"/>
  <c r="F169" i="40"/>
  <c r="H423" i="40"/>
  <c r="H216" i="40"/>
  <c r="G310" i="40"/>
  <c r="F310" i="40"/>
  <c r="F6" i="38"/>
  <c r="G6" i="38"/>
  <c r="H6" i="38"/>
  <c r="F15" i="38"/>
  <c r="G15" i="38"/>
  <c r="H15" i="38"/>
  <c r="F21" i="38"/>
  <c r="G21" i="38"/>
  <c r="H21" i="38"/>
  <c r="F31" i="38"/>
  <c r="G31" i="38"/>
  <c r="H31" i="38"/>
  <c r="F498" i="38"/>
  <c r="G498" i="38"/>
  <c r="G521" i="38" s="1"/>
  <c r="H498" i="38"/>
  <c r="F520" i="38"/>
  <c r="G520" i="38"/>
  <c r="H520" i="38"/>
  <c r="F540" i="38"/>
  <c r="G540" i="38"/>
  <c r="H540" i="38"/>
  <c r="F551" i="38"/>
  <c r="F569" i="38" s="1"/>
  <c r="G551" i="38"/>
  <c r="H551" i="38"/>
  <c r="F568" i="38"/>
  <c r="G568" i="38"/>
  <c r="H568" i="38"/>
  <c r="F591" i="38"/>
  <c r="G591" i="38"/>
  <c r="H591" i="38"/>
  <c r="F666" i="38"/>
  <c r="G666" i="38"/>
  <c r="H666" i="38"/>
  <c r="F672" i="38"/>
  <c r="F689" i="38" s="1"/>
  <c r="G672" i="38"/>
  <c r="H672" i="38"/>
  <c r="F688" i="38"/>
  <c r="G688" i="38"/>
  <c r="H688" i="38"/>
  <c r="F8" i="36"/>
  <c r="G8" i="36"/>
  <c r="F14" i="36"/>
  <c r="G14" i="36"/>
  <c r="H14" i="36"/>
  <c r="F21" i="36"/>
  <c r="G21" i="36"/>
  <c r="H21" i="36"/>
  <c r="F122" i="36"/>
  <c r="G122" i="36"/>
  <c r="H122" i="36"/>
  <c r="F149" i="36"/>
  <c r="G149" i="36"/>
  <c r="H149" i="36"/>
  <c r="F174" i="36"/>
  <c r="G174" i="36"/>
  <c r="H174" i="36"/>
  <c r="F181" i="36"/>
  <c r="G181" i="36"/>
  <c r="H181" i="36"/>
  <c r="F197" i="36"/>
  <c r="G197" i="36"/>
  <c r="H197" i="36"/>
  <c r="F204" i="36"/>
  <c r="G204" i="36"/>
  <c r="H204" i="36"/>
  <c r="F218" i="36"/>
  <c r="G218" i="36"/>
  <c r="H218" i="36"/>
  <c r="F238" i="36"/>
  <c r="G238" i="36"/>
  <c r="H238" i="36"/>
  <c r="F430" i="36"/>
  <c r="G430" i="36"/>
  <c r="H430" i="36"/>
  <c r="F568" i="36"/>
  <c r="G568" i="36"/>
  <c r="H568" i="36"/>
  <c r="G635" i="36"/>
  <c r="H635" i="36"/>
  <c r="G672" i="36"/>
  <c r="H672" i="36"/>
  <c r="F679" i="36"/>
  <c r="G679" i="36"/>
  <c r="H679" i="36"/>
  <c r="F687" i="36"/>
  <c r="G687" i="36"/>
  <c r="H687" i="36"/>
  <c r="F700" i="36"/>
  <c r="G700" i="36"/>
  <c r="H700" i="36"/>
  <c r="G667" i="38" l="1"/>
  <c r="H569" i="38"/>
  <c r="H689" i="38"/>
  <c r="H521" i="38"/>
  <c r="G569" i="38"/>
  <c r="G689" i="38"/>
  <c r="F667" i="38"/>
  <c r="H667" i="38"/>
  <c r="F521" i="38"/>
  <c r="F15" i="36"/>
  <c r="F569" i="36"/>
  <c r="H182" i="36"/>
  <c r="G569" i="36"/>
  <c r="G15" i="36"/>
  <c r="G239" i="36"/>
  <c r="H205" i="36"/>
  <c r="F182" i="36"/>
  <c r="H150" i="36"/>
  <c r="H8" i="36"/>
  <c r="H15" i="36" s="1"/>
  <c r="G150" i="36"/>
  <c r="G673" i="36"/>
  <c r="H239" i="36"/>
  <c r="F205" i="36"/>
  <c r="F150" i="36"/>
  <c r="G182" i="36"/>
  <c r="H673" i="36"/>
  <c r="H569" i="36"/>
  <c r="F239" i="36"/>
  <c r="G205" i="36"/>
  <c r="H245" i="29"/>
  <c r="G245" i="29"/>
  <c r="F245" i="29"/>
  <c r="F204" i="29"/>
  <c r="H204" i="29"/>
  <c r="G204" i="29"/>
  <c r="G85" i="29"/>
  <c r="H75" i="29"/>
  <c r="G75" i="29"/>
  <c r="H63" i="29"/>
  <c r="G63" i="29"/>
  <c r="G69" i="29"/>
  <c r="G45" i="29"/>
  <c r="H45" i="29"/>
  <c r="F45" i="29"/>
  <c r="G35" i="29"/>
  <c r="H35" i="29"/>
  <c r="F35" i="29"/>
  <c r="H28" i="29"/>
  <c r="G28" i="29"/>
  <c r="F28" i="29"/>
  <c r="F46" i="29" l="1"/>
  <c r="G70" i="29"/>
  <c r="G46" i="29"/>
  <c r="H46" i="29"/>
  <c r="H2204" i="31"/>
  <c r="G2204" i="31"/>
  <c r="F2198" i="31"/>
  <c r="F2205" i="31" s="1"/>
  <c r="H2198" i="31"/>
  <c r="G2198" i="31"/>
  <c r="G2205" i="31" s="1"/>
  <c r="F735" i="31"/>
  <c r="G735" i="31"/>
  <c r="H735" i="31"/>
  <c r="F1107" i="31"/>
  <c r="F657" i="31"/>
  <c r="H649" i="31"/>
  <c r="G649" i="31"/>
  <c r="F649" i="31"/>
  <c r="F637" i="31"/>
  <c r="F497" i="31"/>
  <c r="F458" i="31"/>
  <c r="G458" i="31"/>
  <c r="H458" i="31"/>
  <c r="H473" i="31"/>
  <c r="F345" i="31"/>
  <c r="H438" i="31"/>
  <c r="G438" i="31"/>
  <c r="F438" i="31"/>
  <c r="H289" i="31"/>
  <c r="G289" i="31"/>
  <c r="F289" i="31"/>
  <c r="H194" i="31"/>
  <c r="G194" i="31"/>
  <c r="F194" i="31"/>
  <c r="F31" i="31"/>
  <c r="H31" i="31"/>
  <c r="G31" i="31"/>
  <c r="H5" i="31"/>
  <c r="G5" i="31"/>
  <c r="H16" i="31"/>
  <c r="H23" i="31"/>
  <c r="G23" i="31"/>
  <c r="F23" i="31"/>
  <c r="F16" i="31"/>
  <c r="H36" i="31"/>
  <c r="G36" i="31"/>
  <c r="F36" i="31"/>
  <c r="G16" i="31"/>
  <c r="H2205" i="31" l="1"/>
  <c r="F1108" i="31"/>
  <c r="F290" i="31"/>
  <c r="F658" i="31"/>
  <c r="F439" i="31"/>
  <c r="G24" i="31"/>
  <c r="F24" i="31"/>
  <c r="F638" i="31"/>
  <c r="H24" i="31"/>
  <c r="H37" i="31"/>
  <c r="F37" i="31"/>
  <c r="G37" i="31"/>
  <c r="G345" i="31"/>
  <c r="H345" i="31"/>
  <c r="F473" i="31"/>
  <c r="F474" i="31" s="1"/>
  <c r="G473" i="31"/>
  <c r="G497" i="31"/>
  <c r="H497" i="31"/>
  <c r="G637" i="31"/>
  <c r="H637" i="31"/>
  <c r="F643" i="31"/>
  <c r="F644" i="31" s="1"/>
  <c r="G643" i="31"/>
  <c r="G644" i="31" s="1"/>
  <c r="H643" i="31"/>
  <c r="H644" i="31" s="1"/>
  <c r="G657" i="31"/>
  <c r="H657" i="31"/>
  <c r="G1107" i="31"/>
  <c r="H1107" i="31"/>
  <c r="F1281" i="31"/>
  <c r="G1281" i="31"/>
  <c r="H1281" i="31"/>
  <c r="F2060" i="31"/>
  <c r="G2060" i="31"/>
  <c r="H2060" i="31"/>
  <c r="F2069" i="31"/>
  <c r="G2069" i="31"/>
  <c r="H2069" i="31"/>
  <c r="F2179" i="31"/>
  <c r="G2179" i="31"/>
  <c r="H2179" i="31"/>
  <c r="A2" i="29"/>
  <c r="F63" i="29"/>
  <c r="F69" i="29"/>
  <c r="H69" i="29"/>
  <c r="F85" i="29"/>
  <c r="H85" i="29"/>
  <c r="F99" i="29"/>
  <c r="G99" i="29"/>
  <c r="H99" i="29"/>
  <c r="F135" i="29"/>
  <c r="G135" i="29"/>
  <c r="H135" i="29"/>
  <c r="F214" i="29"/>
  <c r="G214" i="29"/>
  <c r="H214" i="29"/>
  <c r="F233" i="29"/>
  <c r="G233" i="29"/>
  <c r="H233" i="29"/>
  <c r="F100" i="29" l="1"/>
  <c r="H658" i="31"/>
  <c r="G658" i="31"/>
  <c r="H234" i="29"/>
  <c r="G100" i="29"/>
  <c r="F205" i="29"/>
  <c r="H100" i="29"/>
  <c r="F234" i="29"/>
  <c r="H638" i="31"/>
  <c r="G474" i="31"/>
  <c r="G290" i="31"/>
  <c r="F2061" i="31"/>
  <c r="G2061" i="31"/>
  <c r="G638" i="31"/>
  <c r="H474" i="31"/>
  <c r="G1108" i="31"/>
  <c r="H205" i="29"/>
  <c r="F70" i="29"/>
  <c r="H2180" i="31"/>
  <c r="G2180" i="31"/>
  <c r="H290" i="31"/>
  <c r="G205" i="29"/>
  <c r="H70" i="29"/>
  <c r="F2180" i="31"/>
  <c r="H1108" i="31"/>
  <c r="G234" i="29"/>
  <c r="H2061" i="31"/>
  <c r="G439" i="31"/>
  <c r="H439" i="31" l="1"/>
</calcChain>
</file>

<file path=xl/sharedStrings.xml><?xml version="1.0" encoding="utf-8"?>
<sst xmlns="http://schemas.openxmlformats.org/spreadsheetml/2006/main" count="17786" uniqueCount="2687">
  <si>
    <t>หมวดสินทรัพย์ 12050100 อาคารพักอาศัย</t>
  </si>
  <si>
    <t>ลำดับ</t>
  </si>
  <si>
    <t>สินทรัพย์</t>
  </si>
  <si>
    <t>SNo.</t>
  </si>
  <si>
    <t>Cap.date</t>
  </si>
  <si>
    <t>คำอธิบายของสินทรัพย์</t>
  </si>
  <si>
    <t xml:space="preserve"> มูลค่าการได้มา</t>
  </si>
  <si>
    <t xml:space="preserve">  ค่าเสื่อมสะสม</t>
  </si>
  <si>
    <t xml:space="preserve"> มูลค่าตามบัญชี</t>
  </si>
  <si>
    <t>รวมทั้งสิ้น</t>
  </si>
  <si>
    <t>หมวดสินทรัพย์ 12050200 อาคารสำนักงาน</t>
  </si>
  <si>
    <t>อาคารสำนักงาน</t>
  </si>
  <si>
    <t>หมวดสินทรัพย์ 12060100 ครุภัณฑ์สนง.</t>
  </si>
  <si>
    <t>หมวดสินทรัพย์ 12060100 ครุภัณฑ์สนง.(หมดอายุการใช้งาน)</t>
  </si>
  <si>
    <t>เครื่องปรับอากาศ</t>
  </si>
  <si>
    <t>หมวดสินทรัพย์ 12060100 ครุภัณฑ์สนง. (หมดอายุการใช้งาน)</t>
  </si>
  <si>
    <t>หมวดสินทรัพย์ 12060200 คุรภัณฑ์ยานพาหนะ</t>
  </si>
  <si>
    <t>หมวดสินทรัพย์ 12060200 คุรภัณฑ์ยานพาหนะ (หมดอายุการใช้งาน)</t>
  </si>
  <si>
    <t>หมวดสินทรัพย์ 12060300 คุรภัณฑ์ไฟฟ้า</t>
  </si>
  <si>
    <t>30.12.2016</t>
  </si>
  <si>
    <t>ตู้ชุมสายแบบไอพี IPX116 ขนาด 16/56</t>
  </si>
  <si>
    <t>หมวดสินทรัพย์ 12060300 คุรภัณฑ์ไฟฟ้า (หมดอายุการใช้งาน)</t>
  </si>
  <si>
    <t>เครื่องโทรสาร</t>
  </si>
  <si>
    <t>หมวดสินทรัพย์ 12060400 คุรภัณฑ์โฆษณา</t>
  </si>
  <si>
    <t>หมวดสินทรัพย์ 12060400 คุรภัณฑ์โฆษณา (หมดอายุการใช้งาน)</t>
  </si>
  <si>
    <t>01.10.2008</t>
  </si>
  <si>
    <t>หมวดสินทรัพย์ 12060900 คุรภัณฑ์วิทยาศาสตร์</t>
  </si>
  <si>
    <t>01.04.2017</t>
  </si>
  <si>
    <t>หมวดสินทรัพย์ 12061000 คุรภัณฑ์คอมพิวเตอร์</t>
  </si>
  <si>
    <t>ครุภัณฑ์คอมพิวเตอร์</t>
  </si>
  <si>
    <t>หมวดสินทรัพย์ 12061000 คุรภัณฑ์คอมพิวเตอร์ (หมดอายุการใช้งาน)</t>
  </si>
  <si>
    <t>20.08.2015</t>
  </si>
  <si>
    <t>คอมพิวเตอร์ HP Compaq Business Desktopรุ่นdx2300MT</t>
  </si>
  <si>
    <t>หมวดสินทรัพย์ 12061600 คุรภัณฑ์อื่นๆ</t>
  </si>
  <si>
    <t>ครุภัณฑ์อื่น</t>
  </si>
  <si>
    <t>01.12.2016</t>
  </si>
  <si>
    <t>มูลค่าการได้มา</t>
  </si>
  <si>
    <t>มูลค่าตามบัญชี</t>
  </si>
  <si>
    <t>โปรแกรมคอมพิวเตอร์</t>
  </si>
  <si>
    <t>01.07.2010</t>
  </si>
  <si>
    <t>อาคารที่ทำการ (ปรับปรุง)</t>
  </si>
  <si>
    <t>อาคารที่ทำการ (ซ่อมแซม)</t>
  </si>
  <si>
    <t>25.11.2014</t>
  </si>
  <si>
    <t>อาคารสำนักงาน พฐ.จว.อ่างทอง</t>
  </si>
  <si>
    <t>09.07.2015</t>
  </si>
  <si>
    <t>อาคารที่ทำการศูนย์พิสูจน์หลักฐาน 1(วท.เขต 11 เดิม)</t>
  </si>
  <si>
    <t>01.08.2016</t>
  </si>
  <si>
    <t>อาคารสำนักงานขึ้นในงบ สพฐ.ตร. จึงโอนให้ ศพฐ.1</t>
  </si>
  <si>
    <t>12.09.2018</t>
  </si>
  <si>
    <t>อาคารที่ทำการ พฐ.จว.ลพบุรี</t>
  </si>
  <si>
    <t>01.09.2014</t>
  </si>
  <si>
    <t>สิ่งปลูกสร้างประเภทรั้วอาคารที่ทำการ พฐ.จว.นนทบุรี</t>
  </si>
  <si>
    <t>09.10.2014</t>
  </si>
  <si>
    <t>ก่อสร้างบ่อยิงปืน</t>
  </si>
  <si>
    <t>หมวดสินทรัพย์ 12050400 สิ่งปลูกสร้าง</t>
  </si>
  <si>
    <t>31.01.2011</t>
  </si>
  <si>
    <t>ชุดไฟฉายหลายความถี่สำหรับตรวจที่เกิดเหตุแบบพกพา</t>
  </si>
  <si>
    <t>15.03.2011</t>
  </si>
  <si>
    <t>ชุดโต๊ะและเก้าอี้ 1</t>
  </si>
  <si>
    <t>ชุดโต๊ะและเก้าอี้ 2</t>
  </si>
  <si>
    <t>ชุดโต๊ะและเก้าอี้ 3</t>
  </si>
  <si>
    <t>ชุดโต๊ะและเก้าอี้ 4</t>
  </si>
  <si>
    <t>ชุดโต๊ะและเก้าอี้ 5</t>
  </si>
  <si>
    <t>ชุดโต๊ะและเก้าอี้ 6</t>
  </si>
  <si>
    <t>ชุดโต๊ะและเก้าอี้ 7</t>
  </si>
  <si>
    <t>ชุดโต๊ะและเก้าอี้ 8</t>
  </si>
  <si>
    <t>08.06.2011</t>
  </si>
  <si>
    <t>เครื่องปรับอากาศแบบเคลื่อนย้ายได้ใช้ภายในบ้าน</t>
  </si>
  <si>
    <t>01.11.2013</t>
  </si>
  <si>
    <t>29.07.2015</t>
  </si>
  <si>
    <t>เครื่องปรับอากาศแบบแยกส่วนชนิดตั้งพื้นฯศพฐ.1</t>
  </si>
  <si>
    <t>24.08.2015</t>
  </si>
  <si>
    <t>ลิฟท์โดยสาร 1 ชุด</t>
  </si>
  <si>
    <t>เครื่องปรับอากาศ พฐ.จว.สิงห์บุรี</t>
  </si>
  <si>
    <t>13.08.2015</t>
  </si>
  <si>
    <t>เก้าอี้แถวขนาด 4 ที่นั่ง รุ่น GDT-4</t>
  </si>
  <si>
    <t>07.10.2015</t>
  </si>
  <si>
    <t>เครื่องปรับอากาศชนิดแยกชิ้นส่วนตั้งพื้นฯ ศพฐ.1</t>
  </si>
  <si>
    <t>19.10.2015</t>
  </si>
  <si>
    <t>กล้องวงจรปิด 1 ชุด ศพฐ.1</t>
  </si>
  <si>
    <t>เฟอร์นิเจอร์เข้าชุดเคาน์เตอร์สนง.ศพฐ.1</t>
  </si>
  <si>
    <t>18.10.2016</t>
  </si>
  <si>
    <t>เครื่องจัดระบบบัตรคิวอัตโนมัติ ศพฐ.จำนวน 4 เครื่อง</t>
  </si>
  <si>
    <t>07.04.2017</t>
  </si>
  <si>
    <t>เครื่องปรับอากาศขนาด13,000 BTU มีระบบฟอกอากาศ</t>
  </si>
  <si>
    <t>25.04.2017</t>
  </si>
  <si>
    <t>เครื่องปรับอากาศขนาด 13,000 BTU มีระบบฟอกอากาศ</t>
  </si>
  <si>
    <t>เครื่องปรับอากาศขนาด 18,000 BTU มีระบบฟอกอากาศ</t>
  </si>
  <si>
    <t>เครื่องปรับอากาศขนาด 24,000 BTU มีระบบฟอกอากาศ</t>
  </si>
  <si>
    <t>เก้าอี้พักคอยงานDNA</t>
  </si>
  <si>
    <t>โต๊ะทำงานระดับ สบ.4 งานDNA</t>
  </si>
  <si>
    <t>โต๊ะประชุมขนาด 10 คน งานDNA</t>
  </si>
  <si>
    <t>ตู้เหล็ก 2 บานประตู งานDNA</t>
  </si>
  <si>
    <t>ตู้ 4 ลิ้นชัก งานDNA</t>
  </si>
  <si>
    <t>เครื่องแสกนลายนิ้วมือครบชุด งานDNA</t>
  </si>
  <si>
    <t>ม่านหน้าต่างทึบแสงห้องเตรียมตัวอย่าง งานDNA</t>
  </si>
  <si>
    <t>ม่านผนังทึบแสงห้องเตรียมตัวอย่าง งานDNA</t>
  </si>
  <si>
    <t>รถยนต์บรรทุก 4 ประตู</t>
  </si>
  <si>
    <t>รถจักรยานยนต์</t>
  </si>
  <si>
    <t>รถยนต์โดยสาร 12 ที่นั่ง</t>
  </si>
  <si>
    <t>01.06.2015</t>
  </si>
  <si>
    <t>รถจักรยานยนต์(ทดแทน)ขนาด120ซีซีโล่94208</t>
  </si>
  <si>
    <t>รถจักรยานยนต์(ทดแทน)ขนาด120ซีซีโล่94209</t>
  </si>
  <si>
    <t>รถจักรยานยนต์(ทดแทน)ขนาด120ซีซีโล่94210</t>
  </si>
  <si>
    <t>รถจักรยานยนต์(ทดแทน)ขนาด120ซีซีโล่94211</t>
  </si>
  <si>
    <t>รถจักรยานยนต์(ทดแทน)ขนาด120ซีซีโล่94212</t>
  </si>
  <si>
    <t>รถจักรยานยนต์(ทดแทน)ขนาด120ซีซีโล่94213</t>
  </si>
  <si>
    <t>รถจักรยานยนต์(ทดแทน)ขนาด120ซีซีโล่94214</t>
  </si>
  <si>
    <t>รถจักรยานยนต์(ทดแทน)ขนาด120ซีซีโล่94197</t>
  </si>
  <si>
    <t>รถจักรยานยนต์(ทดแทน)ขนาด120ซีซีโล่94198</t>
  </si>
  <si>
    <t>รถจักรยานยนต์(ทดแทน)ขนาด120ซีซีโล่94200</t>
  </si>
  <si>
    <t>29.01.2016</t>
  </si>
  <si>
    <t>รถยนต์กระบะ</t>
  </si>
  <si>
    <t>รถบรรทุกดีเซลขนาด1ตัน ปริมาตรกระบอกสูบไม่ต่ำกว่า</t>
  </si>
  <si>
    <t>รถกระบะ 4 ประตู</t>
  </si>
  <si>
    <t>อุปกรณ์สื่อสาร</t>
  </si>
  <si>
    <t>อุปกรณ์สื่อสาร HUB</t>
  </si>
  <si>
    <t>เครื่องควบคุมและสำรองไฟฟ้า</t>
  </si>
  <si>
    <t>กล้องถ่ายรูปแบบดิจิตอล</t>
  </si>
  <si>
    <t>17.01.2011</t>
  </si>
  <si>
    <t xml:space="preserve"> กล้องถ่ายภาพดิจิตอล</t>
  </si>
  <si>
    <t>27.09.2012</t>
  </si>
  <si>
    <t>กล้องวงจรปิด</t>
  </si>
  <si>
    <t>01.05.2013</t>
  </si>
  <si>
    <t>กล้องถ่ายวีดิโอ ระบบดิจิตอล</t>
  </si>
  <si>
    <t>01.08.2013</t>
  </si>
  <si>
    <t>กล้องถ่ายภาพสะท้อนเลนส์เดี่ยวฯ14ล้าน</t>
  </si>
  <si>
    <t>กล้องถ่ายภาพสะท้อนเลนส์เดี่ยวฯ</t>
  </si>
  <si>
    <t>เครื่องFTIR</t>
  </si>
  <si>
    <t>กล้องถ่ายภาพดิจิตอลพร้อมขาตั้ง</t>
  </si>
  <si>
    <t>เครื่องส่องไฟแบบหลายความถึ่</t>
  </si>
  <si>
    <t>เครื่องนับเม็ดยา</t>
  </si>
  <si>
    <t>เครื่องแก๊สโครมาโตกราฟ</t>
  </si>
  <si>
    <t>กล้องจุลทรรศน์</t>
  </si>
  <si>
    <t>08.07.2010</t>
  </si>
  <si>
    <t>ชุดอุปกรณ์ตรวจยาเสพติดชนิด TLC</t>
  </si>
  <si>
    <t>23.12.2010</t>
  </si>
  <si>
    <t>เครื่องตรวจพิสูจน์ยาเสพติด (GC)</t>
  </si>
  <si>
    <t>06.01.2011</t>
  </si>
  <si>
    <t>เครื่องตรวจพิสูจน์หลักฐานในการกระทำความผิด</t>
  </si>
  <si>
    <t>ชุดไฟหลายความถี่สำหรับตรวจที่เกิดเหตุแบบพกพา</t>
  </si>
  <si>
    <t>11.01.2011</t>
  </si>
  <si>
    <t>เครื่องชั่งไฟฟ้า (จุดทศนิยม2 ตำแหน่ง)</t>
  </si>
  <si>
    <t>กล้องถ่ายภาพระบบดิจิตอล</t>
  </si>
  <si>
    <t>13.01.2011</t>
  </si>
  <si>
    <t>กล้องจุลทรรศน์เปรียบเทียบ</t>
  </si>
  <si>
    <t>เครื่องตรวจโลหะชนิดสามารถตรวจในน้ำได้</t>
  </si>
  <si>
    <t>14.01.2011</t>
  </si>
  <si>
    <t>เครื่องลอกลายฝุ่น</t>
  </si>
  <si>
    <t>แว่นขยายสำหรับลายนิ้วมือ</t>
  </si>
  <si>
    <t>20.01.2011</t>
  </si>
  <si>
    <t>กล้องวีดีโอระบบดิจิตอล</t>
  </si>
  <si>
    <t>เครื่องกำเหนิดไฟฟ้าระบบไฟฟ้ากระแสสลับ</t>
  </si>
  <si>
    <t>ชุดตรวจวิถีกระสุนปืนด้วยแสงเลเซอร์</t>
  </si>
  <si>
    <t>25.01.2011</t>
  </si>
  <si>
    <t>กล้องไมโครสโคปกำลังสูง</t>
  </si>
  <si>
    <t>กระเป๋าพร้อมอุปกรณ์ชุดตรวจสถานที่เกิดเหตุ</t>
  </si>
  <si>
    <t>26.01.2011</t>
  </si>
  <si>
    <t>01.02.2011</t>
  </si>
  <si>
    <t>เครื่องกำเนิดแสงยูวี</t>
  </si>
  <si>
    <t>15.09.2011</t>
  </si>
  <si>
    <t>ตู้ดูดควันชนิดมีท่อนำควัน (ศพฐ.1)</t>
  </si>
  <si>
    <t>22.09.2011</t>
  </si>
  <si>
    <t>โต๊ะปฏิบัติการชนิดมีอ่างน้ำฯและโต๊ะวางเครื่องชั่งฯ</t>
  </si>
  <si>
    <t>อ่างล้างตาและล้างตัวฉุกเฉืน</t>
  </si>
  <si>
    <t>กระเป๋าพร้อมชุดอุปกรณ์ตรวจสถานที่เกิดเหตุ</t>
  </si>
  <si>
    <t>เครื่องตรวจโลหะชนิดตรวจในน้ำได้</t>
  </si>
  <si>
    <t>เครื่องวัดระยะโดยใช้แสงเลเซอร์</t>
  </si>
  <si>
    <t>01.06.2013</t>
  </si>
  <si>
    <t>เครื่องชั่งน้ำหนักไฟฟ้าสำหรับวิเคราะห์</t>
  </si>
  <si>
    <t>23.05.2013</t>
  </si>
  <si>
    <t>ครุภัณฑ์วิทยาศาสตร์และการแพทย์</t>
  </si>
  <si>
    <t>01.01.2014</t>
  </si>
  <si>
    <t>ชุดกระเป๋าตรวจที่เกิดเหตุระเบิด</t>
  </si>
  <si>
    <t>01.02.2014</t>
  </si>
  <si>
    <t>เครื่องชั่งน้ำหนักทศนิยม2 ตำแหน่ง</t>
  </si>
  <si>
    <t>ตู้อบซุปเปอร์กลูขนาดใหญ่ชนิดควบคุมอุณหภูมิได้</t>
  </si>
  <si>
    <t>01.04.2014</t>
  </si>
  <si>
    <t>กระเป๋าตรวจที่เกิดเหตุสำหรับพงส.</t>
  </si>
  <si>
    <t>06.03.2014</t>
  </si>
  <si>
    <t>เครื่องแก๊สโครมาโตรกราฟและแมสสเปคโตรมิเตอร์(GC/MS)</t>
  </si>
  <si>
    <t>11.02.2014</t>
  </si>
  <si>
    <t>ตู้อบแห้ง</t>
  </si>
  <si>
    <t>29.05.2014</t>
  </si>
  <si>
    <t>เครื่องมือตรวจสารวัตถุระเบิด</t>
  </si>
  <si>
    <t>เครื่องชั่งน้ำหนักแบบแสดงตัวเลข50กก.</t>
  </si>
  <si>
    <t>เครื่องชั่งน้ำหนักชนิดทศนิยม2ตำแหน่ง</t>
  </si>
  <si>
    <t>02.02.2016</t>
  </si>
  <si>
    <t>25.02.2016</t>
  </si>
  <si>
    <t>เครื่องตรวจพิสูจน์ยาเสพติด(GC)</t>
  </si>
  <si>
    <t>แว่นขยายสำหรับตรวจลายนิ้วมือ</t>
  </si>
  <si>
    <t>04.04.2017</t>
  </si>
  <si>
    <t>แทงค์ยิงเก็บปลอกกระสุนปืนและลูกกระสุนปืน</t>
  </si>
  <si>
    <t>โต๊ะตั้งปากกายิงปืน</t>
  </si>
  <si>
    <t>เครื่องถอดลูกกระสุนปืน</t>
  </si>
  <si>
    <t>เครื่องขัดผิวโลหะ</t>
  </si>
  <si>
    <t>ชุดอ่างล้างขนาด0.75*1.50*0.80 ม.</t>
  </si>
  <si>
    <t>ชุดอ่างล้างขนาด 0.75*1.50*0.80 ม.</t>
  </si>
  <si>
    <t>ชุดอ่างล้างขนาด 0.75*1.50*0.80</t>
  </si>
  <si>
    <t>โต๊ะปฏิบัติการกลางโครงสร้างเหล็ก 1.50*2.00*0.85 ม.</t>
  </si>
  <si>
    <t>โต๊ะปฎิบัติการติดผนังโครงสร้างเหล็ก0.75*3.00*0.85ม</t>
  </si>
  <si>
    <t>โต๊ะปฎิบัติการติดผนังโครงสร้างเหล็กพร้อมอ่างล้าง</t>
  </si>
  <si>
    <t>โต๊ะปฏิบัติการกลางโครงสร้างเหล็ก1.50*2.40*0.85ม.</t>
  </si>
  <si>
    <t>โต๊ะปฏิบัติการติดผนังโครงสร้างเหล็ก0.75*3.00*0.85ม</t>
  </si>
  <si>
    <t>ชุดที่ล้างตัว-ล้างตาฉุกเฉิน ES006-1</t>
  </si>
  <si>
    <t>ตู้เก็บอุปกรณ์0.60*1.00*1.80ม.CB5-WG-601018C</t>
  </si>
  <si>
    <t>โต๊ะวางเครื่องชั่ง 0.60*1.00*0.80 ม.BT-1</t>
  </si>
  <si>
    <t>โต๊ะปฏิบัติการกลางโครงสร้างเหล็ก1.50*2.00*0.85 ม.</t>
  </si>
  <si>
    <t>โต๊ะปฏิบัติการติดผนังโครงสร้างเหล็ก0.75*4.90*0.85ม</t>
  </si>
  <si>
    <t>โต๊ะปฏิบัติการติดผนังโครงสร้างเหล็กพร้อมอ่าง</t>
  </si>
  <si>
    <t>โต๊ะปฏิบัติการติดผนังโครงสร้างเหล็กพร้อมอ่างล้าง</t>
  </si>
  <si>
    <t>01.09.2017</t>
  </si>
  <si>
    <t>ตู้ปฏิบัติการพีซีอาร์</t>
  </si>
  <si>
    <t>กล้องถ่ายภาพชนิดสะท้อนภาพเลนส์เดี่ยว</t>
  </si>
  <si>
    <t>ตู้ปฏิบัติการเพื่อความปลอดภัยจากจุลชีพพร้อมอุปกรณ์</t>
  </si>
  <si>
    <t>เครื่องทำความร้อนแบบแห้งแบบเขย่า</t>
  </si>
  <si>
    <t>เครื่องทำความร้อนแบบแห้ง</t>
  </si>
  <si>
    <t>เครื่องปั่นเหวี่ยงแรงสูงใช้กับหลอดขนาด1.5มล.</t>
  </si>
  <si>
    <t>เครื่องปั่นเหวี่ยงแรงสูงใช้กับหลอดขนาด15/50มล</t>
  </si>
  <si>
    <t>เครื่องเขย่าสารละลาย</t>
  </si>
  <si>
    <t>เครื่องดูดปล่อยของเหลวอัตโนมัติ</t>
  </si>
  <si>
    <t>เครื่อง Electronic pipette ขนาด 5-100 ไมโครลิตร</t>
  </si>
  <si>
    <t>เครื่อง Electronic pipette ขนาด 50-1000 ไมโครลิตร</t>
  </si>
  <si>
    <t>แท่นแม่เหล็กใช้ประกอบชุดน้ำยาสกัดดีเอ็นเอ</t>
  </si>
  <si>
    <t>เครื่องปั่นเหวี่ยงแรงสูงใช้กับ PCR 96 wells-plate</t>
  </si>
  <si>
    <t>เครื่องปั่นตกตะกอนขนาดเล็กใช้กับหลอดขนาด 1.5 มล</t>
  </si>
  <si>
    <t>เครื่องปั่นตกตะกอนขนาดเล็กใช้กับหลอดแบบ Strip</t>
  </si>
  <si>
    <t>เครื่อง Automatic Pipette ขนาด 0.5-10 ไมโครลิตร</t>
  </si>
  <si>
    <t>เครื่อง Automatic Pipette ขนาด 1-5 มิลลิลิตร</t>
  </si>
  <si>
    <t>เครื่อง Multi Chanel pipette (8 Chanel)</t>
  </si>
  <si>
    <t>ตู้อบชนิดลมร้อน</t>
  </si>
  <si>
    <t>หม้อนึ่งฆ่าเชื้อ</t>
  </si>
  <si>
    <t>ตู้ดูดไอระเหยสารเคมี(Fume Hood)</t>
  </si>
  <si>
    <t>เครื่องชั่งระบบไฟฟ้าทศนิยม 4 ตำแหน่ง</t>
  </si>
  <si>
    <t>เครื่องกวนสารระบบแม่เหล็กพร้อมแผ่นความร้อน</t>
  </si>
  <si>
    <t>ชุดผลิตน้ำบริสุทธิ์</t>
  </si>
  <si>
    <t>ตู้เย็น 19 ลูกบาศก์ฟุต</t>
  </si>
  <si>
    <t>ตู้เย็น 10 ลูกบาศก์ฟุต</t>
  </si>
  <si>
    <t>ตู้แช่แข็งอุณหภูมิ-80 องศาเซลเซียส</t>
  </si>
  <si>
    <t>ตู้แช่แข็งอุณหภูมิ-20 องศาเซลเซียส</t>
  </si>
  <si>
    <t>เครื่องElectronic pipette ขนาด 50-1000 ไมโครลิตร</t>
  </si>
  <si>
    <t>ระบบบริหารจัดการห้องปฏิบัติการDNAและฐานข้อมูลDNA</t>
  </si>
  <si>
    <t>ระบบเครื่องคอมพิวเตอร์แม่ข่าย</t>
  </si>
  <si>
    <t>เครื่องคอมพิวเตอร์ลูกข่ายแบบตั้งโต๊ะ</t>
  </si>
  <si>
    <t>เครื่องอ่านบาร์โค้ด</t>
  </si>
  <si>
    <t>เครื่องพิมพ์บาร์โค้ด</t>
  </si>
  <si>
    <t>ฝักบัวและอ่างล้างตาฉุกเฉิน</t>
  </si>
  <si>
    <t>Capillary array ขนาด 36 ซม.</t>
  </si>
  <si>
    <t>สแกนเนอร์</t>
  </si>
  <si>
    <t>อุปกรณ์และวัสดุวิทยาศาสตร์สำหรับตรวจพิสูจน์DNA</t>
  </si>
  <si>
    <t>01.11.2017</t>
  </si>
  <si>
    <t>โครงการเพิ่มประสิทธิภาพระบบฐานข้อมูลและการเชื่อมโย</t>
  </si>
  <si>
    <t>03.01.2018</t>
  </si>
  <si>
    <t>เครื่องวัดระยะโดยแสงเลเซอร์ของ ศพฐ.1</t>
  </si>
  <si>
    <t>26.01.2018</t>
  </si>
  <si>
    <t>เครื่องตรวจหาโลหะชนิดตรวจในน้ำได้</t>
  </si>
  <si>
    <t>29.01.2018</t>
  </si>
  <si>
    <t>เครื่องชั่งน้ำหนักทศนิยม 5 ตำแหน่ง ของ กยส.ศพฐ.1</t>
  </si>
  <si>
    <t>16.02.2018</t>
  </si>
  <si>
    <t>กล้องจุลทรรศน์เปรียบเทียบร่องรอยบนวัตถุ(Tool mark)</t>
  </si>
  <si>
    <t>17.04.2018</t>
  </si>
  <si>
    <t>กล้องจุลทรรศน์เปรียบเทียบลูกกระสุนและปลอกกระสุน</t>
  </si>
  <si>
    <t>24.04.2018</t>
  </si>
  <si>
    <t>เครื่องตรวจพิสูจน์ยาเสพติด (GC)ของ พฐ.จว.อ่างทอง</t>
  </si>
  <si>
    <t>ไมโครคอมพิวเตอร์</t>
  </si>
  <si>
    <t>เครื่องพิมพ์เลเซอร์</t>
  </si>
  <si>
    <t>เครื่องควบคุมและสำรองไฟ UPS</t>
  </si>
  <si>
    <t>เครื่องคอมพิวเตอร์</t>
  </si>
  <si>
    <t>เครื่องคอมพิวเตอร์ PC</t>
  </si>
  <si>
    <t>เครื่องพิมคอมพิวเตอร์แบบเลเซอร์</t>
  </si>
  <si>
    <t>เครื่องพิมพ์คอมพิวเตอร์แบบใช้ผ้าพิมพ์</t>
  </si>
  <si>
    <t>เครื่องสแกนเนอร์</t>
  </si>
  <si>
    <t>เครื่อง Live- Scan</t>
  </si>
  <si>
    <t>เครื่องสำรองไฟ  UPS</t>
  </si>
  <si>
    <t xml:space="preserve"> เครื่องคอมพิวเตอร์</t>
  </si>
  <si>
    <t>09.02.2011</t>
  </si>
  <si>
    <t>อุปกรณ์คอมพิวเตอร์ ด้านนิติวิทยาศาสตร์</t>
  </si>
  <si>
    <t>20.09.2011</t>
  </si>
  <si>
    <t>อุปกรณ์คอมพิวเตอร์ฮาร์ดแวร์ด้านนิติวิทยาศาสตร์</t>
  </si>
  <si>
    <t>คอมพิวเตอร์ตั้งโต๊ะ  จำนวน 37 เครื่อง</t>
  </si>
  <si>
    <t>เครื่องโน๊ตบุ๊ค สำหรับงานสำนักงานแบบที่ 2</t>
  </si>
  <si>
    <t>01.05.2014</t>
  </si>
  <si>
    <t>เครื่องคอมพิวเตอร์สำหรับประมวลผล</t>
  </si>
  <si>
    <t>30.09.2014</t>
  </si>
  <si>
    <t>คอมพิวเตอร์ตั้งโต๊ะพร้อมอุปกรณ์ ยี่ห้อ ATEC</t>
  </si>
  <si>
    <t>22.10.2014</t>
  </si>
  <si>
    <t>คอมพิวเตอร์พร้อมอุปกรณ์ ศพฐ.1 กง.</t>
  </si>
  <si>
    <t>คอมพิวเตอร์พร้อมอุปกรณ์ ศพฐ.1 ทว.</t>
  </si>
  <si>
    <t>21.08.2015</t>
  </si>
  <si>
    <t>คอมพิวเตอร์สำนักงาน พฐ.จว.สิงห์บุรี</t>
  </si>
  <si>
    <t>28.03.2016</t>
  </si>
  <si>
    <t>คอมพิวเตอร์ในการตรวจสอบประวัติอาชญากรรม</t>
  </si>
  <si>
    <t>07.10.2016</t>
  </si>
  <si>
    <t>คอมพิวเตอร์พร้อมอุปกรณ์งาน ทว.ศพฐ.1</t>
  </si>
  <si>
    <t>คอมพิวเตอร์สำหรับงานประมวลผล</t>
  </si>
  <si>
    <t>คอมพิวเตอร์โน๊ตบุคสำหรับงานประมวลผล</t>
  </si>
  <si>
    <t>เคื่องพิมพ์ Multifuntion แบบฉีดหมึก Inkjet</t>
  </si>
  <si>
    <t>เครื่องสแกนเนอร์สำหรับงานเก็บเอกสารฯ</t>
  </si>
  <si>
    <t>เครื่องสำรองไฟฟ้า ขนาด 800 VA</t>
  </si>
  <si>
    <t>ชุดโปรแกรมจัดการสำนักงาน</t>
  </si>
  <si>
    <t>เครื่องมัลติมีเดียร์โปรเจคเตอร์ ขนาด 3,500 ANSI</t>
  </si>
  <si>
    <t>จอรับภาพชนิดมอเตอร์ไฟฟ้า ขนาดเส้นทแยงมุม 120 นิ้ว</t>
  </si>
  <si>
    <t>23.01.2018</t>
  </si>
  <si>
    <t>คอมพิวเตอร์พร้อมอุปกรณ์งาน ทว.พฐ.จว.สมุทรปราการ</t>
  </si>
  <si>
    <t>เครื่องคอมพิวเตอร์พร้อมอุปกรณ์งาน ทว.ศพฐ.1</t>
  </si>
  <si>
    <t>22.01.2018</t>
  </si>
  <si>
    <t>เครื่องคอมพิวเตอร์พร้อมอุปกรณ์ ของ พฐ.จว.นนทบุรี</t>
  </si>
  <si>
    <t>เครื่องอุปกรณ์ออกกำลังกาย</t>
  </si>
  <si>
    <t>เครื่องปั้นจักรยาน</t>
  </si>
  <si>
    <t>06.06.2017</t>
  </si>
  <si>
    <t>เครื่องวิเคราะห์ปริมาณ DNA</t>
  </si>
  <si>
    <t>เครื่องเพิ่มปริมาณ DNA</t>
  </si>
  <si>
    <t>เครื่องตรวจ DNA</t>
  </si>
  <si>
    <t>โต๊ะปฏิบัติการโครงสร้างติดผนังขนาด0.75*3.00*0.75ม.</t>
  </si>
  <si>
    <t>เครื่องให้แสงหลายความถี่</t>
  </si>
  <si>
    <t>โปรแกรมคอมพิวเตอร์ พฐ.จว.นนทบุรี</t>
  </si>
  <si>
    <t>โปรแกรมคอมพิวเตอร์ พฐ.จว.อยุธยา</t>
  </si>
  <si>
    <t>โปรแกรมคอมพิวเตอร์ พฐ.จว.อ่างทอง</t>
  </si>
  <si>
    <t>โปรแกรมคอมพิวเตอร์ พฐ.จว.สิงห์บุรี</t>
  </si>
  <si>
    <t>โปรแกรมคอมพิวเตอร์ พฐ.จว.สระบุรี</t>
  </si>
  <si>
    <t>โปรแกรมคอมพิวเตอร์ พฐ.จว.ลพบุรี</t>
  </si>
  <si>
    <t>โปรแกรมคอมพิวเตอร์ พฐ.จว.ชัยนาท</t>
  </si>
  <si>
    <t>โปรแกรมคอมพิวเตอร์ ศพฐ.1 กง.</t>
  </si>
  <si>
    <t>โปรแกรมคอมพิวเตอร์ ศพฐ.1 ทว.</t>
  </si>
  <si>
    <t>หมวดสินทรัพย์ 12090100 สินทรัพย์-software</t>
  </si>
  <si>
    <t>01.10.2012</t>
  </si>
  <si>
    <t>หมวดสินทรัพย์ 1205020101 อาคารสำนักงาน</t>
  </si>
  <si>
    <t xml:space="preserve">หมวดสินทรัพย์ 12050400 สิ่งปลูกสร้าง </t>
  </si>
  <si>
    <t>หมวดสินทรัพย์ 12060900 คุรภัณฑ์วิทยาศาสตร์  (หมดอายุการใช้งาน)</t>
  </si>
  <si>
    <t>01.03.2014</t>
  </si>
  <si>
    <t>เตียงนอน</t>
  </si>
  <si>
    <t>01.09.2018</t>
  </si>
  <si>
    <t>กล้องถ่ายรูปดิจิตอลพร้อมอุปกรณ์</t>
  </si>
  <si>
    <t>02.12.2010</t>
  </si>
  <si>
    <t>เครื่องอ่านพิกัดจากดาวเทียม</t>
  </si>
  <si>
    <t>เครื่องวัดระยะด้วยแสงเลเซอร์</t>
  </si>
  <si>
    <t>16.12.2010</t>
  </si>
  <si>
    <t>20.12.2010</t>
  </si>
  <si>
    <t>กล้องSTEREO MICROSCOPEกำลังขยายไม่น้อยกว่า70เท่า</t>
  </si>
  <si>
    <t>รางเหล็กสำหรับยิงเก็บลูกกระสุนปืน</t>
  </si>
  <si>
    <t>เครื่องชั่งน้ำหนักชนิดทศนิยม 2 ตำแหน่ง</t>
  </si>
  <si>
    <t>GC/MS</t>
  </si>
  <si>
    <t>22.12.2017</t>
  </si>
  <si>
    <t>01.03.2018</t>
  </si>
  <si>
    <t>21.03.2018</t>
  </si>
  <si>
    <t>กล้องวีดีโอไมโครสโคป แบบ 3 มิติ พร้อมอุปกรณ์</t>
  </si>
  <si>
    <t>30.09.2011</t>
  </si>
  <si>
    <t>16.09.2014</t>
  </si>
  <si>
    <t>28.09.2018</t>
  </si>
  <si>
    <t>05.02.2018</t>
  </si>
  <si>
    <t>01.06.2011</t>
  </si>
  <si>
    <t>01.12.2010</t>
  </si>
  <si>
    <t>เครื่องพิมพ์คอมพิวเตอร์</t>
  </si>
  <si>
    <t>ม่านปรับแสง</t>
  </si>
  <si>
    <t>01.08.2017</t>
  </si>
  <si>
    <t>27.09.2011</t>
  </si>
  <si>
    <t>24.01.2011</t>
  </si>
  <si>
    <t>โต๊ะปฏิบัติการติดผนัง</t>
  </si>
  <si>
    <t>19.12.2017</t>
  </si>
  <si>
    <t>01.02.2018</t>
  </si>
  <si>
    <t>05.03.2018</t>
  </si>
  <si>
    <t>ชุดอุปกรณ์สำหรับสเก๊ตซ์ภาพคนร้าย</t>
  </si>
  <si>
    <t>เครื่องพิมพ์ใบเสร็จต่อเนื่อง</t>
  </si>
  <si>
    <t>เครื่อง passbook พิมพ์ พลม.</t>
  </si>
  <si>
    <t>เครื่องพิมพ์ชนิดเลเซอร์ ชนิด LCD ขาวดำ</t>
  </si>
  <si>
    <t>เครื่องสแกนแผ่น พลม. 2 หน้า</t>
  </si>
  <si>
    <t>29.09.2010</t>
  </si>
  <si>
    <t>โต๊ะประชุม</t>
  </si>
  <si>
    <t>โต๊ะสำนักงาน</t>
  </si>
  <si>
    <t>โซฟารับรอง</t>
  </si>
  <si>
    <t>ตู้เสื้อผ้า</t>
  </si>
  <si>
    <t>โต๊ะอ่านหนังสือ</t>
  </si>
  <si>
    <t>เครื่องปรับอากาศแบบเคลื่อนย้ายได้</t>
  </si>
  <si>
    <t>09.02.2001</t>
  </si>
  <si>
    <t>14.12.2017</t>
  </si>
  <si>
    <t>ตู้ดูดควันชนิดมีท่อนำควัน</t>
  </si>
  <si>
    <t>โต๊ะปฏิบัติติดผนัง</t>
  </si>
  <si>
    <t>ชุดล้างตัวล้างตาฉุกเฉิน</t>
  </si>
  <si>
    <t>ชั้นสแตนเลสวางของผึ่งแห้ง</t>
  </si>
  <si>
    <t>เครื่องGC</t>
  </si>
  <si>
    <t>ตู้เก็บสารเคมีพร้อมระบบดูดซับไอสารระเหยแบบไร้ท่อ</t>
  </si>
  <si>
    <t>22.02.2018</t>
  </si>
  <si>
    <t>01.06.2018</t>
  </si>
  <si>
    <t>03.12.2015</t>
  </si>
  <si>
    <t>20.12.2017</t>
  </si>
  <si>
    <t xml:space="preserve"> </t>
  </si>
  <si>
    <t>01.12.2014</t>
  </si>
  <si>
    <t>26.09.2014</t>
  </si>
  <si>
    <t>29.09.2014</t>
  </si>
  <si>
    <t>22.09.2014</t>
  </si>
  <si>
    <t>วันที่ได้มา</t>
  </si>
  <si>
    <t>24.09.2018</t>
  </si>
  <si>
    <t>เครื่องพิมพ์ชนิด Dot Matrix Printer แบบแคร่สั้น</t>
  </si>
  <si>
    <t>เครื่องสำรองไฟฟ้า</t>
  </si>
  <si>
    <t>หมวดสินทรัพย์ 12060900 คุรภัณฑ์วิทยาศาสตร์ (หมดอายุการใช้งาน)</t>
  </si>
  <si>
    <t>เครื่องตรวจพิสูจน์ยาเสพติด</t>
  </si>
  <si>
    <t>เครื่องตรวจพิสูจน์เอกสาร</t>
  </si>
  <si>
    <t>01.03.2010</t>
  </si>
  <si>
    <t>13.03.2018</t>
  </si>
  <si>
    <t>12.03.2018</t>
  </si>
  <si>
    <t>16.02.2017</t>
  </si>
  <si>
    <t>02.02.2011</t>
  </si>
  <si>
    <t>29.03.2018</t>
  </si>
  <si>
    <t>22.12.2016</t>
  </si>
  <si>
    <t>หมวดสินทรัพย์ 12061600 คุรภัณฑ์อื่นๆ (หมดอายุการใช้งาน)</t>
  </si>
  <si>
    <t>หมวดสินทรัพย์ 12061200 คุรภัณฑ์งานบ้าน (หมดอายุการใช้งาน)</t>
  </si>
  <si>
    <t>01.01.2015</t>
  </si>
  <si>
    <t>26.12.2017</t>
  </si>
  <si>
    <t>กล้องดิจิตอล</t>
  </si>
  <si>
    <t>31.03.2011</t>
  </si>
  <si>
    <t>เครื่องคอมพิวเตอร์พร้อมอุปกรณ์</t>
  </si>
  <si>
    <t>16.10.2008</t>
  </si>
  <si>
    <t>01.07.2013</t>
  </si>
  <si>
    <t>01.01.2012</t>
  </si>
  <si>
    <t>ล้างพักครุภัณฑ์คอมพิวเตอร์</t>
  </si>
  <si>
    <t>03.10.2016</t>
  </si>
  <si>
    <t>กล้องจุลทรรศน์เปรียบเทียบกระสุน ได้มา 15 มี.ค.56</t>
  </si>
  <si>
    <t>เครื่องตรวจเปรียบเทียบหัวกระสุนและปลอกกระสุนปืน</t>
  </si>
  <si>
    <t>09.05.2013</t>
  </si>
  <si>
    <t>กระเป๋าใส่อุปกรณ์ตรวจที่เกิดเหตุ</t>
  </si>
  <si>
    <t>29.03.2011</t>
  </si>
  <si>
    <t>กล้องสเตอริโอไมโทรสโคปขนาดกำลังขยายไม่น้อยกว่า 70</t>
  </si>
  <si>
    <t>01.04.2011</t>
  </si>
  <si>
    <t>เครื่องตรวจโลหะชนิดตรวจใจน้ำได้ เครื่องที่ 2</t>
  </si>
  <si>
    <t>เครื่องตรวจโลหะชนิดตรวจใจน้ำได้ เครื่องที่ 1</t>
  </si>
  <si>
    <t>เครื่องตรวจพิสูจน์ยาเสพติด เครื่องที่ 2</t>
  </si>
  <si>
    <t>เครื่องตรวจพิสูจน์ยาเสพติด เครื่องที่ 1</t>
  </si>
  <si>
    <t>เครื่องตรวจพิสูจน์ยาเสพติด (จีซี)</t>
  </si>
  <si>
    <t>เครื่องตรวจพิสูจน์เปรียบเทียบลายนิ้วมือและฝ่ามือ</t>
  </si>
  <si>
    <t>กล้องจุลทรรศน์เปรียบเทียบกระสุนปืน</t>
  </si>
  <si>
    <t>31.05.2018</t>
  </si>
  <si>
    <t>เครื่องวัดระยะโดยใช้แสงเลเซอร์ จำนวน 7 เครื่อง</t>
  </si>
  <si>
    <t>14.02.2018</t>
  </si>
  <si>
    <t>06.02.2018</t>
  </si>
  <si>
    <t>13.02.2018</t>
  </si>
  <si>
    <t>เครื่อง GC.MS.จำนวน 1 เครื่อง (ก.ค.59)</t>
  </si>
  <si>
    <t>01.07.2016</t>
  </si>
  <si>
    <t>กล้องถ่ายภาพนิ่งระบบดิจิตอน เครื่องที่ 2</t>
  </si>
  <si>
    <t>กล้องถ่ายภาพนิ่งระบบดิจิตอน เครื่องที่ 1</t>
  </si>
  <si>
    <t>กล้องถ่ายวิดีโอ 1ชุด</t>
  </si>
  <si>
    <t>รถจักรยานยนต์(ทดแทน)ขนาด120ซีซีโล่94268</t>
  </si>
  <si>
    <t>รถจักรยานยนต์(ทดแทน)ขนาด120ซีซีโล่94267</t>
  </si>
  <si>
    <t>รถจักรยานยนต์(ทดแทน)ขนาด120ซีซีโล่94266</t>
  </si>
  <si>
    <t>รถจักรยานยนต์(ทดแทน)ขนาด120ซีซีโล่94265</t>
  </si>
  <si>
    <t>รถจักรยานยนต์(ทดแทน)ขนาด120ซีซีโล่94264</t>
  </si>
  <si>
    <t>รถจักรยานยนต์(ทดแทน)ขนาด120ซีซีโล่94263</t>
  </si>
  <si>
    <t>รถจักรยานยนต์(ทดแทน)ขนาด120ซีซีโล่94262</t>
  </si>
  <si>
    <t>เครื่องปรับอากาศ  33000  บีทียู</t>
  </si>
  <si>
    <t>18.06.2010</t>
  </si>
  <si>
    <t>01.02.2010</t>
  </si>
  <si>
    <t>โปรเจคเตอร์พร้อมอุปกรณ์</t>
  </si>
  <si>
    <t>08.10.2008</t>
  </si>
  <si>
    <t>ล้างพักครุภัณฑ์สำนักงาน</t>
  </si>
  <si>
    <t>14.03.2017</t>
  </si>
  <si>
    <t>17.09.2018</t>
  </si>
  <si>
    <t>19.11.2008</t>
  </si>
  <si>
    <t>11.08.2004</t>
  </si>
  <si>
    <t>เครื่องพิมพ์แบบเลเซอร์</t>
  </si>
  <si>
    <t>17.06.2003</t>
  </si>
  <si>
    <t>เครื่องไมโครคอมพิวเตอร์</t>
  </si>
  <si>
    <t>17.05.2003</t>
  </si>
  <si>
    <t>OKI B412dn-Mono Printer</t>
  </si>
  <si>
    <t>25.09.2018</t>
  </si>
  <si>
    <t>เครื่องคอม 5 เครื่อง HP Pavilion 590-p0031d</t>
  </si>
  <si>
    <t>ชุดอุปกรณฺ์คอมพิวเตอร์(Live Scan) 6 รายการ</t>
  </si>
  <si>
    <t>03.07.2018</t>
  </si>
  <si>
    <t>ครุภัณฑ์งานพัฒนาทะเบียนประวัติอาชญกรรม(พัทลุง)</t>
  </si>
  <si>
    <t>เครื่องสำรองไฟฟ้า 9 เครื่อง</t>
  </si>
  <si>
    <t>เครื่องพิมพ์ Multifunction แบบฉีดหมึก Inkjet</t>
  </si>
  <si>
    <t>คอมพิวเตอร์ SVOA Wokrstation</t>
  </si>
  <si>
    <t>ครุภัณฑ์ทะเบียนประวัติอาชญกรรม</t>
  </si>
  <si>
    <t>27.04.2016</t>
  </si>
  <si>
    <t>เครื่องพิมพ์ชนิดเลเซอร์/LED สี</t>
  </si>
  <si>
    <t>26.10.2015</t>
  </si>
  <si>
    <t>คอมพิวเตอร์โน๊ตบุ๊ค</t>
  </si>
  <si>
    <t>เครื่องพิมพ์เลเซอร์/LED ขาว ดำ</t>
  </si>
  <si>
    <t>เครื่องคอมพิวเตอร์ 11 เครื่อง</t>
  </si>
  <si>
    <t>ซื้อชุดคอมพิวเตอร์</t>
  </si>
  <si>
    <t>14.09.2014</t>
  </si>
  <si>
    <t>ซื้อชุดคอมพิวเตอร์ สตูล</t>
  </si>
  <si>
    <t>17.09.2014</t>
  </si>
  <si>
    <t>ซื้อชุดคอมพิวเตอร์ ตรัง</t>
  </si>
  <si>
    <t>12.09.2014</t>
  </si>
  <si>
    <t>ซื้อชุดคอมพิวเตอร์ พัทลุง</t>
  </si>
  <si>
    <t>13.09.2014</t>
  </si>
  <si>
    <t>ตู้อบซุปเปอร์กลูขนาดใหญ่ชนิดควบคุมอุณภูมิได้</t>
  </si>
  <si>
    <t>11.08.2011</t>
  </si>
  <si>
    <t>เครื่อง Atomic Absorption Spectrophotometer (AAS)</t>
  </si>
  <si>
    <t>04.08.2011</t>
  </si>
  <si>
    <t>อุปกรณ์พิเศษ Forensic Equipment Module Rev.3.0</t>
  </si>
  <si>
    <t>อุปกรณ์สำหรับงานตรวจทางชีววิทยา (DNA)</t>
  </si>
  <si>
    <t>ตู้อบความร้อนไฟฟ้า</t>
  </si>
  <si>
    <t>07.02.2008</t>
  </si>
  <si>
    <t>กล้อง STEREO MICROSCOPE</t>
  </si>
  <si>
    <t>ตู้ขจัดควันพิษ</t>
  </si>
  <si>
    <t>15.08.2000</t>
  </si>
  <si>
    <t>เครื่องวิเคราะห์สารโดยใช้แสงอินฟาเรด(FTIR)</t>
  </si>
  <si>
    <t>07.08.2018</t>
  </si>
  <si>
    <t>แว่นขยายตรวจลายนิ้วมือPS484Aปป.ตาม สตง.59</t>
  </si>
  <si>
    <t>เครื่องตรวจเปรียบเทียบฯรับมา14กย.12ปป.ใหม่อายุผิด</t>
  </si>
  <si>
    <t>แท้งยิงเก็บปลอกกระสุนปืนและลูกกระสุน</t>
  </si>
  <si>
    <t>01.04.2018</t>
  </si>
  <si>
    <t>เครื่องชั่งไฟฟ้าแบบดิจิตอล ค่า0.00001 OHAUS</t>
  </si>
  <si>
    <t>07.03.2018</t>
  </si>
  <si>
    <t>เครื่องตรวจโลหะชนิดตรวจในน้ำได้ GSI 250 (4เครื่อง)</t>
  </si>
  <si>
    <t>31.01.2018</t>
  </si>
  <si>
    <t>เครื่องวัดระยะโดยแสงเลเซอร์ ตรวจสถานที่เกิดเหตุ</t>
  </si>
  <si>
    <t>แว่นขยายสำหรับตรวจลายนิ้วมือ 3อันๆละ11475 บาท</t>
  </si>
  <si>
    <t>24.12.2015</t>
  </si>
  <si>
    <t>Sony DCR-SR85 Digital video camera</t>
  </si>
  <si>
    <t>22.03.2011</t>
  </si>
  <si>
    <t>03.08.2004</t>
  </si>
  <si>
    <t>กล้องถ่ายรูปดิจิตอล 2 ชุดๆละ25000</t>
  </si>
  <si>
    <t>23.12.2015</t>
  </si>
  <si>
    <t>รถจักรยานยนต์(ทดแทน)ขนาด120ซีซีโล่94285</t>
  </si>
  <si>
    <t>รถจักรยานยนต์(ทดแทน)ขนาด120ซีซีโล่94275</t>
  </si>
  <si>
    <t>รถจักรยานยนต์(ทดแทน)ขนาด120ซีซีโล่94284</t>
  </si>
  <si>
    <t>รถจักรยานยนต์(ทดแทน)ขนาด120ซีซีโล่94274</t>
  </si>
  <si>
    <t>รถจักรยานยนต์(ทดแทน)ขนาด120ซีซีโล่94273</t>
  </si>
  <si>
    <t>รถจักรยานยนต์(ทดแทน)ขนาด120ซีซีโล่94272</t>
  </si>
  <si>
    <t>รถจักรยานยนต์(ทดแทน)ขนาด120ซีซีโล่94271</t>
  </si>
  <si>
    <t>รถจักรยานยนต์(ทดแทน)ขนาด120ซีซีโล่94270</t>
  </si>
  <si>
    <t>รถจักรยานยนต์(ทดแทน)ขนาด120ซีซีโล่94269</t>
  </si>
  <si>
    <t>เครื่องจัดระบบคิวอัตโนมัติ</t>
  </si>
  <si>
    <t>29.09.2016</t>
  </si>
  <si>
    <t>ซื้อตู้เหล็กเก็บเอกสาร</t>
  </si>
  <si>
    <t>15.09.2014</t>
  </si>
  <si>
    <t>อาคารที่ทำการศูนย์พิสูจน์หลักฐาน 9</t>
  </si>
  <si>
    <t>เรือนแถวชั้นประทวนและพลตำรวจ ขนาด 10 คูหา</t>
  </si>
  <si>
    <t>เครื่องคอมพิวเตอร์ยี่ห้อ HP รุ่น   Pro 2000</t>
  </si>
  <si>
    <t>เครื่องคอมพิวเตอร์พร้อมโอนย้ายข้อมูลระบบ</t>
  </si>
  <si>
    <t>16.11.2009</t>
  </si>
  <si>
    <t>จัดซื้อครุภัณฑ์คอมพิวเตอร์</t>
  </si>
  <si>
    <t>31.07.2018</t>
  </si>
  <si>
    <t>จัดซื้อคอมพิวเตอร์ งบ ทว.</t>
  </si>
  <si>
    <t>จัดซื้อคอมพิวเตอร์</t>
  </si>
  <si>
    <t>จัดชื้อครุภัณฑ์คอมพิวเตอร์</t>
  </si>
  <si>
    <t>23.09.2014</t>
  </si>
  <si>
    <t>จัดซื้อเครื่องตรวจจับวัตถุโลหะชนิดในน้ำ</t>
  </si>
  <si>
    <t>จัดซื้ออุปกรณ์ตรวจยาเสพติด TCL</t>
  </si>
  <si>
    <t>เครื่องจุลทรรศน์เปรียบเทียบล</t>
  </si>
  <si>
    <t>04.12.2012</t>
  </si>
  <si>
    <t>Forensic Equipment Module Forward command Center</t>
  </si>
  <si>
    <t>อุปกรณ์พิเศษ Forensic Equipment Module Rev.02</t>
  </si>
  <si>
    <t>เครื่องให้แสงแบบพกพา</t>
  </si>
  <si>
    <t>26.02.2009</t>
  </si>
  <si>
    <t>ตู้ดูดควันไฟเบอร์กลาสพร้อมอุปกรณ์</t>
  </si>
  <si>
    <t>23.01.2009</t>
  </si>
  <si>
    <t>เครื่องวัดระยะพิกัดแบบมือ</t>
  </si>
  <si>
    <t>25.10.2008</t>
  </si>
  <si>
    <t>เครื่องฉายภาพและวัสดุประกอบ</t>
  </si>
  <si>
    <t>08.01.2009</t>
  </si>
  <si>
    <t>จัดซื้อเครื่องตรวจวิเคราะห์เขม่าปืน (AAS)</t>
  </si>
  <si>
    <t>จัดซื้อเครื่องวิเคราะห์ลำดับเบสแบบอัตโนมัติ</t>
  </si>
  <si>
    <t>จัดซื้อครุภัณฑ์วิทยาศาสตร์ฯTLC</t>
  </si>
  <si>
    <t>จัดซื้อเครื่องหาปริมาณดีเอ็นเอ รุ่น 7500</t>
  </si>
  <si>
    <t>จัดซื้อครุภัณฑ์วิทยาศาสตร์ เครื่องตรวจโลหะ3เครื่อง</t>
  </si>
  <si>
    <t>จัดซื้อครุภัณฑ์วิทยาศาสตร์ฯ</t>
  </si>
  <si>
    <t>21.05.2018</t>
  </si>
  <si>
    <t>จัดซื้อครุภัณฑ์วิทยาศาสตร์และการแพทย์</t>
  </si>
  <si>
    <t>28.03.2018</t>
  </si>
  <si>
    <t>จัดซื้อครุภัณฑ์วิทยาศาสตร์และการแพทย์ฯ</t>
  </si>
  <si>
    <t>27.03.2018</t>
  </si>
  <si>
    <t>ล้างบัญชีพักครุภัณฑ์วิทยาศาสตร์และการแพทย์</t>
  </si>
  <si>
    <t>จัดซื้อครุภัณฑืวิทยาศาสตร์ฯ</t>
  </si>
  <si>
    <t>ซื้อครุภัณฑ์วิทยาศาสตร์และการแพทย์</t>
  </si>
  <si>
    <t>21.11.2017</t>
  </si>
  <si>
    <t>กล้องถ่ายรูป</t>
  </si>
  <si>
    <t>จัดชื้อครุภัณฑ์โฆษณาและเผยแพร่</t>
  </si>
  <si>
    <t>01.10.2013</t>
  </si>
  <si>
    <t>จัดซื้อกล้องดิจิตอล</t>
  </si>
  <si>
    <t>จัดซื้ออุปกรณ์เครื่องมือสื่อสาร</t>
  </si>
  <si>
    <t xml:space="preserve"> รถบรรทุกดีเซลขนาด 1 ตัน โล่ 98903</t>
  </si>
  <si>
    <t>01.06.2017</t>
  </si>
  <si>
    <t xml:space="preserve"> รถบรรทุกดีเซลขนาด 1 ตัน โล่ 98901</t>
  </si>
  <si>
    <t>รถจักรยานยนต์(ทดแทน)ขนาด120ซีซีโล่94282</t>
  </si>
  <si>
    <t>รถจักรยานยนต์(ทดแทน)ขนาด120ซีซีโล่94281</t>
  </si>
  <si>
    <t>รถจักรยานยนต์(ทดแทน)ขนาด120ซีซีโล่94280</t>
  </si>
  <si>
    <t>รถจักรยานยนต์(ทดแทน)ขนาด120ซีซีโล่94279</t>
  </si>
  <si>
    <t>รถจักรยานยนต์(ทดแทน)ขนาด120ซีซีโล่94278</t>
  </si>
  <si>
    <t>รถจักรยานยนต์(ทดแทน)ขนาด120ซีซีโล่94277</t>
  </si>
  <si>
    <t>รถจักรยานยนต์(ทดแทน)ขนาด120ซีซีโล่94276</t>
  </si>
  <si>
    <t>จัดซื้อครุภัณฑ์ยานพาหนะและขนส่ง</t>
  </si>
  <si>
    <t>31.07.2014</t>
  </si>
  <si>
    <t>พักส่วนปรับปรุงอาคาร</t>
  </si>
  <si>
    <t>23.07.2018</t>
  </si>
  <si>
    <t>ปรับปรุงอาคารและสิ่งปลูกสร้างไม่ระบุรายละเอียด</t>
  </si>
  <si>
    <t>01.05.2018</t>
  </si>
  <si>
    <t>ปรับปรุงอาคารสำนักงาน</t>
  </si>
  <si>
    <t>30.04.2018</t>
  </si>
  <si>
    <t>ล้างพัญชีพักส่วนปรับปรุงอาคาร</t>
  </si>
  <si>
    <t>ก่อสร้างอาคารที่ทำการ พฐ.จว.นราธิวาส งวดที่ 10</t>
  </si>
  <si>
    <t>ก่อสร้างอาคารที่ทำการ พฐ.จว.ปัตตานี งวดที่ 10</t>
  </si>
  <si>
    <t>14.10.2015</t>
  </si>
  <si>
    <t>ก่อสร้างอาคาร พฐ.จว.ปัตตานี งวดที่ 9</t>
  </si>
  <si>
    <t>ก่อสร้างอาคารที่ทำการ พฐ.จว.นราธิวาส งวดที่ 9</t>
  </si>
  <si>
    <t>26.08.2015</t>
  </si>
  <si>
    <t>ก่อสร้างอาคารที่ทำการ พฐ.จ.นราธิวาส งวดที่ 8</t>
  </si>
  <si>
    <t>17.08.2015</t>
  </si>
  <si>
    <t>ก่อสร้างอาคารที่ทำการพฐ.จว.นราธิวาส งวดที่ 7</t>
  </si>
  <si>
    <t>ก่อสร้างอาคารที่ทำการพฐ.จว.นราธิวาส</t>
  </si>
  <si>
    <t>10.06.2015</t>
  </si>
  <si>
    <t>ก่อสร้างอาคารที่ทำการ พฐ.จว.นราธิวาส</t>
  </si>
  <si>
    <t>01.05.2015</t>
  </si>
  <si>
    <t>บันทึกรับงานก่อสร้างอาคาร พฐ.จว.ปัตตานี งวดที่ 8</t>
  </si>
  <si>
    <t>24.03.2015</t>
  </si>
  <si>
    <t>บันทึกรับก่อสร้างอาคาร พฐ.จว.ปัตตานี งวดที่ 7</t>
  </si>
  <si>
    <t>ก่อสร้างอาคารสำนักงานพฐ.จว.นราธิวาส</t>
  </si>
  <si>
    <t>29.12.2014</t>
  </si>
  <si>
    <t>ก่อสร้างอาคารสำนักงาน พฐ.จว.นราธิวาส</t>
  </si>
  <si>
    <t>บันทึกงานก่อสร้างอาคารที่ทำการงวดที่ 6</t>
  </si>
  <si>
    <t>24.06.2014</t>
  </si>
  <si>
    <t>04.03.2014</t>
  </si>
  <si>
    <t>ก่อสร้างอาคารที่ทำการ พฐ.จว.ปัตตานี</t>
  </si>
  <si>
    <t>หมวดสินทรัพย์ 12090100 สินทรัพย์-software (หมดอายุการใช้งาน)</t>
  </si>
  <si>
    <t>AFIS โปรแกรมโอนย้ายข้อมูลระบบ SYMANTEC รุ่น NETBAC</t>
  </si>
  <si>
    <t>AFISโปรแกรมจัดการฐานข้อมูล ORACLE รุ่น Database 11</t>
  </si>
  <si>
    <t xml:space="preserve">   ค่าเสื่อมสะสม</t>
  </si>
  <si>
    <t>เสื้อเกราะอ่อนป้องกันกระสุน</t>
  </si>
  <si>
    <t>เครื่องตรวจเปรียบเทียบหัวกระสุนและปลอกกระสุน</t>
  </si>
  <si>
    <t>01.06.2010</t>
  </si>
  <si>
    <t>เครื่องจำลองภาพสถานที่เกิดเหตุแบบสามมิติ</t>
  </si>
  <si>
    <t>09.06.2010</t>
  </si>
  <si>
    <t>11.03.2005</t>
  </si>
  <si>
    <t>06.01.2005</t>
  </si>
  <si>
    <t>27.04.2005</t>
  </si>
  <si>
    <t>กล้องวีดีโอโมโครสโคป แบบ 3 มิติ พร้อมอุปกรณ์ ของ</t>
  </si>
  <si>
    <t>01.11.2015</t>
  </si>
  <si>
    <t>เครื่อง x-ray fluorescence spectrometer</t>
  </si>
  <si>
    <t>10.11.2015</t>
  </si>
  <si>
    <t>เครื่องตรวจหารอยกด ยี่ห้อ projectina รุ่น DS-220</t>
  </si>
  <si>
    <t>เครื่องตรวจหาและเก็บภาพรอยลายนิ้วมือfoster+freemen</t>
  </si>
  <si>
    <t>10.09.2015</t>
  </si>
  <si>
    <t>AFIS แบตเตอรี่สำหรับระบบไฟฟ้าสำรองพร้อมชุดติดตั้ง</t>
  </si>
  <si>
    <t>AFISอุปกรณ์ Distributed HP รุ่น 5500-24 G-SFP EI S</t>
  </si>
  <si>
    <t>AFISอุปกรณ์กระจายสัญญาณ แบบที่ 2HP 5120-24 G EI</t>
  </si>
  <si>
    <t>AFIS อุปกรณ์กระจายสัญญาณ แบบที่ 1  HP รุ่น 5120-24</t>
  </si>
  <si>
    <t>AFIS อุปกรณ์ Load Balancer ยี่ห้อ F5 รุ่น BIG-IP 1</t>
  </si>
  <si>
    <t>AFIS อุปกรณ์สลับสายสัญญาณHP รุ่น 5500-24 G EI พร้อ</t>
  </si>
  <si>
    <t>AFISอุปกรณ์สลับหน้าจอ  ATEN รุ่น CL5708</t>
  </si>
  <si>
    <t>AFIS เครื่อง Matcher ยี่ห้อ COGENT รุ่น CAFIS</t>
  </si>
  <si>
    <t>AFIS เครื่องพิมพ์ HP รุ่น Laserjet Pro 400 M401DN</t>
  </si>
  <si>
    <t>AFIS เครื่อง scan ความเร็วสูง Fujitsu รุ่น Fi-6770</t>
  </si>
  <si>
    <t>AFIS เครื่องไมโครคอมพิวเตอร์ Dell รุ่น OPTIPLES</t>
  </si>
  <si>
    <t>AFIS เครื่องคอมพิวเตอร์แม่ข่าย HP รุ่น PROLIANT</t>
  </si>
  <si>
    <t>AFIS เครื่องคอมพิวเตอร์แม่ข่าย HP รุ่น PROLIANT DL</t>
  </si>
  <si>
    <t>AFIS เครื่องคอมพิวเตอร์แม่ข่าย HP รุ่น intergriry</t>
  </si>
  <si>
    <t>AFIS อุปกรณ์สำรองข้อมูล</t>
  </si>
  <si>
    <t>AFIS เครื่องควบคุมหน่วยเก็บข้อมูลพร้อมอุปกรณ์ HP ร</t>
  </si>
  <si>
    <t>เครื่องพิมพ์ Injet 11 ชุด</t>
  </si>
  <si>
    <t>เครื่องสำรองไฟ 11 ชุด</t>
  </si>
  <si>
    <t>เครื่องแสกนเนอร์ 11 ชุด</t>
  </si>
  <si>
    <t xml:space="preserve"> เครื่องมัลติมีเดีย 11 ชุด</t>
  </si>
  <si>
    <t>เครื่องคอมพิวเตอร์ 11 ชุด</t>
  </si>
  <si>
    <t>โน๊ตบุ๊ค Acer รุ่น Aspire 5502 NWXCI</t>
  </si>
  <si>
    <t>ระบบเครือข่ายและงานสารสนเทศ F-net</t>
  </si>
  <si>
    <t>ซื้อคอมพิวเตอร์แม่ข่ายและอุปกรณ์ที่เกี่ยวข้อง</t>
  </si>
  <si>
    <t>ซื้อครุภัณฑ์คอมพิวเตอร์ จำนวน 2 เครื่อง</t>
  </si>
  <si>
    <t>ซื้อชุดอุปกรณ์สำหรับจัดเก็บข้อมูลแบบภายนอก</t>
  </si>
  <si>
    <t>ระบบเครือข่ายและงานสารสนเทศระยะที่ 3 งวดที่ 4</t>
  </si>
  <si>
    <t>ระบบเครือข่ายและงานสารสนเทศระยะที่ 3 งวดที่ 3</t>
  </si>
  <si>
    <t>ระบบเครือข่ายและงานสารสนเทศระยะที่ 3 งวดที่ 2</t>
  </si>
  <si>
    <t>ระบบเครือข่ายและงานสารสนเทศระยะที่ 3 งวดที่ 1</t>
  </si>
  <si>
    <t>01.08.2014</t>
  </si>
  <si>
    <t>เครื่องตรวจพิสูจน์หลักฐานในการกระทำความผิดฯ</t>
  </si>
  <si>
    <t>27.08.2014</t>
  </si>
  <si>
    <t>เครื่องคอมพิวเตอร์สำหรับสำนักงาน จอขนาด 20 นิ้ว</t>
  </si>
  <si>
    <t>04.12.2013</t>
  </si>
  <si>
    <t>เครื่องคอมพิวเตอร์สำหรับสำนักงาน จอ ขนาด 18 นิ้ว</t>
  </si>
  <si>
    <t>เครื่องพิมพ์ชนิดเลเซอร์/ชนิด LED สีแบบ Network</t>
  </si>
  <si>
    <t>เครื่องคอมพิวเตอร์โน้ตบุคสำหรับสำนักงาน จอ 14 นิ้ว</t>
  </si>
  <si>
    <t>เครื่องพิมพ์ Multifunction ชนิดเลอเซอร์/ LEDสี</t>
  </si>
  <si>
    <t>08.05.2014</t>
  </si>
  <si>
    <t>เครื่องพิมพ์มัลติฟังก์ชั่น</t>
  </si>
  <si>
    <t>คอมพิวเตอร์โน้ตบุ้ค</t>
  </si>
  <si>
    <t>12.11.2013</t>
  </si>
  <si>
    <t>คอมพิวเตอร์สำหรับสำนัก</t>
  </si>
  <si>
    <t>เครื่องคอมพิวเตอร์สำหรับสำนักงาน</t>
  </si>
  <si>
    <t>13.11.2013</t>
  </si>
  <si>
    <t>คอมพิวเตอร์สำหรับงานประมวลผล แบบที่</t>
  </si>
  <si>
    <t>11.11.2013</t>
  </si>
  <si>
    <t>คอมพิวเตอร์โน๊ตบุ้ค 5 เครื่อง</t>
  </si>
  <si>
    <t>13.12.2012</t>
  </si>
  <si>
    <t>คอมพิวเตอร์สำนักงาน จำนวน 13 เครื่อง</t>
  </si>
  <si>
    <t>คอมพิวเตอร์โน๊ตบุ้ค 13 เครื่อง</t>
  </si>
  <si>
    <t>15.12.2012</t>
  </si>
  <si>
    <t>เครื่องคอมพิวเตอร์โน้ตบุ้ค สำหรับงานประมวลผลฯ</t>
  </si>
  <si>
    <t>เครื่องพิมพ์เลเซอร์/ชนิด LED ขาวดำ แบบ network</t>
  </si>
  <si>
    <t>14.11.2011</t>
  </si>
  <si>
    <t>คอมพิวเตอร์สำหรับประมวลผล</t>
  </si>
  <si>
    <t>เครื่องคอมพิวเตอร์ (พฐก.)</t>
  </si>
  <si>
    <t>ระบบเครือข่ายและงานสารสนเทศของสพฐ.ตร.</t>
  </si>
  <si>
    <t>คอมพิวเตอร์โน๊ตบุ๊คสำหรับประมวลผล</t>
  </si>
  <si>
    <t>ชุดคอมพิวเตอร์สำหรับประมวลผลข้อมูล</t>
  </si>
  <si>
    <t>เครื่องคอมพิวเตอร์โน๊ตบุ๊ค สำหรับงานประมวลผล</t>
  </si>
  <si>
    <t>05.01.2011</t>
  </si>
  <si>
    <t>เครื่องคอมพิวเตอร์ สำหรับประมวลผลแบบที่ 2</t>
  </si>
  <si>
    <t>01.10.2010</t>
  </si>
  <si>
    <t>เครื่องพิมพ์แบบเลเซอร์สี</t>
  </si>
  <si>
    <t>เครื่องพิมพ์แบบเลเซอร์ขาว-ดำ</t>
  </si>
  <si>
    <t>จอคอมพิวเตอร์ LCD 17 นิ้ว</t>
  </si>
  <si>
    <t>เครื่องไมโครคอมพิวเตอร์ประมวลผลระดับสูง</t>
  </si>
  <si>
    <t>เครื่องสแกนเนอร์สีแบบวางราบ</t>
  </si>
  <si>
    <t>เครื่องพิมพ์</t>
  </si>
  <si>
    <t>เครื่องสแกนเนอร์ความเร็วสูง</t>
  </si>
  <si>
    <t>ชุดคอมพิวเตอร์สำหรับระบบ AFIS</t>
  </si>
  <si>
    <t>ชุดคอมพิวเตอร์</t>
  </si>
  <si>
    <t>เครื่องคอมพิวเตอร์เพื่อการสืบค้นลายนิ้วมือแฝง</t>
  </si>
  <si>
    <t>เครื่องพิมพ์หัวเข็ม</t>
  </si>
  <si>
    <t>28.01.2009</t>
  </si>
  <si>
    <t>เครื่องคอมพิวเตอร์ชนิดพกพา</t>
  </si>
  <si>
    <t>15.02.2007</t>
  </si>
  <si>
    <t>28.02.2007</t>
  </si>
  <si>
    <t>19.02.2007</t>
  </si>
  <si>
    <t>เครื่องพิมพ์คอมพิวเตอร์แบบเลเซอร์</t>
  </si>
  <si>
    <t>02.03.2007</t>
  </si>
  <si>
    <t>คอมพิวเตอร์พร้อมสแกนเนอร์</t>
  </si>
  <si>
    <t>30.01.2007</t>
  </si>
  <si>
    <t>คอมพิวเตอร์พร้อมอุปกรณ์</t>
  </si>
  <si>
    <t>ไมรโครคอมพิวเตอร์ประมวลผลทั่วไป</t>
  </si>
  <si>
    <t>16.11.2006</t>
  </si>
  <si>
    <t>คอมพิวเตอร์พร้อมอุปกรณ์ทำหน้าที่แม่ข่ายระดับสูง</t>
  </si>
  <si>
    <t>เครื่องคอมพิวเตอร์สำหรับตรวจพิสูจน์ทางเทคโนโลยีสาร</t>
  </si>
  <si>
    <t>24.05.2007</t>
  </si>
  <si>
    <t>เครื่องพิมพ์ Passbook Printer ทว.</t>
  </si>
  <si>
    <t>10.09.2018</t>
  </si>
  <si>
    <t>ค่าจัดซื้อคอมฯ 5 รายการ ทว./งบค่าธรรมเนียมฯ</t>
  </si>
  <si>
    <t>ครุภัณฑ์คอมฯตามโครงการประจำห้องสมุด 8รายการ/สฝจ.</t>
  </si>
  <si>
    <t>อุปกรณ์สำหรับศูนย์บริการตรวจสอบประวัติบุคคล</t>
  </si>
  <si>
    <t>โครงการเพิ่มประสิทธิภาพฐานข้อมูลและการเชื่อมโยง</t>
  </si>
  <si>
    <t>เครื่องพิมพ์ multifunction ชนิดเลเซอร์ ชนิด led สี</t>
  </si>
  <si>
    <t>11.01.2018</t>
  </si>
  <si>
    <t>เครื่องพิมพ์ชนิดเลเซอร์ledขาวดำ30หน้า/นาที</t>
  </si>
  <si>
    <t>เครื่องคอมพิวเตอร์สำหรับประมวลผลแบบที่ 1</t>
  </si>
  <si>
    <t>21.12.2017</t>
  </si>
  <si>
    <t>เครื่องคอมพิวเตอร์โน๊ตบุ๊กสำหรับสำนักงาน</t>
  </si>
  <si>
    <t>โครงการเพิ่มประสิทธิภาพเครื่อง matcher ของระบบ</t>
  </si>
  <si>
    <t>ครุภัณฑ์คอมพิวเตอร์ระบบ Live Scan</t>
  </si>
  <si>
    <t>08.06.2017</t>
  </si>
  <si>
    <t>ครุภัณฑ์คอมพิวเตอร์จำนวน 7 รายการ</t>
  </si>
  <si>
    <t>ครุภัณฑ์คอมฯทดแทนสำหรับระบบบันทึกข้อมูลพิสูจน์</t>
  </si>
  <si>
    <t>คอมพิวเตอร์จำนวน 9 รายการ</t>
  </si>
  <si>
    <t>06.06.2016</t>
  </si>
  <si>
    <t>เครื่องคอมพิวเตอร์และอุปกรณ์การประมวลผลระบบคอมพิว</t>
  </si>
  <si>
    <t>29.02.2016</t>
  </si>
  <si>
    <t>เครื่องมัลติมีเดียโปรเจคเตอร์จำนวน 1เครื่อง</t>
  </si>
  <si>
    <t>15.12.2015</t>
  </si>
  <si>
    <t>คอมพิวเตอร์โครงการเพิ่มประสิทธิภาพการบริหารจัดเก็บ</t>
  </si>
  <si>
    <t>14.12.2015</t>
  </si>
  <si>
    <t>เครื่องพิมพ์high speed network laser printer</t>
  </si>
  <si>
    <t>30.10.2015</t>
  </si>
  <si>
    <t>01.02.2015</t>
  </si>
  <si>
    <t xml:space="preserve">หมวดสินทรัพย์ 12061000 คุรภัณฑ์คอมพิวเตอร์ </t>
  </si>
  <si>
    <t>25.06.2013</t>
  </si>
  <si>
    <t>เครื่องชั่งน้ำหนัก</t>
  </si>
  <si>
    <t>เครื่อง XRD</t>
  </si>
  <si>
    <t>25.01.2012</t>
  </si>
  <si>
    <t>ระบบไอออนโครมาโตรกราฟี (บริจาค)</t>
  </si>
  <si>
    <t>อุปกรณ์ส่วนประกอบหุ่นยนต์ทำลายวัตถุระเบิด (บริจาค)</t>
  </si>
  <si>
    <t>21.07.2011</t>
  </si>
  <si>
    <t>เครื่องชั่งน้ำหนักชนิดทศนิยม 5 ตำแหน่ง</t>
  </si>
  <si>
    <t>06.06.2011</t>
  </si>
  <si>
    <t>ชุดอ่านระบบบันทึกข้อมูลลงแผ่นซีดี</t>
  </si>
  <si>
    <t>11.02.2011</t>
  </si>
  <si>
    <t>เครื่อง Rimage Protege System</t>
  </si>
  <si>
    <t>10.02.2011</t>
  </si>
  <si>
    <t>เครื่อง One Portable Fourier Transform Infrared</t>
  </si>
  <si>
    <t>เครื่อง One Ionscan 500DT Trace Detection</t>
  </si>
  <si>
    <t>เครื่อง Ultra Kit Write Blockers</t>
  </si>
  <si>
    <t>เครื่อง Dell D820(XP) Laptop</t>
  </si>
  <si>
    <t>เครื่อง AS-PC 2724 Dell Power Connect Network</t>
  </si>
  <si>
    <t>เครื่อง Q141908U Dell 19087FP19" Ultra Sharpe</t>
  </si>
  <si>
    <t>เครื่อง AS-MD 1000 Dell Power vault MD1000</t>
  </si>
  <si>
    <t>เครื่อง AS-Pedge/Rack2410 Dell Power Edge Rack</t>
  </si>
  <si>
    <t>เครื่อง AS-PE6950-Dell Power Edge Rack-Mount</t>
  </si>
  <si>
    <t>อุปกร์การตรวจวิเคราะห์เกี่ยวกับสารเคมี ชีววิทยา</t>
  </si>
  <si>
    <t>อุปกรณ์หุ่นยนต์ในการเก็บกู้วัตถุระเบิด</t>
  </si>
  <si>
    <t>23.09.2010</t>
  </si>
  <si>
    <t>เครื่องแก๊สโครมาโตรกราฟ และอุปกรณ์สำหรับตรวจ</t>
  </si>
  <si>
    <t>22.07.2010</t>
  </si>
  <si>
    <t>เครื่องแยกสาร DNA</t>
  </si>
  <si>
    <t>เครื่องมือสำหรับตรวจทางชีววิยา</t>
  </si>
  <si>
    <t>เครื่องปั่นเหวี่ยง</t>
  </si>
  <si>
    <t>20.01.2010</t>
  </si>
  <si>
    <t>20.03.2009</t>
  </si>
  <si>
    <t>15.05.2009</t>
  </si>
  <si>
    <t>19.09.2008</t>
  </si>
  <si>
    <t>25.08.2008</t>
  </si>
  <si>
    <t>27.08.2008</t>
  </si>
  <si>
    <t>อุปกรณ์เชื่อมต่อระบบเครือข่ายระดับเล็ก</t>
  </si>
  <si>
    <t>24.09.2008</t>
  </si>
  <si>
    <t>อุปกรณ์เชื่อมต่อระบบเครือข่ายระดับใหญ่</t>
  </si>
  <si>
    <t>กล้องดิจิตอลระดับทัวไป</t>
  </si>
  <si>
    <t>กล้องดิจิตอลระดับสูง</t>
  </si>
  <si>
    <t>เครื่องคอมพิวเตอร์ชนิดพกพาประมวลผลระดับสูง</t>
  </si>
  <si>
    <t>เครื่องคอมพิวเตอร์ชนิดพกพาประมวลผลทั่วไป</t>
  </si>
  <si>
    <t>เครื่องสำรองไฟ 3 KVA</t>
  </si>
  <si>
    <t>เครื่องสำรองไฟ 1 KVA</t>
  </si>
  <si>
    <t>ไมโครคอมพิวเตอร์ทำหน้าท่ี่ี่ี่แม่ข่ายระดับสูง</t>
  </si>
  <si>
    <t>เครื่องจับเท็จด้วยระบบคอมพิวเตอร์</t>
  </si>
  <si>
    <t>08.12.2008</t>
  </si>
  <si>
    <t>รถบรรทุก (ดีเซล) ขนาด 1 ตัน ขับเคลื่อน 2 ล้อ</t>
  </si>
  <si>
    <t>30.06.2008</t>
  </si>
  <si>
    <t>ระบบฐานข้อมูล DNA</t>
  </si>
  <si>
    <t>09.06.2009</t>
  </si>
  <si>
    <t>เครื่องมือสำหรับตรวจทางชีววิทยา (DNA) พร้อมอุปกรณ์</t>
  </si>
  <si>
    <t>30.04.2009</t>
  </si>
  <si>
    <t>รถบรรทุก (ดีเซล) ขนาด 1 ตัน ขับเคลื่อน 4 ล้อ</t>
  </si>
  <si>
    <t>16.05.2008</t>
  </si>
  <si>
    <t>เครื่องตรวจวิเคราะห์ธาตุแบเรี่ยมและแอนติโมนีใน</t>
  </si>
  <si>
    <t>22.09.2008</t>
  </si>
  <si>
    <t>เครื่อง HPLC-MS</t>
  </si>
  <si>
    <t>04.08.2008</t>
  </si>
  <si>
    <t>เครื่อง Fourier Transform Infrared Microscope</t>
  </si>
  <si>
    <t>29.07.2008</t>
  </si>
  <si>
    <t>02.07.2008</t>
  </si>
  <si>
    <t>21.04.2008</t>
  </si>
  <si>
    <t>04.06.2008</t>
  </si>
  <si>
    <t>25.01.2008</t>
  </si>
  <si>
    <t>15.01.2008</t>
  </si>
  <si>
    <t>เครื่องคอมพิวเตอร์โน๊ตบุ๊ค</t>
  </si>
  <si>
    <t>11.12.2007</t>
  </si>
  <si>
    <t>กล้องจุลทรรศน์ระบบดิจิตอลพร้อมระบบประมวล</t>
  </si>
  <si>
    <t>07.02.2007</t>
  </si>
  <si>
    <t>เครื่องตรวจหาวัตถุระเบิดระยะไกล</t>
  </si>
  <si>
    <t>22.12.2006</t>
  </si>
  <si>
    <t>04.10.2006</t>
  </si>
  <si>
    <t>05.10.2006</t>
  </si>
  <si>
    <t>เครื่องตรวจวิเคราะห์สารด้วยเทคนิค GC/MS/MS</t>
  </si>
  <si>
    <t>22.02.2007</t>
  </si>
  <si>
    <t>27.09.2006</t>
  </si>
  <si>
    <t>เครื่องตรวจเปรียบเทียบลายนิ้วมืออัตโนมัติ</t>
  </si>
  <si>
    <t>แว่นขยายสำหรับตรวจลายพิมพ์นิ้วมือ</t>
  </si>
  <si>
    <t>19.10.2006</t>
  </si>
  <si>
    <t>เครื่องตรวจโลหะชนิดสามารถตรวจในนำ้ได้</t>
  </si>
  <si>
    <t>27.11.2006</t>
  </si>
  <si>
    <t>14.11.2006</t>
  </si>
  <si>
    <t>เครื่องชั่งไฟฟ้า(จุดทศนิยม 2 ตำแหน่ง)</t>
  </si>
  <si>
    <t>26.01.2006</t>
  </si>
  <si>
    <t>เครื่องชั่งจุดทศนิยม  4 ตำแหน่ง</t>
  </si>
  <si>
    <t>10.11.2005</t>
  </si>
  <si>
    <t>จัดซื้อเครื่องตรวจลายนิ้วมือฯงวดที่ 3 กิจกรรมที่2</t>
  </si>
  <si>
    <t>กระเป๋าตรวจฯ สำหรับพนงสอบสวน งวด 2 จำนวน 972 ชุด</t>
  </si>
  <si>
    <t>จัดซื้อกระเป๋าตวรจสถานที่เกิดเหตุฯ งวดที่1 528 ชุด</t>
  </si>
  <si>
    <t>09.07.2018</t>
  </si>
  <si>
    <t>เครื่องตรวจพิสูจน์เอกสาร ยี่ห้อFoster+Freeman 1ชุด</t>
  </si>
  <si>
    <t>10.07.2018</t>
  </si>
  <si>
    <t>กล้องจุลทัศน์</t>
  </si>
  <si>
    <t>เครื่องทำน้ำร้อนแบบแห้งเแบบเขย่าจำนวน1เครื่อง</t>
  </si>
  <si>
    <t>23.04.2018</t>
  </si>
  <si>
    <t>กระเป๋าพร้อมชุดอุปกรณ์ตรวจสถานที่เกิดเหตุ281ชุด</t>
  </si>
  <si>
    <t>โครงการพัฒนาประสิทธิภาพการตรวจพิสูจน์อาวุธปืน</t>
  </si>
  <si>
    <t>ตู้แช่แข็ง(Freezer)-20องศาเซลเซียส รุ่น templow</t>
  </si>
  <si>
    <t>เครื่องชั่งน้ำหนักทศนิยม5ตำแหน่งจำนวน1เครื่อง</t>
  </si>
  <si>
    <t>เครื่องตรวจหาโลหะชนิดตรวจในน้ำได้ยี่ห้อ Garrett</t>
  </si>
  <si>
    <t>เครื่องวัดระยะโดยใช้แสงเลเซอร์ยี่ห้อleica1เครื่อง</t>
  </si>
  <si>
    <t>16.01.2018</t>
  </si>
  <si>
    <t>เครื่องตรวจเปรียบเทียบลายนิ้วมือ และฝ่ามือ พร้อมเค</t>
  </si>
  <si>
    <t>เครื่องจับเท็จ 1 โครงการ (ทดแทนระบบเดิม)</t>
  </si>
  <si>
    <t>เครื่องมือตรวจสารวัตถุระเบิด จำนวน 1 ชุด</t>
  </si>
  <si>
    <t>เครื่อง Ionscan จำนวน 1 เครื่อง</t>
  </si>
  <si>
    <t>30.04.2017</t>
  </si>
  <si>
    <t>อุปกรณ์ตรวจพิสูจน์หลักฐานคอมพิวเตอร์ อิเล็กทรอนิกส</t>
  </si>
  <si>
    <t>15.03.2017</t>
  </si>
  <si>
    <t>เครื่องทำตวามร้อนแบบแห้ง แบบเขย่า และ</t>
  </si>
  <si>
    <t>เครื่องวิเคราะห์ธาตุในตัวอย่างชนิดพกพา</t>
  </si>
  <si>
    <t>01.02.2017</t>
  </si>
  <si>
    <t>เครื่องให้แสงหลายความถี่จำนวน 1 เครื่อง</t>
  </si>
  <si>
    <t>เครื่องตรวจพิสูจน์เอกสาร ยี่ห้อ Projectina รุ่น</t>
  </si>
  <si>
    <t>กล้องจุลทรรศน์ชนิด3ตา พร้อมชุดถ่ายภาพระบบดิจิตอล</t>
  </si>
  <si>
    <t>23.12.2016</t>
  </si>
  <si>
    <t>กระเป๋าอุปกรณ์เครื่องมือบริหารจัดการสถานที่เกิดเหต</t>
  </si>
  <si>
    <t>20.12.2016</t>
  </si>
  <si>
    <t>เครื่องตรวจวิเคราะห์ธาตุแบเรี่ยมและแอนติโมนี่ใน</t>
  </si>
  <si>
    <t>ตู้ดูดไอระเหยสารเคมี(fume hood)</t>
  </si>
  <si>
    <t>04.02.2016</t>
  </si>
  <si>
    <t>08.02.2016</t>
  </si>
  <si>
    <t>เครื่องตรวจพิสูจน์ยาเสพติด(Gas chromatograph)</t>
  </si>
  <si>
    <t>17.02.2016</t>
  </si>
  <si>
    <t>ตู้ดูดไอระเหยสารเคมี(fume hood)จำนวน89เครื่อง</t>
  </si>
  <si>
    <t>ชุดตรวจวิถีกระสุนปืนด้วยแสงเลเซอร์ จำนวน 4 เครื่อง</t>
  </si>
  <si>
    <t>ครุภัณฑ์เครื่องมือและอุปกรณ์สำหรับตรวจ DNA</t>
  </si>
  <si>
    <t>30.06.2015</t>
  </si>
  <si>
    <t>เครื่องเพิ่มปริมาณ DNA 1 เครื่อง</t>
  </si>
  <si>
    <t>เครื่องนับเม็ดยา 16 เครื่อง</t>
  </si>
  <si>
    <t>ตู้เย็นสำหรับเก็บสารเคมี จำนวน 1 เครื่อง</t>
  </si>
  <si>
    <t>เครื่อง</t>
  </si>
  <si>
    <t>เครื่อง Multi Channel pipett(8channel)  1 เครื่อง</t>
  </si>
  <si>
    <t>ตู้ปฏิบัติการพีซีอาร์ จำนวน 1 เครื่อง</t>
  </si>
  <si>
    <t>เครื่อง Electronic pipett ขนาด 50-1200 ไมโครลิตร</t>
  </si>
  <si>
    <t>เครื่องชั่งน้ำหนักชนิดทศนิยมไม่น้อยกว่า 1 ตำแหน่ง</t>
  </si>
  <si>
    <t>เครื่องแก๊สโครมาโตกราฟและแมสสเปคโตรมิเตอร์(GC/MS)</t>
  </si>
  <si>
    <t>ชุดครุภัณฑ์สำหรับตรวจเปรียบเทียบDNA</t>
  </si>
  <si>
    <t>เครื่องตรวจDNA</t>
  </si>
  <si>
    <t>หมวดสินทรัพย์ 12060700 คุรภัณฑ์ก่อสร้าง</t>
  </si>
  <si>
    <t>ทำโครงเหล็กพร้อมหลังคา</t>
  </si>
  <si>
    <t>ปรับปรุงอาคารชุดปึกเตียนรีโซเทล</t>
  </si>
  <si>
    <t>06.05.2014</t>
  </si>
  <si>
    <t>25.04.2014</t>
  </si>
  <si>
    <t>25.02.2014</t>
  </si>
  <si>
    <t>หมวดสินทรัพย์ 12060600 คุรภัณฑ์โรงงาน</t>
  </si>
  <si>
    <t>เครื่องยกรถยนต์</t>
  </si>
  <si>
    <t>กล้องถ่ายภาพดิจิตอล SONY รุ่น H1</t>
  </si>
  <si>
    <t>กล้องฯพร้อมอุปกรณ์แปลงสัญญาณภาพ</t>
  </si>
  <si>
    <t>03.05.2013</t>
  </si>
  <si>
    <t>เครื่องขยายเสียงฯ</t>
  </si>
  <si>
    <t>ไมโครโฟน</t>
  </si>
  <si>
    <t>เครื่องผสมสัญญาณเสียงฯ</t>
  </si>
  <si>
    <t>เครื่องมัลติมิเดียโปรเจกเตอร์ฯ</t>
  </si>
  <si>
    <t>จอภาพระบบสัมผัส (พฐก.)</t>
  </si>
  <si>
    <t>โทรทัศน์ LCD(พฐก.)</t>
  </si>
  <si>
    <t>กล้องถ่ายภาพระบบดิจิตอล (พฐก.)</t>
  </si>
  <si>
    <t>02.09.2011</t>
  </si>
  <si>
    <t>เครื่องมัลติมีเดียโปรเจคเตอร์ (พฐก.)</t>
  </si>
  <si>
    <t>กล้องถ่ายวีดีโอระบบดิจิตอล</t>
  </si>
  <si>
    <t>กล้องถ่ายวิดีโอระบบดิจิตอล</t>
  </si>
  <si>
    <t>เครื่องโทรทัศน์และแอลซีดี</t>
  </si>
  <si>
    <t>จอภาพชนิดมอเตอร์ไฟฟ้า ขนาด 100 นิ้ว Vertex</t>
  </si>
  <si>
    <t>15.12.2008</t>
  </si>
  <si>
    <t>เครื่องโปรเจคเตอร์</t>
  </si>
  <si>
    <t>กล้องถ่ายภาพระบบดิจิตอลพร้อมอุปกรณ์</t>
  </si>
  <si>
    <t>01.04.2009</t>
  </si>
  <si>
    <t>กล้องถ่ายภาพแบบดิจิตอล</t>
  </si>
  <si>
    <t>06.03.2007</t>
  </si>
  <si>
    <t>กล้องถ่ายภาพแบบ GPS</t>
  </si>
  <si>
    <t>ระบบโทรทัศน์วงจรปิดเพื่อเฝ้าระวังความปลอดภัย</t>
  </si>
  <si>
    <t>กล้องถ่ายภาพแบบใช้แสงยูวี พร้อมอุปกรณ์</t>
  </si>
  <si>
    <t>20.11.2006</t>
  </si>
  <si>
    <t>กล้องถ่ายวีดีโอ MINI DV</t>
  </si>
  <si>
    <t>02.11.2006</t>
  </si>
  <si>
    <t>กล้องถ่ายภาพแบบใช้แสงยูวีพร้อมอุปกรณ์ (RUVIS)</t>
  </si>
  <si>
    <t>กล้องวิดีโอ MINI DV</t>
  </si>
  <si>
    <t>04.05.2005</t>
  </si>
  <si>
    <t>กล้องถ่ายรูปซิงเกิลเลนส์รีเฟลก ขนาด 35 มม.</t>
  </si>
  <si>
    <t>AFIS ระบบกล้องวงจรปิด PANASONICรุ่นWIHD7169 กล้อง</t>
  </si>
  <si>
    <t>กล้องถ่ายภาพ 11 ชุด</t>
  </si>
  <si>
    <t>กล้องถ่ายภาพระบบดิจิตอลแบบDSLRพร้อมอุปกรณ์</t>
  </si>
  <si>
    <t>กล้องถ่ายภาพเคลื่อนไหวระบบดิจิตอลพร้อมอุปกรณ์</t>
  </si>
  <si>
    <t>ครุภัณฑ์โฆษณาและเผยแพร่จำนวน 3 เครื่องๆละ 23,540 บ</t>
  </si>
  <si>
    <t>ชุดประชุมทางไกล Video Conference</t>
  </si>
  <si>
    <t>ค่าจัดซื้อครุภัณฑ์โฆษณาและเผยแพร่ รายการโทรทัศน์</t>
  </si>
  <si>
    <t>โทรทัศน์</t>
  </si>
  <si>
    <t>กล้องโทรทัศน์วงจรปิด (CCTV)</t>
  </si>
  <si>
    <t>16.06.2014</t>
  </si>
  <si>
    <t>02.06.2014</t>
  </si>
  <si>
    <t>เครื่องผสมเสียง</t>
  </si>
  <si>
    <t>เครื่องขยายเสียง</t>
  </si>
  <si>
    <t>10.06.2014</t>
  </si>
  <si>
    <t>LED TV ความละเอียด 1920*1080 พิกเซล หน้าจอ 40 นิ้ว</t>
  </si>
  <si>
    <t>30.06.2014</t>
  </si>
  <si>
    <t>อุปกรณ์กระจายสัญญาณ</t>
  </si>
  <si>
    <t>ชุดประชุมทางไกล</t>
  </si>
  <si>
    <t>งานติดตั้งกล้องวงจรปิด</t>
  </si>
  <si>
    <t>08.04.2014</t>
  </si>
  <si>
    <t>ชุดไมโครโฟน</t>
  </si>
  <si>
    <t>จอรับภาพชนืดมอเตอร์ไฟฟ้า ขนาด 100 นิ้ว</t>
  </si>
  <si>
    <t>เครื่องขยายเสียง ขนาด 60 วัตต์</t>
  </si>
  <si>
    <t>เครื่องมัลตืมีเดียร์โปรเจคเตอร์</t>
  </si>
  <si>
    <t>โทรทัศน์ LED หน้าจอขนาดไม่น้อยกว่า 40 นิ้ว</t>
  </si>
  <si>
    <t>อุปกรณ์ไมโครโฟนแบบ USB</t>
  </si>
  <si>
    <t>อุปกรณ์กระจายสัญญาณ(Swither)</t>
  </si>
  <si>
    <t>อุปกรณ์ปสมสัญญาณเสียง(Audio Mixer)</t>
  </si>
  <si>
    <t>ระบบประชุมทางไกลผ่านจอภาพ</t>
  </si>
  <si>
    <t>เครื่องโทรสาร (กพอ.)</t>
  </si>
  <si>
    <t>เครื่องบันทึกและถอดเทปการประชุม</t>
  </si>
  <si>
    <t>ชุดควบคุมและแหล่งจ่ายไฟ</t>
  </si>
  <si>
    <t>ไมโครโฟนสำหรับประธาน,และผ้ร่วมประชุม</t>
  </si>
  <si>
    <t>27.02.2007</t>
  </si>
  <si>
    <t>เครื่องกำเนิดไฟฟ้ากระแสสลับ</t>
  </si>
  <si>
    <t>21.09.2006</t>
  </si>
  <si>
    <t>เครื่องโทรสาร BROTHER รุ่น MFC-9330CD</t>
  </si>
  <si>
    <t>จัดหาและติดตั้งระบบวิทยุสื่อสารดิจิตอล ระยะที่ 1</t>
  </si>
  <si>
    <t>09.08.2018</t>
  </si>
  <si>
    <t>ได้รับบริจาคโทรศัพท์มือถือsumsungรุ่นgalaxyA7</t>
  </si>
  <si>
    <t>รถยนต์ตู้พร้อมอุปกรณ์และสัญญาไฟ</t>
  </si>
  <si>
    <t>รถบรรทุก (ดีเซล) ขนาด  1  ตัน</t>
  </si>
  <si>
    <t>รถยนต์สำหรับโดยสาร</t>
  </si>
  <si>
    <t>รถบรรทุกขับเคลื่อน 2 ล้อ ดับเบิ้ลแค็ป</t>
  </si>
  <si>
    <t>รถบรรทุก(ดีเซล)ขนาด1ตันขับเคลื่อน 4 ล้อฯ(โตโยต้า)</t>
  </si>
  <si>
    <t>19.10.2009</t>
  </si>
  <si>
    <t>รถบรรทุก(ดีเซล)ขนาด1ตันขับเคลื่อน 2 ล้อฯ(นิสสัน)</t>
  </si>
  <si>
    <t>15.10.2009</t>
  </si>
  <si>
    <t>02.11.2009</t>
  </si>
  <si>
    <t>รถบรรทุก(ดีเซล)ขนาด1ตันขับเคลื่อน 2 ล้อฯ(โตโยต้า)</t>
  </si>
  <si>
    <t>01.01.2010</t>
  </si>
  <si>
    <t>ยานพาหนะ(มอเตอร์ไซค์)</t>
  </si>
  <si>
    <t>รถยนต์ตู้ตรวจสถานที่เกิดเหตุพร้อมอุปกรณ์ตกแต่งฯ</t>
  </si>
  <si>
    <t>18.05.2007</t>
  </si>
  <si>
    <t>รถบรรทุก(ดีเซล)</t>
  </si>
  <si>
    <t>18.05.2006</t>
  </si>
  <si>
    <t>รถจักรยานยนต์ ขนาด 110 ซีซี. ยี่ห้อ เจอาร์ดี</t>
  </si>
  <si>
    <t>16.09.2005</t>
  </si>
  <si>
    <t>รถบรรทุก (ดีเซล) ขนาด 1 ตัน</t>
  </si>
  <si>
    <t>11.08.2005</t>
  </si>
  <si>
    <t>รถบรรทุก(ดีเซล) ขนาด 1 ตัน แบบดับเบิ้ลแคป</t>
  </si>
  <si>
    <t>รถตู้ NISSAN รุ่น NV 350 URVAN Diesel MT</t>
  </si>
  <si>
    <t>รถยนต์นั่ง TOYOTA รุ่น NEW ALTIS 1.6G COROLLA งวด7</t>
  </si>
  <si>
    <t>12.07.2018</t>
  </si>
  <si>
    <t>รถยนต์นั่ง TOYOTA รุ่น NEW ALTIS 1.6G COROLLA งวด8</t>
  </si>
  <si>
    <t>รถบรรทุก(ดีเซล)ขนาด 1ตันปริมาณกระบอกสูบไม่ต่ำกว่า</t>
  </si>
  <si>
    <t>14.01.2016</t>
  </si>
  <si>
    <t>รถยนต์โดยสารขนาด12ที่นั่ง(ดีเซล)</t>
  </si>
  <si>
    <t>01.07.2015</t>
  </si>
  <si>
    <t>รถจักรยานยนต์(ทดแทน)ขนาด120ซีซีโล่94290</t>
  </si>
  <si>
    <t>รถจักรยานยนต์(ทดแทน)ขนาด120ซีซีโล่94289</t>
  </si>
  <si>
    <t>รถจักรยานยนต์(ทดแทน)ขนาด120ซีซีโล่94288</t>
  </si>
  <si>
    <t>รถจักรยานยนต์(ทดแทน)ขนาด120ซีซีโล่94287</t>
  </si>
  <si>
    <t>รถจักรยานยนต์(ทดแทน)ขนาด120ซีซีโล่94286</t>
  </si>
  <si>
    <t>รถจักรยานยนต์(ทดแทน)ขนาด120ซีซีโล่94283</t>
  </si>
  <si>
    <t>รถจักรยานยนต์(ทดแทน)ขนาด120ซีซีโล่94207</t>
  </si>
  <si>
    <t>รถจักรยานยนต์(ทดแทน)ขนาด120ซีซีโล่94205</t>
  </si>
  <si>
    <t>รถจักรยานยนต์(ทดแทน)ขนาด120ซีซีโล่94204</t>
  </si>
  <si>
    <t>รถจักรยานยนต์(ทดแทน)ขนาด120ซีซีโล่94199</t>
  </si>
  <si>
    <t>รถจักรยานยนต์(ทดแทน)ขนาด120ซีซีโล่94196</t>
  </si>
  <si>
    <t>รถจักรยานยนต์(ทดแทน)ขนาด120ซีซีโล่94195</t>
  </si>
  <si>
    <t>รถจักรยานยนต์(ทดแทน)ขนาด120ซีซีโล่94194</t>
  </si>
  <si>
    <t>รถจักรยานยนต์(ทดแทน)ขนาด120ซีซีโล่94193</t>
  </si>
  <si>
    <t>รถจักรยานยนต์(ทดแทน)ขนาด120ซีซีโล่94192</t>
  </si>
  <si>
    <t>รถจักรยานยนต์(ทดแทน)ขนาด120ซีซีโล่94191</t>
  </si>
  <si>
    <t>รถจักรยานยนต์(ทดแทน)ขนาด120ซีซีโล่94190</t>
  </si>
  <si>
    <t>รถจักรยานยนต์(ทดแทน)ขนาด120ซีซีโล่94189</t>
  </si>
  <si>
    <t>รถจักรยานยนต์(ทดแทน)ขนาด120ซีซีโล่94188</t>
  </si>
  <si>
    <t>รถจักรยานยนต์(ทดแทน)ขนาด120ซีซีโล่94187</t>
  </si>
  <si>
    <t>รถจักรยานยนต์(ทดแทน)ขนาด120ซีซีโล่94186</t>
  </si>
  <si>
    <t>รถจักรยานยนต์(ทดแทน)ขนาด120ซีซีโล่94185</t>
  </si>
  <si>
    <t>รถจักรยานยนต์(ทดแทน)ขนาด120ซีซีโล่94184</t>
  </si>
  <si>
    <t>รถจักรยานยนต์(ทดแทน)ขนาด120ซีซีโล่94183</t>
  </si>
  <si>
    <t>รถจักรยานยนต์(ทดแทน)ขนาด120ซีซีโล่94182</t>
  </si>
  <si>
    <t>รถจักรยานยนต์(ทดแทน)ขนาด120ซีซีโล่94181</t>
  </si>
  <si>
    <t>รถจักรยานยนต์(ทดแทน)ขนาด120ซีซีโล่94180</t>
  </si>
  <si>
    <t>รถจักรยานยนต์(ทดแทน)ขนาด120ซีซีโล่94179</t>
  </si>
  <si>
    <t>รถยนต์ จำนวน 7 คัน</t>
  </si>
  <si>
    <t>10.05.2015</t>
  </si>
  <si>
    <t>รถยนต์ำ จำนวน 31 คัน</t>
  </si>
  <si>
    <t>รถยนต์ จำนวน 18 คัน</t>
  </si>
  <si>
    <t>รถยนต์โดยสาร ขนาด 12 ที่นั่ง (ดีเซล)</t>
  </si>
  <si>
    <t>รถบรรทุก (ดีเซล) ขนาด 1 ตัน แบบดับเบิ้ลแค็บ</t>
  </si>
  <si>
    <t>01.07.2014</t>
  </si>
  <si>
    <t>รถบรรทุก(ดีเซล)ขนาด 1 ตันฯ ไม่ต่ำกว่า 2400 ซีซีฯ</t>
  </si>
  <si>
    <t>รถยนต์โดยสารขนาด 12 ที่นั่ง (ดีเซล)</t>
  </si>
  <si>
    <t>30.04.2013</t>
  </si>
  <si>
    <t>ครุภัณฑ์ยานพาหนะและขนส่ง ประเภทรถนั่งส่วนกลาง</t>
  </si>
  <si>
    <t>ซื้อครุภัณฑ์สำนักงาน รายการเครื่องปรับอากาศ</t>
  </si>
  <si>
    <t>เครื่องฟอกอากาศ</t>
  </si>
  <si>
    <t>ตู้เก็บเอกสาร 5 ลิ้นชักคู่</t>
  </si>
  <si>
    <t>เครื่องปรับอากาศแบบแบบติดผนัง</t>
  </si>
  <si>
    <t>เครื่องปรับอากาศแบบตั้งพื้น</t>
  </si>
  <si>
    <t>23.08.2007</t>
  </si>
  <si>
    <t>โต๊ะทำงานพร้อมเก้าอี้ 3-6</t>
  </si>
  <si>
    <t>โต๊ะทำงานพร้อมเก้าอี้ 1-2</t>
  </si>
  <si>
    <t>ตู้เหล็ก 4 ลิ้นชัก</t>
  </si>
  <si>
    <t>ตู้เหล็กขนาด 2 บาน</t>
  </si>
  <si>
    <t>ตู้นิรภัย</t>
  </si>
  <si>
    <t>25.04.2005</t>
  </si>
  <si>
    <t>ตู้เก็บเอกสารแบบ 5 ลิ้นชัก</t>
  </si>
  <si>
    <t>จัดซื้อระบบบัตรคิวอัตโนมัติ</t>
  </si>
  <si>
    <t>01.07.2018</t>
  </si>
  <si>
    <t>ได้รับบริจาคเครื่องปรับอากาศmitsubishi electric</t>
  </si>
  <si>
    <t>ระบบบัตรคิวอัตโนมัติ</t>
  </si>
  <si>
    <t>ชั้นวางแบบมีล้อเลื่อน</t>
  </si>
  <si>
    <t>ตู้ Wall Mount Rock ขนาด 9U</t>
  </si>
  <si>
    <t>โลโก้ตำรวจและป้ายอักษร ศปก.สพฐ.ตร.</t>
  </si>
  <si>
    <t>แผงกั้นห้อง</t>
  </si>
  <si>
    <t>เตียงพับเอนกประสงค์</t>
  </si>
  <si>
    <t>ตู้ล็อคเกอร์ 3 บาน</t>
  </si>
  <si>
    <t>โต๊ะประชุมรูปไข่ 8 ที่นั่ง ขนาด 240*120*75 ซม.</t>
  </si>
  <si>
    <t>โต๊ะทำงานโล่งขาเหล็กโครเมี่ยม ขนาด 150*60*75 ซม.</t>
  </si>
  <si>
    <t>โต๊ะประชุตรงขาเหล็กโครเมี่ยม ขนาด 150*60*75 ซม.</t>
  </si>
  <si>
    <t>ชั้นวางแบบมีล้อเลื่อนสำหรับ LED TV 40 นิ้ว</t>
  </si>
  <si>
    <t>ชั้นวางแบบมีล้อเลื่อนสำหรับ LED TV 60 นิ้ว</t>
  </si>
  <si>
    <t>ตู้ 19" ขนาด 15U</t>
  </si>
  <si>
    <t>เครื่องนับธนบัตรแบบตั้งโต๊ะ</t>
  </si>
  <si>
    <t>17.03.2014</t>
  </si>
  <si>
    <t>ตู้เก็บอุปกรณ์และโต๊ะวางอุปกรณ์</t>
  </si>
  <si>
    <t>ระบบ Call Center(ตู้ชุมสาย) ทว.</t>
  </si>
  <si>
    <t>08.12.2011</t>
  </si>
  <si>
    <t>เครื่องปรับอากาศ 25000 BTU ยี่ห้อ CENTRAL AIR /อก.</t>
  </si>
  <si>
    <t>15.11.2011</t>
  </si>
  <si>
    <t>เครื่องปรับอากาศ 12000 BTU ยี่ห้อ DAIKIN (บก.อก.)</t>
  </si>
  <si>
    <t>เครื่องปรับอากาศ 18000 BTU ยี่ห้อ DAIKIN (บก.อก.)</t>
  </si>
  <si>
    <t>เครื่องปรับอากาศ 36000 BTU ยี่ห้อ KENT(พฐก.)</t>
  </si>
  <si>
    <t>เครื่องปรับอากาศ (กพอ.)</t>
  </si>
  <si>
    <t>เครื่องปรับอากาศ 1 เครื่อง (บก.อก.)</t>
  </si>
  <si>
    <t>ตู้ชุมสายอัตโนมัติพร้อมอุปกรณ์ (พฐก.)</t>
  </si>
  <si>
    <t>เก้าอี้ 4 ขา (บริจาค)</t>
  </si>
  <si>
    <t>โต๊ะคอมพิวเตอร์รูปตัวแอล  (บริจาค)</t>
  </si>
  <si>
    <t>ตู้ไม้เอนกประสงค์แบบ 2 ประตู (บริจาค)</t>
  </si>
  <si>
    <t>ตู้ไม้เก็บเอกสาร 3 ลิ้นชัก (บริจาค)</t>
  </si>
  <si>
    <t>เครื่องปรับอากาศยี่ห้อ UNI MASTER (บริจาค)</t>
  </si>
  <si>
    <t>ตู้เก็บเอกสาร  5  ลิ้นชัก</t>
  </si>
  <si>
    <t>เครื่องปรับอากาศ ขนาด 25,000 บีทียู แบบแขวนฝ้า</t>
  </si>
  <si>
    <t>04.01.2011</t>
  </si>
  <si>
    <t>เครื่องปรับอากาศ ขนาด 18,000 บีทียู แบบตั้งพื้น</t>
  </si>
  <si>
    <t>ถังดับเพลิงขนาดใหญ่พร้อมระบบในอาคาร ทว. AFIS</t>
  </si>
  <si>
    <t>รั้วประตูทางเข้า-ออก แฟลต 5ชั้น ถนนรามอินทรา</t>
  </si>
  <si>
    <t>17.02.2014</t>
  </si>
  <si>
    <t>โรงจอดรถและรั้วบริเวณอาคารที่พักอาศัยของ สพฐ.ตร.</t>
  </si>
  <si>
    <t>08.12.2009</t>
  </si>
  <si>
    <t>อาคารที่ทำการพิสูจน์หลักฐานจ.ภูเก็ต</t>
  </si>
  <si>
    <t>17.03.2018</t>
  </si>
  <si>
    <t>อาคารที่พักอาศัย(แฟลต)สพฐ.ตร.</t>
  </si>
  <si>
    <t>สินทรัพย์คงเหลือ สพฐ.ตร (2500700387)</t>
  </si>
  <si>
    <t>ณ 30 ก.ย. 62</t>
  </si>
  <si>
    <t>01.02.2019</t>
  </si>
  <si>
    <t>01.08.2019</t>
  </si>
  <si>
    <t>อาคารที่ทำการ พฐ. (อาคาร9)</t>
  </si>
  <si>
    <t>อาคารที่ทำการ พฐ. (อาคาร10)</t>
  </si>
  <si>
    <t>อาคารที่ทำการ พฐ. (อาคาร11)</t>
  </si>
  <si>
    <t>อาคารที่ทำการ พฐ. (อาคาร25)</t>
  </si>
  <si>
    <t>01.09.2019</t>
  </si>
  <si>
    <t>อาคารพิสูจน์หลักฐาน อาคาร 14</t>
  </si>
  <si>
    <t>อาคารที่ทำการทะเบียนประวัติอาชญากร อาคาร 7</t>
  </si>
  <si>
    <t>ลิฟท์โดยสารประจำตึก ทว. อาคาร 7</t>
  </si>
  <si>
    <t>โต๊ะปฏิบัติการ ขนาดประมาณ 1.5*1.8*0.9 ม.</t>
  </si>
  <si>
    <t>โต๊ะปฏิบัติการติดผนัง รูปตัว L</t>
  </si>
  <si>
    <t>โต๊ะปฏิบัติการติดผนัง ขนาดประมาณ 0.75*5.95*0.8 ม.</t>
  </si>
  <si>
    <t>โต๊ะปฏิบัติการติดผนัง ขนาดประมาณ 0.75*4.375*0.8 ม.</t>
  </si>
  <si>
    <t>โต๊ะปฏิบัติการติดผนัง ขนาดประมาณ 0.75*3.0*0.8 ม.</t>
  </si>
  <si>
    <t>โต๊ะปฏิบัติการติดผนัง ขนาดประมาณ 0.75*4.7*0.8 ม.</t>
  </si>
  <si>
    <t>โต๊ะทำงาน ขนาดประมาณ 0.6*1.5*0.75</t>
  </si>
  <si>
    <t>ตู้เก็บเสื้อกราวน์ ขนาดประมาณ 0.6*1.0*1.8 ม.</t>
  </si>
  <si>
    <t>ตู้เก็บเสื้อกราวน์ ขนาดประมาณ 0.5*1.0*1.8 ม.</t>
  </si>
  <si>
    <t>ชั้นวางของ ขนาดประมาณ 0.6*1.0*1.8 ม.</t>
  </si>
  <si>
    <t>PASS BOX ขนาดประมาณ 0.6*0.6*0.6 ม.</t>
  </si>
  <si>
    <t>โต๊ะวางเครื่องชั่ง ขนาดประมาณ 0.6*0.8*0.8 ม.</t>
  </si>
  <si>
    <t>ชุดที่ล้างตัว - ล้างตาฉุกเฉิน</t>
  </si>
  <si>
    <t>21.02.2019</t>
  </si>
  <si>
    <t>ระบบระบายอากาศประจำศูนย์ตรวจสอบลายนิ้วมืออัตโนมัติ</t>
  </si>
  <si>
    <t>11.03.2019</t>
  </si>
  <si>
    <t>เครื่องปรับอากาศแบบฝังฝ้าเพดานกระจายลม 4 ทิศทาง</t>
  </si>
  <si>
    <t>16.05.2019</t>
  </si>
  <si>
    <t>เครื่องทำลายเอกสาร OASTAR รุ่น M3150 S</t>
  </si>
  <si>
    <t>05.09.2019</t>
  </si>
  <si>
    <t>เครื่องปรับอากาศชนิดแขวนใต้ฝ้าขนาด 48,000 BTU</t>
  </si>
  <si>
    <t>10.09.2019</t>
  </si>
  <si>
    <t>เครื่องดูดฝุ่นความจุ 25 ลิตร (สามารถดูดฝุ่นและน้ำ)</t>
  </si>
  <si>
    <t>19.08.2019</t>
  </si>
  <si>
    <t>เครื่องปรับอากาศชนิดแขวน+ม่านอากาศ</t>
  </si>
  <si>
    <t>22.10.2018</t>
  </si>
  <si>
    <t>รถตู้ ขนาด 15ที่นั่ง NISSAN รุ่น NV 350 URVANงวด12</t>
  </si>
  <si>
    <t>รถยนต์ตรวจการณ์ ISUZU รุ่น MU-X 4x2 1.9 CD 6 งวด5</t>
  </si>
  <si>
    <t>01.11.2018</t>
  </si>
  <si>
    <t>รถตู้ ขนาด 15ที่นั่ง NISSAN รุ่น NV 350 URVAN งวด8</t>
  </si>
  <si>
    <t>รถยนต์หุ้มเกราะกันกระสุน ขับเคลื่อ 4 ล้อ</t>
  </si>
  <si>
    <t>Air shower</t>
  </si>
  <si>
    <t>โทรทัศน์และม่านบังแสง ห้องประชุมพีพัฒนศักดิ์ ทว.</t>
  </si>
  <si>
    <t>16.10.2018</t>
  </si>
  <si>
    <t>จัดซื้อโครงการเพิ่มประสิทธิภาพฯ F-NET งวดที่4</t>
  </si>
  <si>
    <t>19.12.2018</t>
  </si>
  <si>
    <t>จัดซื้อโครงการเพิ่มฯAFIS งวด5 กิจ3 ส่วน2</t>
  </si>
  <si>
    <t>เครื่องตรวจเปรียบเทียบลูก,ปลอก,กระสุนปืนพร้อมอุปกร</t>
  </si>
  <si>
    <t>เครื่องยิงเก็บลูกกระสุนปืนแบบน้ำวน BRT</t>
  </si>
  <si>
    <t>กล้องจุลทรรศน์เปรียบเทียบ ชุดที่ 1/2</t>
  </si>
  <si>
    <t>กล้องจุลทรรศน์เปรียบเทียบ ชุดที่ 2/2</t>
  </si>
  <si>
    <t>30.11.2018</t>
  </si>
  <si>
    <t>โครงการเพิ่มฯฐานข้อมูล,การเชื่อโยงด้านนิติ งวดที่7</t>
  </si>
  <si>
    <t>25.02.2019</t>
  </si>
  <si>
    <t>โครงการเพิ่มประสิทธิภาพในการตรวจพิสูจน์อาชญากรรม</t>
  </si>
  <si>
    <t>04.02.2019</t>
  </si>
  <si>
    <t>โครงการเพิ่มฯฐานข้อมูล,การเชื่อโยงด้านนิติ งวดที่1</t>
  </si>
  <si>
    <t>17.04.2019</t>
  </si>
  <si>
    <t>โครงการเพิ่มฯฐานข้อมูล งวดที่2 แสงวิทย์/งบ61</t>
  </si>
  <si>
    <t>โครงการเพิ่มฯฐานข้อมูล งวดที่6 แสงวิทย์/งบ61</t>
  </si>
  <si>
    <t>โครงการเพิ่มฯฐานข้อมูล งวดที่8 แสงวิทย์/งบ61</t>
  </si>
  <si>
    <t>22.04.2019</t>
  </si>
  <si>
    <t>โครงการเพิ่มฯการตรวจพิสูจน์อาชญากรรม</t>
  </si>
  <si>
    <t>28.02.2019</t>
  </si>
  <si>
    <t>เครื่องตรวจพิสูจน์เปีรยบเทียบลายนิ้วมือและฝ่ายมือ</t>
  </si>
  <si>
    <t>28.03.2019</t>
  </si>
  <si>
    <t>เครื่องตรวจหาและเก็บภาพรอยลายนิ้วมือ</t>
  </si>
  <si>
    <t>31.07.2019</t>
  </si>
  <si>
    <t>เครื่องตรวจเปรียบเทียบลายนิ้วมือและฝ่ายมือ</t>
  </si>
  <si>
    <t>23.05.2019</t>
  </si>
  <si>
    <t>โครงการพัฒนาการตรวจสถานที่เกิดเหตุฯ</t>
  </si>
  <si>
    <t>27.05.2019</t>
  </si>
  <si>
    <t>ครุภัณฑ์เพิ่มประสิทธิภาพฯ งวด9/บก.ฯ</t>
  </si>
  <si>
    <t>ครุภัณฑ์เพิ่มประสิทธิภาพฯ งวด10/บก.ฯ</t>
  </si>
  <si>
    <t>12.11.2018</t>
  </si>
  <si>
    <t>ค่าจัดซื้อครุฯคอมพิวเตอร์</t>
  </si>
  <si>
    <t>อุปกรณ์เก็บข้อมูลความจุสูงพร้อมระบบการเชื่อมโยงฯ</t>
  </si>
  <si>
    <t>31.01.2019</t>
  </si>
  <si>
    <t>โครงการเพิ่มฯฐานข้อมูล,การเชื่อโยงด้านนิติ งวดที่9</t>
  </si>
  <si>
    <t>โครงการเพิ่มฯฐานข้อมูล,การเชื่อโยงด้านนิติงวดที่14</t>
  </si>
  <si>
    <t>โครงการเพิ่มฯฐานข้อมูล,การเชื่อโยงด้านนิติงวดที่15</t>
  </si>
  <si>
    <t>01.01.2019</t>
  </si>
  <si>
    <t>โครงการเพิ่มฯฐานข้อมูล,การเชื่อโยงด้านนิติ งวดที่8</t>
  </si>
  <si>
    <t>โครงการเพิ่มฯฐานข้อมูล,การเชื่อโยงด้านนิติงวดที่17</t>
  </si>
  <si>
    <t>โครงการเพิ่มฯฐานข้อมูล,การเชื่อโยงด้านนิติงวดที่18</t>
  </si>
  <si>
    <t>เครื่องคอมแม่ข่าย  DATA</t>
  </si>
  <si>
    <t>เครื่องแม่ขาย Control</t>
  </si>
  <si>
    <t>เครื่องแม่ขาย แลกเปลี่ยนข้อมูล</t>
  </si>
  <si>
    <t>เครื่องแม่ขาย ระบบบริหารจัดการ</t>
  </si>
  <si>
    <t>เครื่องMatcher Hardware</t>
  </si>
  <si>
    <t>เครื่องMatcher CAFIS</t>
  </si>
  <si>
    <t>อุปกรณ์ load balancer</t>
  </si>
  <si>
    <t>เครื่องควบคุมหน่วยเก็บข้อมูล</t>
  </si>
  <si>
    <t>เครื่องควบคุมการทำงานเครื่องเก็บข้อมูล</t>
  </si>
  <si>
    <t>อุปกรณ์สลับหน้าจอและสายสัญญาณ</t>
  </si>
  <si>
    <t>อุปกรณ์ Firewall</t>
  </si>
  <si>
    <t>อุปกรณ์ Router</t>
  </si>
  <si>
    <t>อุปกรณ์ SSL  VPN</t>
  </si>
  <si>
    <t>เครื่องไมโครคอมพิวเตอร์ ความเร็วสูง</t>
  </si>
  <si>
    <t>เครื่องพิมพ์ High Speed</t>
  </si>
  <si>
    <t>เครื่อง scanner ความเร็วสูง</t>
  </si>
  <si>
    <t>เครื่องพิมพ์ passbook printer</t>
  </si>
  <si>
    <t>ระบบคอมพิวเตอร์</t>
  </si>
  <si>
    <t>ระบบเครื่อข่ายและงานสารสนเทศ F-net</t>
  </si>
  <si>
    <t>01.03.2019</t>
  </si>
  <si>
    <t>ระบบงานสารบรรณอิเล็กทรอนิกส์ HP รุ่น MSL350 T04</t>
  </si>
  <si>
    <t>คอมพิวเตอร์ ยี่ห้อ POWELL รุ่น ACHILLES</t>
  </si>
  <si>
    <t>เครื่องพิมพ์แบบเลเซอร์ ยี่ห้อ LEXMARK รุ่น E232</t>
  </si>
  <si>
    <t>28.12.2018</t>
  </si>
  <si>
    <t>กล้องถ่ายภาพ ระบบดิจิตอล ความละเอียด 20 MP</t>
  </si>
  <si>
    <t>เครื่องคอมพิวเตอร์โน๊ตบุ๊ก สำหรับงานประมวลผล</t>
  </si>
  <si>
    <t>15.10.2018</t>
  </si>
  <si>
    <t>เครื่องคอมพิวเตอร์สำหรับงานสำนักงาน</t>
  </si>
  <si>
    <t>เครื่องคอมพิวเตอร์โน้ตบุ๊กสำหรับงานประมวลผล</t>
  </si>
  <si>
    <t>เครื่องพิมพ์ชนิดเลเซอร์/ชนิด LED ขาวดำ แบบที่ 1</t>
  </si>
  <si>
    <t>เครื่องพิมพ์ชนิดเลเซอร์/ชนิด LED ขาวดำ แบบที่ 2</t>
  </si>
  <si>
    <t>เครื่องพิมพ์แบบMultifunction ชนิดเลเซอร์/ขาวดำ LED</t>
  </si>
  <si>
    <t>เครื่องพิมพ์แบบMultifunction ชนิดเลเซอร์/สี LED</t>
  </si>
  <si>
    <t>13.02.2019</t>
  </si>
  <si>
    <t>เครื่องคอมพิวเตอร์แม่ข่าย แบบที่1</t>
  </si>
  <si>
    <t>เครื่องคอมพิวเตอร์แม่ข่าย แบบที่2</t>
  </si>
  <si>
    <t>อุปกรณ์สำหรับจัดเก็บข้อมูลแบบภายนอก</t>
  </si>
  <si>
    <t>อุปกรณ์กระจายการทำงานสำหรับเครื่องคอมฯแม่ข่าย</t>
  </si>
  <si>
    <t>22.02.2019</t>
  </si>
  <si>
    <t>เครื่องควบคุมหน่วยเก็บข้อมูล (San Switch )</t>
  </si>
  <si>
    <t>29.03.2019</t>
  </si>
  <si>
    <t>เครื่องคอมฯสำหรับงานประมวลผลแบบที่2</t>
  </si>
  <si>
    <t>อุปกรณ์กระจายสัญญาณ (L3 Switch) ขนาด 24 ช่อง</t>
  </si>
  <si>
    <t>เครื่องอ่านลายนิ้วมือ (Live scan)</t>
  </si>
  <si>
    <t>16.09.2019</t>
  </si>
  <si>
    <t>คอมพิวเตอร์สำหรับงานประมวลผลแบบที่ 2</t>
  </si>
  <si>
    <t>เครื่องพิมพ์ Multifunction แบบฉีดหมึกพร้อมถังหมึก</t>
  </si>
  <si>
    <t>สแกนเนอร์สำหรับงานเก็บเอกสารระดับศูนย์บริการแบบ 3</t>
  </si>
  <si>
    <t>คอมพิวเตอร์สำหรับงานสำนักงาน(ICT) แบบที่ 2</t>
  </si>
  <si>
    <t>เครื่องพิมพ์เลเซอร์ หรือ LED ขาวดำชนิด network</t>
  </si>
  <si>
    <t>25.09.2019</t>
  </si>
  <si>
    <t>คอมพิวเตอร์โน้ตบุ๊ก สำหรับงานประมวลผล</t>
  </si>
  <si>
    <t>เครื่องพิมพ์เลเซอร์ ขาวดำชนิด network แบบที่ 1</t>
  </si>
  <si>
    <t>เครื่องพิมพ์ Multifunction เลเซอร์ หรือ LED สี</t>
  </si>
  <si>
    <t>หมวดสินทรัพย์ 12050200 อาคารสำนักงาน  (หมดอายุการใช้งาน)</t>
  </si>
  <si>
    <t>หมวดสินทรัพย์ 12050200 อาคารสำนักงาน (หมดอายุการใช้งาน)</t>
  </si>
  <si>
    <t>หมวดสินทรัพย์ 12050400 สิ่งปลูกสร้าง  (หมดอายุการใช้งาน)</t>
  </si>
  <si>
    <t>อุปกรณ์ห้องอบรมสัมมนา</t>
  </si>
  <si>
    <t>30.09.2019</t>
  </si>
  <si>
    <t>01.06.2019</t>
  </si>
  <si>
    <t>อาคารที่ทำการ ศนต.</t>
  </si>
  <si>
    <t>20.09.2019</t>
  </si>
  <si>
    <t>ชุดโต๊ะทำงาน สำนักงาน พฐ.จว.นราธิวาส</t>
  </si>
  <si>
    <t>26.09.2019</t>
  </si>
  <si>
    <t>ซื้อเครื่องปรับอากาศ พฐ.จว.ปัตตานี</t>
  </si>
  <si>
    <t>เฟอร์นิเจอร์สำหรับเคาเตอร์สำนักงาน พฐ.จว.ปัตตานี</t>
  </si>
  <si>
    <t>รถหุ้มเกราะToyota Hilux revo กันกระสุน</t>
  </si>
  <si>
    <t>01.12.2018</t>
  </si>
  <si>
    <t>ปรับปรุงอายุการใช้งานครุภัณฑ์วิทยาศาสตร์ปี2560</t>
  </si>
  <si>
    <t>06.03.2019</t>
  </si>
  <si>
    <t>28.11.2018</t>
  </si>
  <si>
    <t>จัดซื้อครุภัณฑ์คอมพิวเตอร์ 4 เครื่อง</t>
  </si>
  <si>
    <t>ครุภัณฑ์คอมพิวเตอร์ พฐ.นราธิวาส</t>
  </si>
  <si>
    <t>14.01.2019</t>
  </si>
  <si>
    <t>ครุภัณฑ์อื่นงาน กนฝ.</t>
  </si>
  <si>
    <t>08.02.2019</t>
  </si>
  <si>
    <t>จัดซื้อครุภัณฑ์อื่น บริษัทแสงวิทย์ ซายน์ จำกัด</t>
  </si>
  <si>
    <t>26.02.2019</t>
  </si>
  <si>
    <t>จัดซื้อครุภัณฑ์อื่น</t>
  </si>
  <si>
    <t>จัดซื้อเครื่องวิเคราะห์เชิงโมเลกุลและหมู่ฟังก์ชั่น</t>
  </si>
  <si>
    <t>10.04.2019</t>
  </si>
  <si>
    <t>บันทึกจัดซื้อครุภัณฑ์อื่น</t>
  </si>
  <si>
    <t xml:space="preserve">หมวดสินทรัพย์ 12060100 ครุภัณฑ์สนง. </t>
  </si>
  <si>
    <t xml:space="preserve">หมวดสินทรัพย์ 12061600 คุรภัณฑ์อื่นๆ </t>
  </si>
  <si>
    <t>หมวดสินทรัพย์ 12061300 คุรภัณฑ์กีฬา (หมดอายุการใช้งาน)</t>
  </si>
  <si>
    <t>ชุด LiveScan ส่วนพ่วง พฐ.จว.นนทบุรี</t>
  </si>
  <si>
    <t>01.07.2019</t>
  </si>
  <si>
    <t>เครื่องคอมพิวเตอร์สำหรับงาน ทว.พฐ.จว.สระบุรี</t>
  </si>
  <si>
    <t>13.05.2019</t>
  </si>
  <si>
    <t>ชุดระบบตรวจสอบประวัติอาชญากรรมโดยลายนิ้วมือ</t>
  </si>
  <si>
    <t>08.01.2019</t>
  </si>
  <si>
    <t>คอมพิวเตอร์ hp</t>
  </si>
  <si>
    <t>โครงการซื้อวัสดุครุภัณฑ์สำหรับงานทะเบียนประวัติ</t>
  </si>
  <si>
    <t>23.08.2019</t>
  </si>
  <si>
    <t>โครงการจัดหาครุภัณฑ์ ทว พฐ.จว.นนทุบุรี</t>
  </si>
  <si>
    <t>โครงการจัดซื้สิ่งอำนวยความสะดวกและประชาสัมพันธ์</t>
  </si>
  <si>
    <t xml:space="preserve">หมวดสินทรัพย์ 12060200 คุรภัณฑ์ยานพาหนะ </t>
  </si>
  <si>
    <t>โครงการจัดซื้อครุภัณฑ์ ทว พฐ.จว.นนทบุรี</t>
  </si>
  <si>
    <t>โต๊ะทำงานระดับผู้บริหาร</t>
  </si>
  <si>
    <t>06.09.2019</t>
  </si>
  <si>
    <t>โครงการจัดหาสิ่งอำนวยความสะดวกและประชาสัมพันธ์</t>
  </si>
  <si>
    <t>โครงการจัดซื้อครุภัณฑ์งานทะเบียนประวัติ</t>
  </si>
  <si>
    <t>เครื่องจัดระบบบัตรคิวอัตโนมัติ อท</t>
  </si>
  <si>
    <t>13.09.2019</t>
  </si>
  <si>
    <t>โครงการพัฒนาระบบบริการงานตรวจสอบประวัติ สบ</t>
  </si>
  <si>
    <t>21.08.2019</t>
  </si>
  <si>
    <t>โครงการจัดหาอุปกรณ์เพื่อเพิ่มประสิทธิภาพ ทว.</t>
  </si>
  <si>
    <t>17.05.2019</t>
  </si>
  <si>
    <t>ครุภัณฑ์สำนักงานสำหรับงาน ทว. พฐ.จว.สมุทรปราการ</t>
  </si>
  <si>
    <t>06.06.2019</t>
  </si>
  <si>
    <t>สินทรัพย์คงเหลือ ศพฐ.1 (2500701674)</t>
  </si>
  <si>
    <t>IB 1 โต๊ะกลางสำหรับปฏิบัติการ</t>
  </si>
  <si>
    <t>HOOD สำหรับห้องปฏิบัติการ 0.9*1.5*2.35ม.</t>
  </si>
  <si>
    <t>โซฟาร์(3ที่นั่ง)</t>
  </si>
  <si>
    <t>CB-4 ตู้ล๊อกเกอร์</t>
  </si>
  <si>
    <t>ตู้แสดงผลไฟล์อลาม</t>
  </si>
  <si>
    <t>ตู้ควบคุมระบบไฟล์อลาม</t>
  </si>
  <si>
    <t>WB ชุดเคาร์เตอร์</t>
  </si>
  <si>
    <t>CB-/2 ตู้เอกสารเหล็กแบบ /2 บานเปิด</t>
  </si>
  <si>
    <t>T-2 โต๊ะทำงานขนาด 0.8*1.5*0.75 ม. ลิ้นชักขวา</t>
  </si>
  <si>
    <t>T-1 โต๊ะทำงานขนาด 0.8*1.8*0.75 ม. ลิ้นชักขวา</t>
  </si>
  <si>
    <t>ถังเก็บน้ำดี ขนาด 15 คิว ชนิดฝังใต้ดิน</t>
  </si>
  <si>
    <t>ปั๊มน้ำ ขนาด 1.5 แรงม้า สลับทำงาน+ตู้ควบคุม</t>
  </si>
  <si>
    <t>ถังดักน้ำมัน ขนาด 1 คิว</t>
  </si>
  <si>
    <t>ถังบำบัดน้ำเสีย ขนาด 7 คิว รุ่น HC 730 DC</t>
  </si>
  <si>
    <t>แอร์ขนาด 32,000 BTU</t>
  </si>
  <si>
    <t>แอร์ขนาด 28,000 BTU</t>
  </si>
  <si>
    <t>แอร์ขนาด 25,000 BTU</t>
  </si>
  <si>
    <t>แอร์ขนาด 22,000 BTU</t>
  </si>
  <si>
    <t>แอร์ขนาด 18,000 BTU</t>
  </si>
  <si>
    <t>แอร์ขนาด 12,000 BTU</t>
  </si>
  <si>
    <t>ตู้โหลดเซ็นเตอร์ ขนาด 36 ช่อง3เฟส ขนาด125/250แอมป์</t>
  </si>
  <si>
    <t>ตู้ควบคุมไฟฟ้าหลัก (MDB) ชนิดภายในบัสบาร์</t>
  </si>
  <si>
    <t>เสาธงพร้อมแท่น สูง 12 เมตร</t>
  </si>
  <si>
    <t>อาคารโรงจอดรถ(แบบเลขที่ ม.027/24)จำนวน 4 ช่อง</t>
  </si>
  <si>
    <t>หมวดสินทรัพย์ 12050300 อาคารประโยชน์อื่นๆ</t>
  </si>
  <si>
    <t>ล้างพักงานระหว่างก่อสร้าง</t>
  </si>
  <si>
    <t>เรือนแถวชั้นประทวนและพลตำรวจ (แบบเลขที่ ม.09/52)</t>
  </si>
  <si>
    <t>อาคารที่ทำการ พิสูจน์หลักฐานจังหวัดภูเก็ต</t>
  </si>
  <si>
    <t>งานก่อสร้างอาคารที่ทำการ พฐ.จว.ระนอง</t>
  </si>
  <si>
    <t>หมวดสินทรัพย์ 12061200 คุรภัณฑ์งานบ้าน</t>
  </si>
  <si>
    <t>เครื่องกรองน้ำก่อนเข้าเครื่องทำน้ำเย็น</t>
  </si>
  <si>
    <t>เครื่องทำน้ำร้อนเย็นติดตั้งพื้น2หัวก๊อกSB-295 สตูล</t>
  </si>
  <si>
    <t>13.08.2019</t>
  </si>
  <si>
    <t>เครื่องทำน้ำเย็น (งานบิ๊วอิน ทว.)</t>
  </si>
  <si>
    <t>16.08.2019</t>
  </si>
  <si>
    <t>Notebook Lenovo ThinkPad V330</t>
  </si>
  <si>
    <t>เครื่องPrinter OKI B412dn</t>
  </si>
  <si>
    <t>ชุดคอมพิวเตอร์ Intel Core i5</t>
  </si>
  <si>
    <t>เครื่องพิมพ์เลเซอร์ LEDขาวดำNetwork พฐ.พัทลุง</t>
  </si>
  <si>
    <t>12.09.2019</t>
  </si>
  <si>
    <t>เครื่องคอมฯโน๊ตบุ๊ค พฐ.พัทลุง</t>
  </si>
  <si>
    <t>เครื่องคอมฯรสำหรับงานประมวลผล พฐ.พัทลุง</t>
  </si>
  <si>
    <t>เครื่องสำรองไฟฟ้าขนาด 1 kva (งานบิ้วอิน ทว.)</t>
  </si>
  <si>
    <t>เครื่องสำรองไฟฟ้าขนาด 2 kva (งานบิ้วอิน ทว.)</t>
  </si>
  <si>
    <t>บันทึกรับเครื่อง Live Scan พฐ.จว.ตรัง</t>
  </si>
  <si>
    <t>27.12.2018</t>
  </si>
  <si>
    <t>ค่าครุภัณฑ์คอมพิวเตอร์ เครื่อง Live Scan พฐ.สตูล</t>
  </si>
  <si>
    <t>กล้องส่องลายนิ้วมือกำลังขยาย5เท่า</t>
  </si>
  <si>
    <t>เครื่องชั่งน้ำหนักดิจิตอลพร้อมที่วัดส่วนสูง</t>
  </si>
  <si>
    <t>กล่องส่องลายนิ้วมือกำลังขยาย 5 เท่า</t>
  </si>
  <si>
    <t>กล้องถ่ายภาพดิจิตอลDSLR Nikon D7500</t>
  </si>
  <si>
    <t>ป้ายไฟ LED192*32 พฐ.จว.สตูล</t>
  </si>
  <si>
    <t>SMART4T LED LG 48" พฐ.จว.พัทลุง</t>
  </si>
  <si>
    <t>22.08.2019</t>
  </si>
  <si>
    <t>โทรทัศน์ LED smart TV 5.5นิ้ว</t>
  </si>
  <si>
    <t>โทรทัศน์ แอล อี ดี Smart TV ขนาด 55 นิ้ว</t>
  </si>
  <si>
    <t>08.05.2019</t>
  </si>
  <si>
    <t>เครื่องทำลายเอกสารแบบตัดละเอียด</t>
  </si>
  <si>
    <t>เก้าอี้ทำงานผู้ชำนาญการ พฐ.จว.พัทลุง 7 ตัว</t>
  </si>
  <si>
    <t>เก้าอี้แถวเดี่ยว 4 ที่นั่ง พฐ.พัทลุง</t>
  </si>
  <si>
    <t>เครื่องปรับอากาศ 24000 บีทียู อีมีเน้นท์ พฐ.พัทลุง</t>
  </si>
  <si>
    <t>เก้าอีขนาด 1 ที่นั้ง ANFEEL/1 พฐ.สตูล</t>
  </si>
  <si>
    <t>เก้าอี้ขนาด 1 ที่ ANFEEL/1 พฐ.สตูล</t>
  </si>
  <si>
    <t>เก้าอี้ขนาด2ที่ ANFEEL/2 พฐ.สตูล</t>
  </si>
  <si>
    <t>เก้าอี้ขนาด2ที่นั่ง ANFEEL/2 พฐ.สตูล</t>
  </si>
  <si>
    <t>เก้าอี้ 3 ที่ ANFEEL/3 พฐ.สตูล</t>
  </si>
  <si>
    <t>เก้าอี้พักคอยแบบ 4 ที่นั่ง PM-4 ITK พฐ.สตูล</t>
  </si>
  <si>
    <t>เก้าอี้พักคอยแบบ 4 ที่นั่งPM-4 ITK พฐ.สตูล</t>
  </si>
  <si>
    <t>เคาน์เตอร์กว้าง 300*75*105 TAIYO พฐ.สตูล</t>
  </si>
  <si>
    <t>เครื่องกดบัตรคิว พฐ.จว.สตูล</t>
  </si>
  <si>
    <t>งานบิ้วอิน*โต๊ะทำงานเจ้าหน้าที่ 150*80*75</t>
  </si>
  <si>
    <t>สต.ระบบปรับอากาศแบบแยกส่วน 20000 บีทียู</t>
  </si>
  <si>
    <t>สต.ระบบปรับอากาศแบบแยกส่วน 24000 บีทียู</t>
  </si>
  <si>
    <t>สต.ระบบปรับอากาศแบบแยกส่วน 14500 บีทียู</t>
  </si>
  <si>
    <t>สต.ระบบปรับอากาศแบบแยกส่วน 15000 บีทียู</t>
  </si>
  <si>
    <t>ม่านและรางม่าน ขนาด 4000 มม.</t>
  </si>
  <si>
    <t>สต.เอกสารชั้นโล่ง 400*800*1800</t>
  </si>
  <si>
    <t>สต.เก้าอี้พักคอย3ที่นั่งหุ้มหนังเทียม</t>
  </si>
  <si>
    <t>สต.เก้าอี้ล้อเลื่อนหุ้มหนังเทียมมท้าวแขนพนักพิงสูง</t>
  </si>
  <si>
    <t>สต.โต๊ะประชุม700*1500*750</t>
  </si>
  <si>
    <t>สต.โต๊ะประชุม 800*1800*750</t>
  </si>
  <si>
    <t>สต.โต๊ะทำงาน750*1500*750 2 ลิ้นชัก</t>
  </si>
  <si>
    <t>สต โต๊ะทำงาน750*1200*750 2ลิ้นชัก</t>
  </si>
  <si>
    <t>เก้าอี้แถวเดียวประเภท 4 ที่นั่ง</t>
  </si>
  <si>
    <t>เครื่องปรับอากาศขนาด 20000 บีทียู</t>
  </si>
  <si>
    <t>ห้องน้ำ ทะเบียนประวัติ</t>
  </si>
  <si>
    <t>07.06.2019</t>
  </si>
  <si>
    <t>บันทึกอาคารที่ทำการพิสูจน์หลักฐาน พฐ.จว.สตูล</t>
  </si>
  <si>
    <t>อาคารทะเบียนประวัติฯ</t>
  </si>
  <si>
    <t>ระบบตรวจสอบประวัติอาชญากรรม (Live scan) พฐ.ปราจีน</t>
  </si>
  <si>
    <t>09.01.2019</t>
  </si>
  <si>
    <t>ระบบตรวจสอบประวัติอาชญากรรม (Live scan) พฐ.สระแก้ว</t>
  </si>
  <si>
    <t>03.01.2019</t>
  </si>
  <si>
    <t>เครื่องคอมพิวเตอร์ (Live scan) พฐ.จว.ระยอง</t>
  </si>
  <si>
    <t>07.02.2018</t>
  </si>
  <si>
    <t>เครื่องคอมพิวเตอร์ (Live scan) พฐ.จว.ฉะเชิงเทรา</t>
  </si>
  <si>
    <t>ระบบตรวจสอบประวัติอาชญากรรม Live scan (ต่อพ่วง)</t>
  </si>
  <si>
    <t>เครื่องรับบัตรคิวอัตโนมัติ ฉะเชิงเทรา</t>
  </si>
  <si>
    <t>20.09.2016</t>
  </si>
  <si>
    <t>เครื่องรับบัตรคิวอัตโนมัติ พฐ.จว.ระยอง</t>
  </si>
  <si>
    <t>เครื่องรับบัตรคิวอัตโนมัติ ทว.ศพฐ.2</t>
  </si>
  <si>
    <t>เครื่องไมโครคอมพิวเตอร์ Workstation Dell นครนายก</t>
  </si>
  <si>
    <t>21.09.2016</t>
  </si>
  <si>
    <t>เครื่องไมโครคอมพิวเตอร์ Workstation Dell ปราจีนบุร</t>
  </si>
  <si>
    <t>เครื่องไมโครคอมพิวเตอร์ Workstation Dell ตราด</t>
  </si>
  <si>
    <t>เครื่องไมโครคอมพิวเตอร์ Workstation Dell จันทบุรี</t>
  </si>
  <si>
    <t>เครืองไมโครคอมพิวเตอร์ Workstation Dell ระยอง</t>
  </si>
  <si>
    <t>เครื่องไมโคคอมพิวเตอร์ Workstation Dell ระยอง</t>
  </si>
  <si>
    <t>เครื่องไมโคคอมพิวเตอร์ Workstation Dell</t>
  </si>
  <si>
    <t>เครื่องไมโคคอมพิวเตอร์ Workstation  Dell</t>
  </si>
  <si>
    <t>ยี่ห้อ  Lenovo  ขนาดจอ 20 นิ้ว พฐ.จว.สระแก้ว</t>
  </si>
  <si>
    <t>22.12.2015</t>
  </si>
  <si>
    <t>ยีห้อ  Lenovo  ขนาดจอ 20 นิ้ว</t>
  </si>
  <si>
    <t>ยี่ห้อ  Lenovo  ขนาดจอ  20 นิ้ว</t>
  </si>
  <si>
    <t>ยีห้อ  Lenovo ขนาดจอ 20 นิ้ว พฐ.จว.ฉะเชิงเทรา</t>
  </si>
  <si>
    <t>ยี่ห้อ  Lenovo ขนาดจอ  20  นิ้ว</t>
  </si>
  <si>
    <t>ยี่ห้อ  Lenovo ขนาดจอ 20 นิ้ว</t>
  </si>
  <si>
    <t>ยี่ห้อ Lenovo ขนาดจอ 20 นิ้ว</t>
  </si>
  <si>
    <t>ยีห้อ Lenovo ขนาดจอ 20 นิ้ว</t>
  </si>
  <si>
    <t>คอมพิวเตอร์ ใบสั่งซื้อเลขที่ 7005618300</t>
  </si>
  <si>
    <t>08.09.2014</t>
  </si>
  <si>
    <t>คอมพิวเตอร์ พฐ.จว.นครนายก</t>
  </si>
  <si>
    <t>24.09.2014</t>
  </si>
  <si>
    <t>คอมพิวเตอร์ พฐ.จว.ปราจีนบุรี</t>
  </si>
  <si>
    <t>คอมพิวเตอร์ พฐ.จว.สระแก้ว</t>
  </si>
  <si>
    <t>25.09.2014</t>
  </si>
  <si>
    <t>คอมพิวเตอร์ ศพฐ.2</t>
  </si>
  <si>
    <t>คอมพิวเตอร์</t>
  </si>
  <si>
    <t>20.09.2014</t>
  </si>
  <si>
    <t>คอมพิวเตอร์ พฐ.จว.ฉะเชิงเทรา</t>
  </si>
  <si>
    <t>19.09.2014</t>
  </si>
  <si>
    <t>09.09.2014</t>
  </si>
  <si>
    <t>เครื่องคอมพิวเตอร์ (ศพฐ.2)</t>
  </si>
  <si>
    <t>เครื่องสำรองไฟ 2 kVA  พฐ.ระยอง</t>
  </si>
  <si>
    <t>ชุดโปรแกรมจัดการสำนักงาน พฐ.ระยอง</t>
  </si>
  <si>
    <t>เครื่องพิมพ์ชนิด LED ขาวดำ-FujiXerox</t>
  </si>
  <si>
    <t>คอมพิวเตอร์ สำหรับงานประมวลผลแบบที่ 1 พฐ.ระยอง</t>
  </si>
  <si>
    <t>คอมพิวเตอร์สำหรับงานประมวลผล แบบที่ 1 พฐ.จันทบุรี</t>
  </si>
  <si>
    <t>เครื่องคอมพิวเตอร์ All In One งานประมวลผล (ฝอ.)</t>
  </si>
  <si>
    <t>03.09.2019</t>
  </si>
  <si>
    <t>เครื่องคอมพิวเตอร์สำหรับงานประมวลผล แบบที่ 1 (ทว.)</t>
  </si>
  <si>
    <t>เครื่องคอมพิวเตอร์ สำหรับงานประมวลผลแบบที่1 +จอ19"</t>
  </si>
  <si>
    <t>23.09.2019</t>
  </si>
  <si>
    <t>PC Dell Vostro V3670-W268016114THW10(Black)</t>
  </si>
  <si>
    <t>Laser Brother HL-L2375DW(พฐ.จว.ปราจีนบุรี)</t>
  </si>
  <si>
    <t>เครื่องคอมพิวเตอร์ Acer พฐ.จว.ฉะเชิงเทรา</t>
  </si>
  <si>
    <t>ชุดคอมพิวเตอร์ DESKTOP lenovo  พฐ.จว.สระแก้ว</t>
  </si>
  <si>
    <t>เครื่องพิมพ์เลเซอร์ชนิดขาวดำ LED  พฐ.จว.สระแก้ว</t>
  </si>
  <si>
    <t>ชุดเครื่องคอมพิวเตอร์  HP รุ่น  Pavilion 590+UPS</t>
  </si>
  <si>
    <t>เครื่องคอมพิวเตอร์สำหรับประมวลผล แบบที่ 1 (กอป.)</t>
  </si>
  <si>
    <t>06.12.2017</t>
  </si>
  <si>
    <t>เครื่องคอมพิวเตอร์โน๊ตบุ๊คสำหรับงานประมวลผล</t>
  </si>
  <si>
    <t>คอมพิวเตอร์ + จอ +ลำโพง+เครื่องสำรองไฟฟ้า</t>
  </si>
  <si>
    <t>30.01.2017</t>
  </si>
  <si>
    <t>ระบบตรวจสอบประวัติอาชญากรรม Live Scan</t>
  </si>
  <si>
    <t>18.05.2016</t>
  </si>
  <si>
    <t>กล้องจุลทรรศน์เปรียบเทียบหัวกระสุนและปลอกกระสุนปืน</t>
  </si>
  <si>
    <t>กล้องไมโครสโคปกำลังสูงพร้อมอุปกรณ์</t>
  </si>
  <si>
    <t>22.06.2011</t>
  </si>
  <si>
    <t>05.07.2019</t>
  </si>
  <si>
    <t>เครื่องผลิตน้ำบริสุทธิ์ Ultrapure Water</t>
  </si>
  <si>
    <t>เครื่องวิเคราะห์ DNA อัตโนมัติ 24 ตัวอย่าง</t>
  </si>
  <si>
    <t>11.05.2018</t>
  </si>
  <si>
    <t>ชุดตรวจวิถีกระสุนปืนด้วยแสงเลเซอร์ ศพฐ.2</t>
  </si>
  <si>
    <t>เครื่องตรวจโลหะชนิดตรวจในน้ำ รุ่น CSI250</t>
  </si>
  <si>
    <t>ตู้อบซูเปอร์กลู</t>
  </si>
  <si>
    <t>เครื่องชั่ง  4 ตำแหน่ง</t>
  </si>
  <si>
    <t>เครื่องดูดความชื้น Model D50</t>
  </si>
  <si>
    <t>กล้องจุลทรรศน์เปรียบเทียบกระสุนและปลอกกระสุน</t>
  </si>
  <si>
    <t>19.12.2016</t>
  </si>
  <si>
    <t>จอมอเตอร์ไฟฟ้า 120" พฐ.จว.ปราจีนบุรี</t>
  </si>
  <si>
    <t>เครื่องบันทึกภาพระบบดิจิตอล พฐ.จว.ปราจีนบุรี</t>
  </si>
  <si>
    <t>Projector พฐ.จว.ปราจีนบุรี</t>
  </si>
  <si>
    <t>รูปพระบรมฉายาลักษณ์</t>
  </si>
  <si>
    <t>จอโทรทัศน์ LED พร้อมที่แขวน</t>
  </si>
  <si>
    <t>เครื่องโทรสารพานาโซนิค KX-MB2025CX</t>
  </si>
  <si>
    <t>18.02.2014</t>
  </si>
  <si>
    <t>เครื่องบันทึกเสียงดิจิตอล พฐ.จว.ปราจีนบุรี</t>
  </si>
  <si>
    <t>ชุดไมค์ไร้สาย พฐ.จว.ปราจีนบุรี</t>
  </si>
  <si>
    <t>ตู้ชุมสายแบบไอพี ยี่ห้อ FORTH รุ่น IPX-116</t>
  </si>
  <si>
    <t>16.03.2017</t>
  </si>
  <si>
    <t>รถจักรยานยนต์(ทดแทน)ขนาด120ซีซีโล่94222</t>
  </si>
  <si>
    <t>รถจักรยานยนต์(ทดแทน)ขนาด120ซีซีโล่94221</t>
  </si>
  <si>
    <t>รถจักรยานยนต์(ทดแทน)ขนาด120ซีซีโล่94220</t>
  </si>
  <si>
    <t>รถจักรยานยนต์(ทดแทน)ขนาด120ซีซีโล่94219</t>
  </si>
  <si>
    <t>รถจักรยานยนต์(ทดแทน)ขนาด120ซีซีโล่94218</t>
  </si>
  <si>
    <t>รถจักรยานยนต์(ทดแทน)ขนาด120ซีซีโล่94217</t>
  </si>
  <si>
    <t>รถจักรยานยนต์(ทดแทน)ขนาด120ซีซีโล่94216</t>
  </si>
  <si>
    <t>รถจักรยานยนต์(ทดแทน)ขนาด120ซีซีโล่94215</t>
  </si>
  <si>
    <t>เครื่องโทรสารแบบใช้กระดาษธรรมดา</t>
  </si>
  <si>
    <t>แอร์ 24000BTU ยี่ห้อ Carrier ห้อง กอป.ศพฐ.2</t>
  </si>
  <si>
    <t>09.09.2019</t>
  </si>
  <si>
    <t>แอร์ 18000BTU ยี่ห้อ Carrier ห้องรอง ผบก.ศพฐ.2</t>
  </si>
  <si>
    <t>แอร์ 18000BTU ยี่ห้อ Carrier ห้องธุรการ.ศพฐ.2</t>
  </si>
  <si>
    <t>แอร์ 12000BTU ยี่ห้อ Carrier ห้อง กสก.ศพฐ.2</t>
  </si>
  <si>
    <t>แอร์ 24000BTU ยี่ห้อ Carrier ห้อง กยส.ศพฐ.2</t>
  </si>
  <si>
    <t>แอร์ 18000BTU ยี่ห้อ Carrier ห้อง กคพ.ศพฐ.2</t>
  </si>
  <si>
    <t>แอร์ 24000BTU ยี่ห้อ Carrier ห้อง กคม.ศพฐ.2</t>
  </si>
  <si>
    <t>แอร์ 24000BTU ยี่ห้อ Carrier ห้อง กสก.ศพฐ.2</t>
  </si>
  <si>
    <t>แอร์ 30000BTU ยี่ห้อAmena ห้องสนง.ผบก.ศพฐ.2  (ฝอ.)</t>
  </si>
  <si>
    <t>ตู้เก็บเอกสาร 5 ลิ้นชัก (ทว.)</t>
  </si>
  <si>
    <t>28.08.2019</t>
  </si>
  <si>
    <t>เก้าอี้ที่พักคอย 4 ที่นั่ง ห้อง ทว.</t>
  </si>
  <si>
    <t>เครื่องปรับอากาศ 12000 BTU ห้อง ทว.</t>
  </si>
  <si>
    <t>โต๊ะเครื่องชั่งสำหรับวางเครื่องชั่ง 2 เครื่อง</t>
  </si>
  <si>
    <t>ตู้สูงเก็บเครื่องแก้ว  พฐ.จว.ปราจีนบุรี</t>
  </si>
  <si>
    <t>ตู้สูงเก็บสารเคมี  พฐ.จว.ปราจีนบุรี</t>
  </si>
  <si>
    <t>โต๊ะทำงาน ขนาด 0.8x1.5x0.75 พฐ.จว.ปราจีนบุรี</t>
  </si>
  <si>
    <t>ชุดโต๊ะหมู่บูชา พร้อมพระพุทธรูป  พฐ.จว.ปราจีนบุรี</t>
  </si>
  <si>
    <t>เครื่องปรับอากาศ  DAIKIN 18000 BTU</t>
  </si>
  <si>
    <t>16.09.2018</t>
  </si>
  <si>
    <t>เครื่องปรับอากาศ DAIKIN 15000 BTU</t>
  </si>
  <si>
    <t>เครื่องปรับอากาศ DAIKIN  12000 BTU</t>
  </si>
  <si>
    <t>เครื่องปรับอากาศ  30000 BTU  กอป. ศพฐ.2</t>
  </si>
  <si>
    <t>17.03.2017</t>
  </si>
  <si>
    <t>เครื่องปรับอากาศ  30000 BTU  กสก. ศพฐ.2</t>
  </si>
  <si>
    <t>เครื่องปรับอากาศ  30000 BTU  กยส. ศพฐ.2</t>
  </si>
  <si>
    <t>เครื่องปรับอากาศ  24000 BTU  ฝอ. ศพฐ.2</t>
  </si>
  <si>
    <t>เครื่องปรับอากาศ  44000 BTU  ห้องประชุม ศพฐ.2</t>
  </si>
  <si>
    <t>เครื่องปรับอากาศ  24000 BTU  ของ พฐ.จว.สระแก้ว</t>
  </si>
  <si>
    <t>06.03.2017</t>
  </si>
  <si>
    <t>ตู้เย็นขนาด 5.9 คิว</t>
  </si>
  <si>
    <t>04.01.2017</t>
  </si>
  <si>
    <t>ลำโพง</t>
  </si>
  <si>
    <t>ชุดขยายสัญญาณ</t>
  </si>
  <si>
    <t>ไมค์สมาชิก</t>
  </si>
  <si>
    <t>ไมค์ประธาน</t>
  </si>
  <si>
    <t>ชุดควบคุม Centrall</t>
  </si>
  <si>
    <t>ชุด safety shower</t>
  </si>
  <si>
    <t>โต๊ะปฏิบัติการกลางห้อง 1.5x2.0x0.8</t>
  </si>
  <si>
    <t>ตู้ดูดควันชนิดทนกรด-ด่าง</t>
  </si>
  <si>
    <t>โต๊ะปฏิบัติการชิดผนัง 0.75x6.0x0.8</t>
  </si>
  <si>
    <t>เก้าอี้ทำงานมีท้าวแขนพนักพิง</t>
  </si>
  <si>
    <t>เก้าอี้ทำงานไม่มีท้าวแขน</t>
  </si>
  <si>
    <t>จอภาพ  LED</t>
  </si>
  <si>
    <t>โซฟา  3 ที่นั่ง</t>
  </si>
  <si>
    <t>ตู้เอกสารบานเปิดเตี้ย</t>
  </si>
  <si>
    <t>ตู้เอกสารเหล็กแบบ 2 ลิ้นชัก</t>
  </si>
  <si>
    <t>ตู้เอกสารเหล็กแบบ 4 ลิ้นชัก</t>
  </si>
  <si>
    <t>เก้าอร้ทำงานมีท้าวแขนพนักพิงสูง</t>
  </si>
  <si>
    <t>โต๊ะทำงาน ขนาด 0.8x1.8x0.75</t>
  </si>
  <si>
    <t>เครื่องปรับอากาศ 28000 บีทียู</t>
  </si>
  <si>
    <t>เครื่องปรับอากาศ 25000 บีทียู</t>
  </si>
  <si>
    <t>เครื่องปรับอากาศ 24000 บีทียู</t>
  </si>
  <si>
    <t>เครื่องปรับอากาศ 18000 บีทียู</t>
  </si>
  <si>
    <t>เครื่องปรับอากาศ 16000 บีทียู</t>
  </si>
  <si>
    <t>เครื่องปรับอากาศ 12000 บีทียู</t>
  </si>
  <si>
    <t>เครื่องปรับอากาศ อีมิเน้นท์ ขนาด 26000 บีทียู ฉช.</t>
  </si>
  <si>
    <t>เครื่องรับโทรทัศน์ LED LG 42 นิ้ว รุ่น 42LF550T</t>
  </si>
  <si>
    <t>เครื่องปรับอากาศ Samsung ติดผนัง 21589 Btu.AS24</t>
  </si>
  <si>
    <t xml:space="preserve"> เครื่องปรับอากาศ Samsung ติดผนัง 21589 Btu. AS24</t>
  </si>
  <si>
    <t>เครื่องปรับอากาศ KING COOL 31,100 BTU.ศพฐ.2</t>
  </si>
  <si>
    <t>22.08.2013</t>
  </si>
  <si>
    <t>เครื่องปรับอากาศ ยี่ห้อ EMINENT ขนาด 36,800.47 BTU</t>
  </si>
  <si>
    <t>08.10.2013</t>
  </si>
  <si>
    <t>หมวดสินทรัพย์ 1205020101 อาคารสำนักงาน (หมดอายุการใช้งาน)</t>
  </si>
  <si>
    <t>อาคารที่ทำการ ศพฐ.2</t>
  </si>
  <si>
    <t>อาคารสำนักงาน พฐ.ปราจีนบุรี   1 หลัง</t>
  </si>
  <si>
    <t>อาคารสำนักงานจังหวัดตราด  1 หลัง</t>
  </si>
  <si>
    <t>01.11.2016</t>
  </si>
  <si>
    <t>อาคารเรือนแถว  พฐ.จว.ปราจีนบุรี  1 หลัง</t>
  </si>
  <si>
    <t>11.07.2019</t>
  </si>
  <si>
    <t>อาคารบ้านพัก ศพฐ.2 ได้มา 9 ม.ค.2546</t>
  </si>
  <si>
    <t>01.06.2014</t>
  </si>
  <si>
    <t>ตู้ดูดควัน  Fume Hood</t>
  </si>
  <si>
    <t>หมวดสินทรัพย์ หมวดสินทรัพย์ 12061200 คุรภัณฑ์งานบ้าน  (หมดอายุการใช้งาน)</t>
  </si>
  <si>
    <t>17.08.2016</t>
  </si>
  <si>
    <t>เครื่อง passbook ทำหน้าที่น้ำเข้าข้อมูล</t>
  </si>
  <si>
    <t>เครื่องคอมพิวเตอร์ ทำหน้าที่นำเข้าข้อมูล</t>
  </si>
  <si>
    <t>เครื่องสำรองไฟฟ้า ขนาด 2 KVA</t>
  </si>
  <si>
    <t>เครื่องคอมพิวเตอร์แม่ช่าย แบบที่ 1</t>
  </si>
  <si>
    <t>เครื่องพิมพ์ Multifunction เลเซอร์สี</t>
  </si>
  <si>
    <t>05.11.2015</t>
  </si>
  <si>
    <t>เครื่องคอมพิวเตอร์สำหรับประมวลผล แบบที่ 1</t>
  </si>
  <si>
    <t>เครื่องคอมพิวเตอร์ และเครื่องพิมพ์ พร้อมโปรแกรม</t>
  </si>
  <si>
    <t>คอมพิวเตอร์ พร้อมอุปกรณ์ ยี่ห้อ Lemel</t>
  </si>
  <si>
    <t>27.09.2013</t>
  </si>
  <si>
    <t>เครื่องคอมพิวเตอร์ (พฐ.จว.บึงกาฬ)</t>
  </si>
  <si>
    <t>30.09.2010</t>
  </si>
  <si>
    <t>เครื่องคอมพิวเตอร์แม่ข่าย แบบที่ 1</t>
  </si>
  <si>
    <t>17.01.2019</t>
  </si>
  <si>
    <t>เครื่องคอมพิวเตอร์แม่ข่ายแบบที่ 1</t>
  </si>
  <si>
    <t>26.09.2018</t>
  </si>
  <si>
    <t>เครื่องคอมพิวเตอร์ สำหรับงานประมวลผล</t>
  </si>
  <si>
    <t>เครื่องพิมพ์ชนิดเลเซอร์ ชนิด LED ขาวดำ</t>
  </si>
  <si>
    <t>เครื่องอ่านลายนิ้วมือ (Live Scan)</t>
  </si>
  <si>
    <t>เครื่อง passbook พิ่มพ์ พลม.</t>
  </si>
  <si>
    <t>เครื่องพิมพ์ชนิด Dot Matrix Printer</t>
  </si>
  <si>
    <t>เครื่องสำรองไฟฟ้าขนาด 2 KVa</t>
  </si>
  <si>
    <t>เครื่องคอมพิวเตอร์แม่ข่ายยี่ห้อ HPE PrOliant ML.11</t>
  </si>
  <si>
    <t>18.01.2018</t>
  </si>
  <si>
    <t>เครื่องสำรองไฟฟ้าขนาด 1KVA</t>
  </si>
  <si>
    <t>06.10.2016</t>
  </si>
  <si>
    <t>เครื่องพิมพ์ Multifunction แบบฉีดหมึก (Inkjet)</t>
  </si>
  <si>
    <t>คอมพิวเตอร์แบบ workstation ตามคุณลักษณะเฉพาะ</t>
  </si>
  <si>
    <t>เครื่องแก๊สโครมาโตกราฟและแมสสเปกโตรมิเตอร์ (GC-MS)</t>
  </si>
  <si>
    <t>21.09.2012</t>
  </si>
  <si>
    <t>11.07.2011</t>
  </si>
  <si>
    <t>เครื่องอะตอมมิคแอบซอร์พชั่น</t>
  </si>
  <si>
    <t>เครื่อง ABSORPTION SPECTROPHOTOMETER</t>
  </si>
  <si>
    <t>30.10.2007</t>
  </si>
  <si>
    <t>เครื่องตรวจหารอยกด</t>
  </si>
  <si>
    <t>เครื่องตรวจพิสูจน์ยาเสพติด (Gas Chromatograph GC)</t>
  </si>
  <si>
    <t>09.04.2018</t>
  </si>
  <si>
    <t>เครื่องคอมพิวเตอร์โน๊ตบุ๊ก พร้อมเครื่องพิมพ์</t>
  </si>
  <si>
    <t>กล้องถ่ายภาพระบบดิจิทัล รุ่น PowerShot  Canon</t>
  </si>
  <si>
    <t>ดิจิทัลมัลติมิเตอร์แบบไร้สายและอุปกรณ์เชื่อมต่อฯ</t>
  </si>
  <si>
    <t>เครื่องชั่งน้ำหนักทศนิยม 5 ตำแหน่ง</t>
  </si>
  <si>
    <t>26.02.2018</t>
  </si>
  <si>
    <t>เครื่อง Electronic Pipette ขนาด ๕๐-๑,๐๐๐ ไมโครลิตร</t>
  </si>
  <si>
    <t>ตู้แช่แข็ง จำนวน 1 เครื่อง</t>
  </si>
  <si>
    <t>13.12.2017</t>
  </si>
  <si>
    <t>แท่นแม่เหล็กประกอบน้ำนาสกัด DNA</t>
  </si>
  <si>
    <t>01.12.2017</t>
  </si>
  <si>
    <t>เครื่องวัดระยะโดยใช้แสงเลเซอร์วัดไกลสุด 200 เมตร</t>
  </si>
  <si>
    <t>29.11.2017</t>
  </si>
  <si>
    <t>แท้งค์ยิงเก็บปลอกกระสุนปืนและลูกกระสุนปืน</t>
  </si>
  <si>
    <t>11.08.2017</t>
  </si>
  <si>
    <t>กล้องจุลทรรศน์เปรียบเทียบลูกกระสุนปืน</t>
  </si>
  <si>
    <t>04.09.2017</t>
  </si>
  <si>
    <t>เครื่องตรวจ DNA ยี่ห้อ Appliedbilsystems รุ่น 3500</t>
  </si>
  <si>
    <t>02.02.2017</t>
  </si>
  <si>
    <t>โต๊ะปฏิบัติการกลาง</t>
  </si>
  <si>
    <t>27.12.2016</t>
  </si>
  <si>
    <t>ตู้เก็บอุปกรณ์</t>
  </si>
  <si>
    <t>ชุดอ่างล้างพร้อมแผงตากเครื่องแก้วในห้องปฏิบัติงาน</t>
  </si>
  <si>
    <t>รถเข็นสแตนเลส ขนาด 500x750x850 มม.</t>
  </si>
  <si>
    <t>04.04.2016</t>
  </si>
  <si>
    <t>ชุดล้างตัวล้างตาฉุกเฉิน ขนาด x790x2320 มม.</t>
  </si>
  <si>
    <t>ชั้นสแตนเลสวางของผึ่งแห้ง ขนาด 600x600x1920 มม.</t>
  </si>
  <si>
    <t>โต๊ะปฏิบัติการติดผนัง ขนาด 800x1800x850 มม.</t>
  </si>
  <si>
    <t>โต๊ะปฏิบัติการติดผนังพร้อมตู้แขวนลอย 750x1520x850</t>
  </si>
  <si>
    <t>โต๊ะปฏิบัติการติดผนัง ขนาด 800x2750x850 มม.</t>
  </si>
  <si>
    <t>ตู้สูงเก็บสารเคมี ขนาด 600x1000x1800 มม.</t>
  </si>
  <si>
    <t>ตู้สูงเก็บอุปกรณ์และเครื่องแก้ว ขนาด 600x1200x1800</t>
  </si>
  <si>
    <t>ตู้สูงเก็บสารเคมีกรัดกร่อน ขนาด 500x1000x1975 มม.</t>
  </si>
  <si>
    <t>ตู้สูงเก็บสารเคมีไวไฟ ขนาด 500x1000x1975 มม.</t>
  </si>
  <si>
    <t>โต๊ะปฏิบัติการติดผนังพร้อมอ่างน้ำ</t>
  </si>
  <si>
    <t>โต๊ะปฏิบัติการติดผนังพร้อมอ่างน้ำและตู้แขวนลอย</t>
  </si>
  <si>
    <t>โต๊ะปฏิบัติการติดผนังพร้อมอ่างน้ำและโต๊ะวางเครื่อง</t>
  </si>
  <si>
    <t>โต๊ะปฏิบัติการติดผนักพร้อมอ่างน้ำและโต๊ะวางเครื่อง</t>
  </si>
  <si>
    <t>โต๊ะปฏิบัติการกลางพร้อมอ่างน้ำและชั้นวางสารกลางโต๊</t>
  </si>
  <si>
    <t>โต๊ะปฏิบัติการกลางพร้อมอ่างน้ำและชั้นวางสารกลางฯ</t>
  </si>
  <si>
    <t>โต๊ะปฏิบัติการติดผนังพร้อมอ่างน้ำและโต๊ะวางฯ</t>
  </si>
  <si>
    <t>ตู้ดูดควันไอ-กรอ สารเคมี ขนาด 850x1500x2350 มม.</t>
  </si>
  <si>
    <t>ตู้ดูดควันไอ-กรด สารเคมี ขนาด 850x1500x2350 มม.</t>
  </si>
  <si>
    <t>เครื่องตรวจเปรียบเทียบปลอกกระสุนปืนและลูกกระสุนปืน</t>
  </si>
  <si>
    <t>15.07.2016</t>
  </si>
  <si>
    <t>21.01.2016</t>
  </si>
  <si>
    <t>เครื่องชั่งนน.2ตำแหน่ง</t>
  </si>
  <si>
    <t>ตู้อบแห้ง รุ่น PVT.50</t>
  </si>
  <si>
    <t>25.02.2015</t>
  </si>
  <si>
    <t>21.01.2015</t>
  </si>
  <si>
    <t>เคื่องฉายภาพและวัสดุประกอบ(ศพฐ.3)</t>
  </si>
  <si>
    <t>กล้องถ่ายวีดีโอ(Sony Handycam Dcr-SR62)</t>
  </si>
  <si>
    <t>04.10.2007</t>
  </si>
  <si>
    <t>กล้องดิจิตอล(Cannon Powershot - s5is)</t>
  </si>
  <si>
    <t>กล้องดิจิตอล(Cannon Powershot - A640)</t>
  </si>
  <si>
    <t>ทีวีมอนิเตอร์ 21 นิ้ว</t>
  </si>
  <si>
    <t>ชุดไมโครโฟนแบบไร้สายชนิดติดปกเสื้อ</t>
  </si>
  <si>
    <t>จอรับภาพชนิดมอเตอร์ขนาดเส้นทะแยงมุม 150 นิ้ว</t>
  </si>
  <si>
    <t>ชุดไมโครโฟนแบบไร้สายชนิดมือถือ</t>
  </si>
  <si>
    <t>เครื่องฉายคอมพิวเตอร์พร้อมจอดึง</t>
  </si>
  <si>
    <t>ดีวีอาร์และฮาร์ดดิสก์</t>
  </si>
  <si>
    <t>เครื่องผสมสัญญาณเสียงพร้อมขยายเสียง</t>
  </si>
  <si>
    <t>เครื่องฉายภาพคอมพิวเตอร์และวีดีโอ 3000 Ansi</t>
  </si>
  <si>
    <t>โทรทัศน์ LED แบบ Smart TV 55 นิ้ว พฐ.จว.อุบลราชธาน</t>
  </si>
  <si>
    <t>23.07.2019</t>
  </si>
  <si>
    <t>โทรทัศน์แอลอีดี (LEDTV) แบบ Smart TV ของ พฐ.จว.ยส.</t>
  </si>
  <si>
    <t>17.07.2019</t>
  </si>
  <si>
    <t>ชุดไมโครโฟนสำหรับผู้เข้าประชุม</t>
  </si>
  <si>
    <t>ชุดไมโครโฟนสำหรับประธาน</t>
  </si>
  <si>
    <t>ชุดควบคุมและจ่ายไฟ</t>
  </si>
  <si>
    <t>โทรทัศน์ LED ขนาด 40 นิ้ว ยี่ห้อ TCL</t>
  </si>
  <si>
    <t>04.09.2015</t>
  </si>
  <si>
    <t xml:space="preserve">หมวดสินทรัพย์ 12060300 คุรภัณฑ์ไฟฟ้า </t>
  </si>
  <si>
    <t>รถบรรทุก(ดีเซล) ขนาด 1 ตัน 4 ประตู_โล่ 67161</t>
  </si>
  <si>
    <t>รถตู้โดยสาร 12 ที่นั่ง</t>
  </si>
  <si>
    <t>รถยนต์ กระบะบรรทุก 4 ประตู</t>
  </si>
  <si>
    <t>รถจักรยานยนต์(ทดแทน)ขนาด120ซีซีโล่94202</t>
  </si>
  <si>
    <t>รถจักรยานยนต์(ทดแทน)ขนาด120ซีซีโล่94201</t>
  </si>
  <si>
    <t>รถจักรยานยนต์(ทดแทน)ขนาด120ซีซีโล่94231</t>
  </si>
  <si>
    <t>รถจักรยานยนต์(ทดแทน)ขนาด120ซีซีโล่94230</t>
  </si>
  <si>
    <t>รถจักรยานยนต์(ทดแทน)ขนาด120ซีซีโล่94229</t>
  </si>
  <si>
    <t>รถจักรยานยนต์(ทดแทน)ขนาด120ซีซีโล่94228</t>
  </si>
  <si>
    <t>รถจักรยานยนต์(ทดแทน)ขนาด120ซีซีโล่94227</t>
  </si>
  <si>
    <t>รถจักรยานยนต์(ทดแทน)ขนาด120ซีซีโล่94226</t>
  </si>
  <si>
    <t>รถจักรยานยนต์(ทดแทน)ขนาด120ซีซีโล่94225</t>
  </si>
  <si>
    <t>รถจักรยานยนต์(ทดแทน)ขนาด120ซีซีโล่94224</t>
  </si>
  <si>
    <t>รถจักรยานยนต์(ทดแทน)ขนาด120ซีซีโล่94223</t>
  </si>
  <si>
    <t>เครื่องปรับอากาศ 33000 BTU (ศพฐ.3)</t>
  </si>
  <si>
    <t xml:space="preserve"> โต๊ะปฏิบัติการกลางห้อง</t>
  </si>
  <si>
    <t xml:space="preserve"> โต๊ะปฏิบัติการ</t>
  </si>
  <si>
    <t>เครื่องปรับอากาศ ขนาด 25,000 บีทียู</t>
  </si>
  <si>
    <t>เครื่องปรับอากาศ ขนาด 18,000 บีทียู</t>
  </si>
  <si>
    <t>เครื่องปรับอากาศ ขนาด 16,000 บีทียู</t>
  </si>
  <si>
    <t>เครื่องปรับอากาศ ขนาด 12,000 บีทียู</t>
  </si>
  <si>
    <t>เครื่องปรับอากาศ 18000 BTU ติดผนัง</t>
  </si>
  <si>
    <t>เครื่องปรับอากาศ  ขนาด 25000 BTU</t>
  </si>
  <si>
    <t>เก้าอี้แถวเดี่ยว 4 ที่นั่ง(บุนวม)พฐ.จว.อุบลราชธานี</t>
  </si>
  <si>
    <t>เก้าอี้แถวเดี่ยวพนักพิงบุฟองน้ำหุ้มหนังเทียมฯ (ยส)</t>
  </si>
  <si>
    <t>21.06.2019</t>
  </si>
  <si>
    <t>โต๊ะทำงานสำหรับตั้งเครื่อง Live Scan ของ พฐ.จว.ยส.</t>
  </si>
  <si>
    <t>เครื่องปรับอากาศแบบแยกส่วนแบบตั้งพื้น พฐ.จว.ยโสธร</t>
  </si>
  <si>
    <t>โต๊ะทำงานพร้อมเก้าอี้</t>
  </si>
  <si>
    <t>เครื่องปรับอากาศ 18,000 BTU</t>
  </si>
  <si>
    <t>เครื่องปรับอากาศ 12,000 BTU</t>
  </si>
  <si>
    <t>ตู้เก็บแผ่นพิมพ์ลายนิ้วมือและแฟ้มประวัติชนิดรางฯ</t>
  </si>
  <si>
    <t>24.11.2016</t>
  </si>
  <si>
    <t>โครงการเพิ่มประสิทธิภาพฯ (เครื่องพิมพ์บัตรคิว )</t>
  </si>
  <si>
    <t>02.11.2016</t>
  </si>
  <si>
    <t>โต๊ะรับรองกาแฟ ขนาด 900x600x450 มม.</t>
  </si>
  <si>
    <t>ตู้เก็บเอกสาร ขนาด 800x400x1800 มม.</t>
  </si>
  <si>
    <t>เตียงนอน ขนาด 450x450x650 มม.</t>
  </si>
  <si>
    <t>โต๊ะอ่านหนังสือ ขนาด 1500x800x750 มม.</t>
  </si>
  <si>
    <t>ตู้เสื้อผ้า ขนาด 1000x600x2000 มม.</t>
  </si>
  <si>
    <t>โต๊ะสำนักงาน ขนาด 1200x600x750 มม.</t>
  </si>
  <si>
    <t>โต๊ะประชุม ขนาด 3500x1200x750 มม.</t>
  </si>
  <si>
    <t>โต๊ะสำนักงาน ขนาด 1500x1600x750 มม.</t>
  </si>
  <si>
    <t>โต๊ะสำนักงาน ขนาด 1800x2200x750 มม.</t>
  </si>
  <si>
    <t>โต๊ะสำนักงาน ขนาด 1500x1600x750 มม</t>
  </si>
  <si>
    <t>โต๊ะสำนักงาน ขนาด 1800x1800x750 มม.</t>
  </si>
  <si>
    <t>โต๊ะสำนักงาน ขนาด 2000x1800x750 มม.</t>
  </si>
  <si>
    <t>โซฟารับรอง ขนาด 2100x800x800 มม.</t>
  </si>
  <si>
    <t>โต๊ะสำนักงาน ขนาด 2420x600x750</t>
  </si>
  <si>
    <t>เครื่องปรับอากาศ ขนาด 12313 บีทียู</t>
  </si>
  <si>
    <t>เครื่องปรับอากาศ ขนาด 18830 บีทียู</t>
  </si>
  <si>
    <t>เครื่องปรับอากาศ ขนาด 22085 บีทียู</t>
  </si>
  <si>
    <t>โต๊ะประชุม ขนาด 2800x4200x750 มม.</t>
  </si>
  <si>
    <t>ซื้อแอร์ 30000 BTU  Unimaster รุ่น UNFX-30 อบ.</t>
  </si>
  <si>
    <t>14.09.2015</t>
  </si>
  <si>
    <t>ซื้อแอร์แขวน 25000 BTU โฟกัส รุ่น AAT-25 ยธ.</t>
  </si>
  <si>
    <t>หมวดสินทรัพย์ 12050400 สิ่งปลูกสร้าง (หมดอายุการใช้งาน)</t>
  </si>
  <si>
    <t>โรงจอดรถยนต์</t>
  </si>
  <si>
    <t>สิ่งปลูกสร้าง (ถนน คสล. ทางเท้าและระบบประปา)</t>
  </si>
  <si>
    <t>เสาธง ศพฐ.3</t>
  </si>
  <si>
    <t>ป้ายชื่อศูนย์พิสูจน์หลักฐาน 3 และประตูรั่ว</t>
  </si>
  <si>
    <t>โรงจอดรถ</t>
  </si>
  <si>
    <t>รั้วคอนกรีตด้านหลังอาคารที่ทำการ สพฐ. ยโสธร</t>
  </si>
  <si>
    <t>อาคารห้องสูบน้ำ</t>
  </si>
  <si>
    <t>อาคารทดสอบยิงปืนและตรวจพิสูจน์รถยนต์</t>
  </si>
  <si>
    <t>อาคารสำนักงาน ศพฐ.3</t>
  </si>
  <si>
    <t>อาคารที่ทำการ ศพฐ.3</t>
  </si>
  <si>
    <t>26.09.2011</t>
  </si>
  <si>
    <t>อาคารที่ทำการ พฐ.จว.ยโสธร</t>
  </si>
  <si>
    <t>อาคารสำนักงาน กก.วท.เขต 5</t>
  </si>
  <si>
    <t>ตู้เย็นซัมซุง 2 ประตู ขนาด 7 คิว พฐ.หนองคาย</t>
  </si>
  <si>
    <t>เตียงนอน พฐ.อุดร</t>
  </si>
  <si>
    <t>ตู้เย็น 2 ประตู ขนาด 7 คิว พฐ.อุดร</t>
  </si>
  <si>
    <t>ตู้เย็น 2 ประตู ขนาด 9-11 คิว พฐ.อุดร</t>
  </si>
  <si>
    <t>ตู้เย็น ขนาด 5 คิว พฐ.มุกดาหาร</t>
  </si>
  <si>
    <t>ตู้เย็น ขนาด 5 คิว พฐ.บึงกาฬ</t>
  </si>
  <si>
    <t>ตู้เย็น ขนาด 7 คิว พฐ.อุดร</t>
  </si>
  <si>
    <t>ตู้เย็น ขนาด 7.2 คิว พฐ.เลย</t>
  </si>
  <si>
    <t>24.07.2019</t>
  </si>
  <si>
    <t>ตู้เย็น ขนาด 7 คิว พฐ.หนองบัวลำภู</t>
  </si>
  <si>
    <t>02.07.2019</t>
  </si>
  <si>
    <t>ตู้เย็น ขนาด 7 คิว พฐ.มหาสารคาม</t>
  </si>
  <si>
    <t xml:space="preserve">หมวดสินทรัพย์ หมวดสินทรัพย์ 12061200 คุรภัณฑ์งานบ้าน  </t>
  </si>
  <si>
    <t>คอมพิวเตอร์ รายการเครื่องสำรองไฟฟ้า ศพฐ.4</t>
  </si>
  <si>
    <t>16.11.2016</t>
  </si>
  <si>
    <t>คอมพิวเตอร์ รายการเครื่องสำรองไฟฟ่า ศพฐ.4</t>
  </si>
  <si>
    <t>คอมพิวเตอร์ย่อย ศพฐ.4</t>
  </si>
  <si>
    <t>คอมพิวเตอร์ รายการเครื่องพิมพ์ ศพฐ.4</t>
  </si>
  <si>
    <t>15.11.2016</t>
  </si>
  <si>
    <t>ครุภัณฑ์คอมพิวเตอร์ (ระบบตรวจสอบประวัติฯ)</t>
  </si>
  <si>
    <t>25.03.2016</t>
  </si>
  <si>
    <t>คอมพิวเตอร์ ศพฐ.4</t>
  </si>
  <si>
    <t>05.08.2015</t>
  </si>
  <si>
    <t>คอมพิวเตอร์เพื่อการปฏิบัติงานด้านการขอสำเนาข้อมูลฯ</t>
  </si>
  <si>
    <t>ระบบให้บริการงานการขอสำเนาข้อมูลข่าวสารของทางราชกา</t>
  </si>
  <si>
    <t>13.09.2011</t>
  </si>
  <si>
    <t>เครื่องคอมพิวเตอร์ (ศพฐ.4)</t>
  </si>
  <si>
    <t>เครื่องคอมพิวเตอร์ (พฐ.จว.สกลนคร)</t>
  </si>
  <si>
    <t>28.09.2011</t>
  </si>
  <si>
    <t>เครื่องคอมพิวเตอร์ (พฐ.จว.หนองคาย)</t>
  </si>
  <si>
    <t>เครื่องปริ้นเตอร์</t>
  </si>
  <si>
    <t>คอมพิวเตอร์ตั้งโต๊ะ รุ่น LENOVO พฐ.นครพนม</t>
  </si>
  <si>
    <t>02.09.2019</t>
  </si>
  <si>
    <t>เครื่องปริ้นเตอร์ ระบบอิงค์เจ็ท พฐ.ร้อยเอ็ด</t>
  </si>
  <si>
    <t>29.08.2019</t>
  </si>
  <si>
    <t>คอมพิวเตอร์ HP พฐ.ร้อยเอ็ด</t>
  </si>
  <si>
    <t>คอมพิวเตอร์ All In One พฐ.อุดร</t>
  </si>
  <si>
    <t>คอมพิวเตอร์ สำหรับงานประมวลผล แบบที่ 1 พฐ.อุดร</t>
  </si>
  <si>
    <t>เครื่องคอมพิวเตอร์ สำหรับงานประมวลผล แบบที่ 1</t>
  </si>
  <si>
    <t>คอมพิวเตอร์สำหรับงานประมวลผล แบบที่ 1</t>
  </si>
  <si>
    <t>เครื่องพิมพ์ Multifunction แบบฉีดหมึก พฐ.สกลนคร</t>
  </si>
  <si>
    <t>26.07.2019</t>
  </si>
  <si>
    <t>คอมพิวเตอร์ All In One พฐ.สกลนคร</t>
  </si>
  <si>
    <t>คอมพิวเตอร์โน๊ตบุ๊ก พฐ.อุดรธานี</t>
  </si>
  <si>
    <t>เครื่องพิพมพ์ Multifunction ชนิดเลเซอร์หรือ LEDเลย</t>
  </si>
  <si>
    <t>เครื่องพิมพ์ Multifunction ชนิดเลเซอร์หรือ LED เลย</t>
  </si>
  <si>
    <t>คอมพิวเตอร์สำหรับประมวลผล พฐ.เลย</t>
  </si>
  <si>
    <t>เครื่องสำรองไฟฟ้า ขนาด 1 KVA พฐ.สกลนคร</t>
  </si>
  <si>
    <t>เครื่องพิมพ์แบบฉีดหมึก Inkjet Printer พฐ.สกลนคร</t>
  </si>
  <si>
    <t>คอมพิวเตอร์ สำหรับประมวลผล พฐ.สกลนคร</t>
  </si>
  <si>
    <t>เครื่องสำรองไฟ ขนาด 1 kVA 600 W พฐ.อุดรธานี</t>
  </si>
  <si>
    <t>คอมพิวเตอร์สำหรับประมวลผล พฐ.อุดรธานี</t>
  </si>
  <si>
    <t>เครื่องคอมพิวเตอร์สำหรับประมวลผล พฐ.หนองบัวลำภู</t>
  </si>
  <si>
    <t>05.02.2019</t>
  </si>
  <si>
    <t>เครื่องอ่านภาพแบบ Scanner แบบ 2 หน้า พฐ.มหาสารคาม</t>
  </si>
  <si>
    <t>เครื่องพิมพ์ชนิดเลเซอร์ LED ขาวดำ พฐ.มหาสารคาม</t>
  </si>
  <si>
    <t>เครื่องอ่านลายนิ้วมือ Live Scan พฐ.มหาสารคาม</t>
  </si>
  <si>
    <t>เครื่อง passbook พิมพ์ พลม. พฐ.มหาสารคาม</t>
  </si>
  <si>
    <t>เครื่องพิมพ์ชนิด Dot Matrix Printer พฐ.มหาสารคาม</t>
  </si>
  <si>
    <t>เครื่องคอมพิวเตอร์นำเข้าข้อมูล พลม. พฐ.มหาสารคาม</t>
  </si>
  <si>
    <t>เครื่องสำรองไฟฟ้าขนาด 2 Kva พฐ.จว.มหาสารคาม</t>
  </si>
  <si>
    <t>เครื่องคอมพิวเตอร์แม่ข่าย พฐ.จว.มหาสารคาม</t>
  </si>
  <si>
    <t>เครื่องอ่านภาพแบบ Scanner แบบสองหน้า พฐ.จว.สกลนคร</t>
  </si>
  <si>
    <t>25.12.2018</t>
  </si>
  <si>
    <t>เครื่องพิมพ์ชนิดเลเซอร์ LED ขาวดำ พฐ.จว.สกลนคร</t>
  </si>
  <si>
    <t>เครื่องอ่านลายนิ้วมือ Live Scan พฐ.จว.สกลนคร</t>
  </si>
  <si>
    <t>เครื่อง passbook พิมพ์ พลม. พฐ.จว.สกลนคร</t>
  </si>
  <si>
    <t>เครื่องพิมพ์ชนิด Dot Matrix Printer พฐ.จว.สกลนคร</t>
  </si>
  <si>
    <t>เครื่องคอมพิวเตอร์นำเข้าข้อมูล พลม. พฐ.จว.สกลนคร</t>
  </si>
  <si>
    <t>เครื่องสำรองไฟฟ้า ขนาด 2 Kva พฐ.จว.สกลนคร</t>
  </si>
  <si>
    <t>เครื่องคอมพิวเตอร์แม่ข่าย พฐ.จว.สกลนคร</t>
  </si>
  <si>
    <t>เครื่องพิมพ์ Brother HL-L2370DN พฐ.จว.บึงกาฬ</t>
  </si>
  <si>
    <t>24.10.2018</t>
  </si>
  <si>
    <t>เครื่องพิมพ์ Brother HL-L2370DN พฐ.จว.หนองคาย</t>
  </si>
  <si>
    <t>เครื่องพิมพ์ Brother HL-L2370DN พฐ.จว.สกลนคร</t>
  </si>
  <si>
    <t>เครื่องพิมพ์ Brother HL-L2370DN พฐ.จว.หนองบัวลำภู</t>
  </si>
  <si>
    <t>เครื่องพิมพ์ Brother HL-L2370DN พฐ.จว.อุดรธานี</t>
  </si>
  <si>
    <t>เครื่องพิมพ์ Brother HL-L2370DN พฐ.จว.เลย</t>
  </si>
  <si>
    <t>เครื่องพิมพ์ Brother HL-L2370DN พฐ.จว.นครพนม</t>
  </si>
  <si>
    <t>เครื่องพิมพ์ Brother HL-L2370DN พฐ.จว.มหาสารคาม</t>
  </si>
  <si>
    <t>เครื่องพิมพ์ Brother HL-L2370DN พฐ.จว.ร้อยเอ็ด</t>
  </si>
  <si>
    <t>เครื่องพิมพ์ Brother HL-L2370DN พฐ.จว.มุกดาหาร</t>
  </si>
  <si>
    <t>เครื่องพิมพ์ Brother HL-L2370DN พฐ.จว.กาฬสินธุ์</t>
  </si>
  <si>
    <t>เครื่องพิมพ์ Brother HL-L2370DN ศพฐ.4</t>
  </si>
  <si>
    <t>คอมพิวเตอร์/ชุดโปรแกรม พฐ.จว.บึงกาฬ</t>
  </si>
  <si>
    <t>คอมพิวเตอร์/ชุดโปรแกรม พฐ.จว.หนองคาย</t>
  </si>
  <si>
    <t>คอมพิวเตอร์/ชุดโปรแกรม พฐ.จว.สกลนคร</t>
  </si>
  <si>
    <t>คอมพิวเตอร์/ชุดโปรแกรม พฐ.จว.หนองบัวลำภู</t>
  </si>
  <si>
    <t>คอมพิวเตอร์/ชุดโปรแกรม พฐ.จว.อุดรธานี</t>
  </si>
  <si>
    <t>คอมพิวเตอร์/ชุดโปรแกรม พฐ.จว.เลย</t>
  </si>
  <si>
    <t>คอมพิวเตอร์/ชุดโโปรแกรม พฐ.จว.นครพนม</t>
  </si>
  <si>
    <t>คอมพิวเตอร์/ชุดโปรแกรม พฐ.จว.มหาสารคาม</t>
  </si>
  <si>
    <t>คอมพิวเตอร์/ชุดโปรแกรม พฐ.จว.ร้อยเอ็ด</t>
  </si>
  <si>
    <t>คอมพิวเตอร์/ชุดโปรแกรม พฐ.จว.มุกดาหาร</t>
  </si>
  <si>
    <t>คอมพิวเตอร์/ชุดโปรแกรม พฐ.จว.กาฬสินธุ์</t>
  </si>
  <si>
    <t>คอมพิวเตอร์/ชุดโปรแกรม ศพฐ.4</t>
  </si>
  <si>
    <t>ครุภัณฑ์คอมพิวเตอร์ Live Scan ศพฐ.4</t>
  </si>
  <si>
    <t>19.01.2018</t>
  </si>
  <si>
    <t>ครุภัณฑ์คอมพิวเตอร์ เครื่อง Live Scan พฐ.ร้อยเอ็ด</t>
  </si>
  <si>
    <t>ครุภัณฑ์คอมพิวเตอร์(Live Scan) พฐ.จว.อุดร</t>
  </si>
  <si>
    <t>เครื่องปริ้นเตอร์ ศพฐ.4</t>
  </si>
  <si>
    <t>29.05.2015</t>
  </si>
  <si>
    <t>เครื่อง Printer brother J825</t>
  </si>
  <si>
    <t>16.04.2015</t>
  </si>
  <si>
    <t>20.10.2014</t>
  </si>
  <si>
    <t>คอมพิวเตอร์ พฐ.จว.หนองบัวลำภู</t>
  </si>
  <si>
    <t>17.10.2014</t>
  </si>
  <si>
    <t>คอมพิวเตอร์ พฐ.จว.หนองคาย</t>
  </si>
  <si>
    <t>คอมพิวเตอร์ พฐ.จว.มุกดาหาร</t>
  </si>
  <si>
    <t>คอมพิวเตอร์ พฐ.จว.บึงกาฬ</t>
  </si>
  <si>
    <t>คอมพิวเตอร์ พฐ.จว.เลย</t>
  </si>
  <si>
    <t>เครื่องตรวจเขม่าปืนที่มือเชิงปริมาณ ศพฐ.4</t>
  </si>
  <si>
    <t>แว่นขยายสำหรับตรวจพิมพ์ลายนิ้วมือ(ศพฐ.4)</t>
  </si>
  <si>
    <t>เครื่อง Ultrasonic cleaner(พฐ.จว.บึงกาฬ)</t>
  </si>
  <si>
    <t>กระเป๋มพร้อมอุปกรณ์ตรวจที่กิดเหตุ(พฐ.จว.บึงกาฬ)</t>
  </si>
  <si>
    <t>กระเป๋มพร้อมอุปกรณ์ตรวจที่กิดเหตุ(พฐ.จว.กาฬสินธุ์)</t>
  </si>
  <si>
    <t>เครื่อง GCMS</t>
  </si>
  <si>
    <t>15.09.1999</t>
  </si>
  <si>
    <t>เครื่องมือวัดความเป็นกรดด่าง</t>
  </si>
  <si>
    <t>22.11.2000</t>
  </si>
  <si>
    <t>เครื่องชั่งไฟฟ้าขนาด 0.01 กรัม</t>
  </si>
  <si>
    <t>07.09.2000</t>
  </si>
  <si>
    <t>ตู้ดูดควันไอสารเคมี พฐ.อุดร</t>
  </si>
  <si>
    <t>ที่ล้างตัว ล้างตา พฐ.อุดร</t>
  </si>
  <si>
    <t>เก้าอี้ห้องปฏิบัติการ พฐ.อุดร</t>
  </si>
  <si>
    <t>อ่างล้างมือสำหรับห้องปฏิบัติการ พฐ.อุดรธานี</t>
  </si>
  <si>
    <t>test tube rack พฐ.อุดรธานี</t>
  </si>
  <si>
    <t>ก็อกชุดถ้วยดักกลิ่น พฐ.อุดรธานี</t>
  </si>
  <si>
    <t>โต๊ะไม้อัดชนิดกันน้ำปิดผิวด้วยลามิเนต 6 ม. พฐ.อุดร</t>
  </si>
  <si>
    <t>ท็อปหิน ขนาด 6 ม. พฐ.อุดร</t>
  </si>
  <si>
    <t>เคาน์เตอร์ห้องปฏิบัติการห้องวิทย์ฯ 3 ม.พฐ.อุดร</t>
  </si>
  <si>
    <t>ตู้แขวนติดผนัง พฐ.อุดรธานี</t>
  </si>
  <si>
    <t>ก๊อกชุดถ้วยดักกลิ่น พฐ.อุดร</t>
  </si>
  <si>
    <t>โต๊ะไม้อัดชนิดกันน้ำปิดด้วยลามิเนต 10 ม. พฐ.อุดร</t>
  </si>
  <si>
    <t>ท็อปหิน ขนาด 10 ม. พฐ.อุดร</t>
  </si>
  <si>
    <t>LSC-1 เก้าอี้ห้องปฏิบัติการ</t>
  </si>
  <si>
    <t>ตู้แขวนติดผนัง</t>
  </si>
  <si>
    <t>ท็อปหิน 6 เมตร</t>
  </si>
  <si>
    <t>โต๊ะไม้อัดกันน้ำ ชนิดภายนอกปิดผิวด้วยลามิเนต 6 ม.</t>
  </si>
  <si>
    <t>WB-10 เค้าน์เตอร์ห้องปฏิบัติการ 3 เมตร</t>
  </si>
  <si>
    <t>ท็อปหิน 10 เมตร</t>
  </si>
  <si>
    <t>โต๊ะไม้อัดกันน้ำ ชนิดภายนอกปิดผิวด้วยลามิเนต 10 ม.</t>
  </si>
  <si>
    <t>ตู้ดูดควันไอสารเคมี</t>
  </si>
  <si>
    <t>SW ที่ล้างตา ล้างตัว</t>
  </si>
  <si>
    <t>อ่างล้างมือ สำหรับห้องปฏิบัติการ</t>
  </si>
  <si>
    <t>Test Tube Rack</t>
  </si>
  <si>
    <t>ก็อกชุดถ้วยดักกลิ่น</t>
  </si>
  <si>
    <t>แท้งค์ยิงเก็บปลอกกระสุนปืนและลูกกระสุนปืน ศพฐ.4</t>
  </si>
  <si>
    <t>22.06.2018</t>
  </si>
  <si>
    <t>รถเข็ญสแตนเลส</t>
  </si>
  <si>
    <t>ตู้ดูดความชื้น ตัดจำหน่ายตาม สตง.ทักท้วง 59</t>
  </si>
  <si>
    <t>ตู้อบความร้อน Hot Air Oven</t>
  </si>
  <si>
    <t>เครื่อง Ultrasonic cleaner ศพฐ.4</t>
  </si>
  <si>
    <t>ชุดตรวจอุปกรณ์ยาเสพติดทีแอลซี ศพฐ.4</t>
  </si>
  <si>
    <t>เครื่องตรวจพิสูจน์เปรียบเทียบลายนิ้วมือฝ่ามือ</t>
  </si>
  <si>
    <t>เครื่องปั่นแยกตะกอน สกลฯ</t>
  </si>
  <si>
    <t>เครื่องแก๊สโครมาโตกราฟ/อุปกรณ์วิเคราะห์น้ำมันฯ กคม</t>
  </si>
  <si>
    <t>26.04.2018</t>
  </si>
  <si>
    <t>ชุดตรวจวิถีกระสุนปืนด้วยแสงเลเซอร์ ศพฐ.4</t>
  </si>
  <si>
    <t>08.03.2018</t>
  </si>
  <si>
    <t>โต๊ะตั้งปากกายิงปืน กอป.ศพฐ.4</t>
  </si>
  <si>
    <t>19.02.2018</t>
  </si>
  <si>
    <t>เครื่องชั่งน้ำหนักทศนิยม 5 ตำแหน่ง กยส. ศพฐ.4</t>
  </si>
  <si>
    <t>เครื่องตรวจหาโลหะในน้ำ พฐ.จว.บึงกาฬ</t>
  </si>
  <si>
    <t>09.01.2018</t>
  </si>
  <si>
    <t>เครื่องตรวจหาโลหะในน้ำ พฐ.จว.กาฬสินธุ์</t>
  </si>
  <si>
    <t>เครื่องตรวจหาโลหะในน้ำ พฐ.จว.มุกดาหาร</t>
  </si>
  <si>
    <t>เครื่องตรวจหาโลหะในน้ำ พฐ.จว.นครพนม</t>
  </si>
  <si>
    <t>เครื่องตรวจหาโลหะในน้ำ พฐ.จว.ร้อยเอ็ด</t>
  </si>
  <si>
    <t>เครื่องตรวจหาโลหในน้ำ พฐ.จว.สกลนคร</t>
  </si>
  <si>
    <t>เครื่องตรวจหาโลหะในน้ำ พฐ.จว.หนองบัวลำภู</t>
  </si>
  <si>
    <t>เครื่องตรวจหาโลหะในน้ำ พฐ.จว.หนองคาย</t>
  </si>
  <si>
    <t>เครื่องตรวจหาโลหะในน้ำ พฐ.จว.มหาสารคาม</t>
  </si>
  <si>
    <t>เครื่องตรวจหาโลหะในน้ำ พฐ.จว.เลย</t>
  </si>
  <si>
    <t>เครื่องตรวจหาโลหะในน้ำ พฐ.จว.อุดรธานี</t>
  </si>
  <si>
    <t>เครื่องตรวจหาโลหะในน้ำ กสก.ศพฐ.4</t>
  </si>
  <si>
    <t>เครื่องวัดระยะโดยใช้แสงเรเซอร์ ศพฐ.4</t>
  </si>
  <si>
    <t>12.12.2017</t>
  </si>
  <si>
    <t>เครื่องวัดระยะโดยใช้แสงเรเซอร์ พฐ.จว.เลย</t>
  </si>
  <si>
    <t>ซื้อครุภัณฑ์วิทยาศาสตร์ พฐ.จว.สกลนคร</t>
  </si>
  <si>
    <t>08.05.2017</t>
  </si>
  <si>
    <t>ซื้อครุภัณฑ์วิทยาศาสตร์ พฐ.จว.หนองคาย</t>
  </si>
  <si>
    <t>ซื้อครุภัณฑ์วิทยาศาสตร์ พฐ.จว.เลย</t>
  </si>
  <si>
    <t>ซื้อครุภัณฑ์วิทยาศาสตร์ พฐ.จว.มุกดาหาร</t>
  </si>
  <si>
    <t>เครื่องตรวจพิสูจน์ทางชีววิทยา(DNA)พร้อมอุปกรณ์</t>
  </si>
  <si>
    <t>ครุภัณฑ์วิทย์ฯรายการเครื่องชั่งทศนิยม2ต.พฐ.จว.นค</t>
  </si>
  <si>
    <t>21.12.2016</t>
  </si>
  <si>
    <t>ครุภัณฑ์วิทย์ฯ รายการเครื่องชั่งทศนิยม2ต.พฐ.จว.สกล</t>
  </si>
  <si>
    <t>ครุภัณฑ์วิทย์ฯ รายการเครื่องชั่งทศนิยม2ต.พฐ.จว.เลย</t>
  </si>
  <si>
    <t>ครุภัณฑ์วิทย์ฯ รายการเครื่องชั่งทศนิยม2 ต.พฐ.จว.มห</t>
  </si>
  <si>
    <t>ตู้สูงเก็บอุปกรณ์และเครื่องแก้ว</t>
  </si>
  <si>
    <t>01.03.2015</t>
  </si>
  <si>
    <t>ตู้เหล็กสูงเก็บสารเคมี</t>
  </si>
  <si>
    <t>โต๊ะปฏิบัติการติดผนังพร้อมตู้แขวนลอย</t>
  </si>
  <si>
    <t>ตู้เหล็กสูงเก็บสารเคมีไวไฟ</t>
  </si>
  <si>
    <t>ชุดล้างตัวล้างตาฉุกเฉิิน</t>
  </si>
  <si>
    <t>ตู้เหล็กสูงเก็บสารเคมีกัดกร่อน</t>
  </si>
  <si>
    <t>ตู้เหล็กสูงเก็บสารเคมีกัดกร่อน สร้าง 57 ขึ้น 58</t>
  </si>
  <si>
    <t>ตู้เหล็กสูงเก็บสารเคมีกัดกร่อน สร้าง57 ขึ้น 58</t>
  </si>
  <si>
    <t>โต๊ะปฏิบัติการติดผนัง สร้าง 57 ขึ้น 58</t>
  </si>
  <si>
    <t>โต๊ะปฏิบัติการกลางพร้อมอ่าง ชั้นวางสารกลางโต๊ะ</t>
  </si>
  <si>
    <t>โต๊ะปฏิบัติการติดผนังพร้อมอ่าง โต๊ะวางเครื่องชั่ง</t>
  </si>
  <si>
    <t>โต๊ะปฏบัติการติดผนังพร้อมอ่าง โต๊ะวางเครื่องชั่ง</t>
  </si>
  <si>
    <t>กล้องถ่ายวีดีโอ (พฐ.จว.บึงกาฬ)</t>
  </si>
  <si>
    <t>กล้องถ่ายภาพดิจิตอล (พฐ.จว.บึงกาฬ)</t>
  </si>
  <si>
    <t>จอรับภาพชนิดมอเตอร์ขนาดเส้นทะแยงมุม150นิ้ว</t>
  </si>
  <si>
    <t>เครื่องฉายภาพคอมพิวเตอร์ วิดีโอพร้อมจอดึง</t>
  </si>
  <si>
    <t>เครื่องฉายภาพคอมพิวเตอร์และวิดีโอ3,000 Ansi</t>
  </si>
  <si>
    <t>โทรทัศน์สี LED Smart TV ขนาด 49 นิ้ว พฐ.หนองคาย</t>
  </si>
  <si>
    <t>โทรทัศน์สี LED Smart TV ขนาด 50 นิ้ว พฐ.นครพนม</t>
  </si>
  <si>
    <t>โทรทัศน์สี LED Smart TV ขนาด 48 นิ้ว พฐ.ร้อยเอ็ด</t>
  </si>
  <si>
    <t>ตู้ใส่เครื่องเสียง พฐ.อุดร</t>
  </si>
  <si>
    <t>เพาเวอร์แอมป์ พฐ.อุดร</t>
  </si>
  <si>
    <t>ตู้ลำโพง 15 นิ้ว พฐ.อุดร</t>
  </si>
  <si>
    <t>ชุดควบคุมไมล์ประชุม และขยายเสียง พฐ.อุดร</t>
  </si>
  <si>
    <t>โทรทัศน์สี LED TV ขนาด 40 นิ้ว พฐ.มุกดาหาร</t>
  </si>
  <si>
    <t>โทรทัศน์สี LED Smart TV ขนาด 50 นิ้ว พฐ.บึงกาฬ</t>
  </si>
  <si>
    <t>โทรทัศน์สี LED Smart TV ขนาด 40 นิ้ว พฐ.อุดร</t>
  </si>
  <si>
    <t>28.07.2019</t>
  </si>
  <si>
    <t>โทรทัศน์สี LED TV พฐ.เลย</t>
  </si>
  <si>
    <t>โทรทัศน์สี LED Smart TV พฐ.สกลนคร</t>
  </si>
  <si>
    <t>โทรทัศน์สี LED smart TV ขนาด 55 นิ้ว หนองบัวลำภู</t>
  </si>
  <si>
    <t>โทรทัศน์สี LED Smart TV ขนาด 55 นิ้ว พฐ.มหาสารคาม</t>
  </si>
  <si>
    <t>ชุดไมโครโพนสำหรับผู้เข้าร่วมประชุม</t>
  </si>
  <si>
    <t>ชุดไมโครโพนสำหรับประธาน</t>
  </si>
  <si>
    <t>ชุดไมโครโพนแบบไร้สายชนิดติดปกเสื้อ</t>
  </si>
  <si>
    <t>ไฟฟ้ารอบอาคาร งานระบบไฟฟ้าภายนอกอาคาร ส.57 ข.58</t>
  </si>
  <si>
    <t>ไฟฟ้ารอบอาคาร งานระบบไฟฟ้าภายนอกอาคาร</t>
  </si>
  <si>
    <t>รถจักรยานยนต์ยี่ห้อฮอนด้าเวฟ 110 CC.(พฐ.จว.นครพนม)</t>
  </si>
  <si>
    <t>19.09.2011</t>
  </si>
  <si>
    <t>รถโดยสาร ขนาด 12 ที่นั่ง(ดีเซล) โล่ 06153 ศพฐ.4</t>
  </si>
  <si>
    <t>รถจักรยานยนต์(ทดแทน)ขนาด120ซีซีโล่94206</t>
  </si>
  <si>
    <t>รถจักรยานยนต์(ทดแทน)ขนาด120ซีซีโล่94203</t>
  </si>
  <si>
    <t>รถจักรยานยนต์(ทดแทน)ขนาด120ซีซีโล่94238</t>
  </si>
  <si>
    <t>รถจักรยานยนต์(ทดแทน)ขนาด120ซีซีโล่94237</t>
  </si>
  <si>
    <t>รถจักรยานยนต์(ทดแทน)ขนาด120ซีซีโล่94236</t>
  </si>
  <si>
    <t>รถจักรยานยนต์(ทดแทน)ขนาด120ซีซีโล่94235</t>
  </si>
  <si>
    <t>รถจักรยานยนต์(ทดแทน)ขนาด120ซีซีโล่94234</t>
  </si>
  <si>
    <t>รถจักรยานยนต์(ทดแทน)ขนาด120ซีซีโล่94233</t>
  </si>
  <si>
    <t>รถจักรยานยนต์(ทดแทน)ขนาด120ซีซีโล่94232</t>
  </si>
  <si>
    <t>ตู้เก็บแผ่นพิมพ์ลายนิ้วมือฯ ชนิดรางเลื่อน</t>
  </si>
  <si>
    <t>22.11.2016</t>
  </si>
  <si>
    <t>เครื่องจัดระบบบัตรคิวอัตโนมัติ 5 ระบบ พฐ.จว.มค.</t>
  </si>
  <si>
    <t>เครื่องจัดระบบบัตรคิวอัตโนมัติ 5 ระบบ พฐ.จว.รอ.</t>
  </si>
  <si>
    <t>เครื่องจัดระบบบัตรคิวอัตโนมัติ 5 ระบบ พฐ.จว.สกลฯ</t>
  </si>
  <si>
    <t>เครื่องจัดระบบบัตรคิวอัตโนมัติ 5 ระบบ พฐ.จว.อุุดรฯ</t>
  </si>
  <si>
    <t>เครื่องจัดระบบบัตรคิวอัตโนมัติ จำนวน 5 ระบบ ศพฐ.4</t>
  </si>
  <si>
    <t>07.09.2015</t>
  </si>
  <si>
    <t>เครื่องปรับอากาศ ขนาด 30000 บีทียู พฐ.นครพนม</t>
  </si>
  <si>
    <t>เก้าอี้แถวเดียว 4 ที่นั่ง พฐ.ร้อยเอ็ด</t>
  </si>
  <si>
    <t>เก้าอี้แถวเดียว 4 ที่นั่ง พฐ.จว.ร้อยเอ็ด</t>
  </si>
  <si>
    <t>เครื่องปรับอากาศ ขนาด 24000 บีทียู พฐ.ร้อยเอ็ด</t>
  </si>
  <si>
    <t>ตู้เอกสารเหล็ก แบบ 2 บานเปิด พฐ.อุดรธานี</t>
  </si>
  <si>
    <t>งานม่านม้วนพร้อมราง พฐ.อุดร</t>
  </si>
  <si>
    <t>เครื่องโทรสารกระดาษธรรมดา พฐ.อุดร</t>
  </si>
  <si>
    <t>โต๊ะหมู่บูชาพร้อมพระพุทธรูป พฐ.อุดร</t>
  </si>
  <si>
    <t>Projector 3500 ansilumen พฐ.อุดร</t>
  </si>
  <si>
    <t>จอมอเตอร์ไฟฟ้า 120 " พฐ.อุดร</t>
  </si>
  <si>
    <t>กระดานไวท์บอร์ด พฐ.อุดร</t>
  </si>
  <si>
    <t>โซฟา 3 ที่นั่ง พฐ.อุดร</t>
  </si>
  <si>
    <t>ตู้ล็อคเกอร์ บานเปิด 6 บาน พฐ.อุดร</t>
  </si>
  <si>
    <t>ตู้เอกสารเหล็ก แบบ 2 บานเปิด พฐ.อุดร</t>
  </si>
  <si>
    <t>ตู้เอกสารเหล้ก แบบ 2 บานเปิด พฐ.อุดร</t>
  </si>
  <si>
    <t>ตู้เอกสารเหล็ก แบบ 2  บานเปิด พฐ.อุดร</t>
  </si>
  <si>
    <t>ตูัเอกสารเหล็ก แบบ 2 บานเปิด พฐ.อุดร</t>
  </si>
  <si>
    <t>ตู้เอกสารเหล็ก แบบ 4 ลิ้นชัก พฐ.อุดร</t>
  </si>
  <si>
    <t>ตูัเอกสารเหล็ก แบบ 4 ลิ้นชัก พฐ.อุดร</t>
  </si>
  <si>
    <t>เก้าอี้แถวนั่งพักคอย พฐ.อุดร</t>
  </si>
  <si>
    <t>เก้าอี้ทำงาน มีท้าวแขน พนักพิงสูง พฐ.อุดร</t>
  </si>
  <si>
    <t>โต๊ะทำงาน ขนาด 0.80x1.20x0.75 ม.พฐ.อุดร</t>
  </si>
  <si>
    <t>โต๊๊ทำงาน ขนาด 0.80x1.20x0.75 ม.พฐ.อุดร</t>
  </si>
  <si>
    <t>โตีะทำงาน ขนาด 0.80x1.20x0.75 ม.พฐ.อุดร</t>
  </si>
  <si>
    <t>โต๊ะทำงาน ขนาด 0.80x1.20x0.75 ม. พฐ.อุดร</t>
  </si>
  <si>
    <t>โต๊ะทำงาน ขนาด 0.80x1.50x0.75 ม. พฐ.อุดร</t>
  </si>
  <si>
    <t>โต๊ะทำงาน ขนาด 0.80x1.80x0.75 ม. พฐ.อุดร</t>
  </si>
  <si>
    <t>เครื่องปรับอากาศ ขนาด 30000 บีทียู พฐ.อุดร</t>
  </si>
  <si>
    <t>เครื่องปรับอากาศ ขนาด 24000 บีทียู พฐ.อุดร</t>
  </si>
  <si>
    <t>เครื่องปรับอากาศ ขนาด18000 บีทียู พฐ.อุดร</t>
  </si>
  <si>
    <t>เครื่องปรับอากาศ ขนาด 18000 บีทียู พฐ.อุดร</t>
  </si>
  <si>
    <t>เครื่องปรับอากาศ ขนาด 15000 บีทียู พฐ.อุดร</t>
  </si>
  <si>
    <t>เครื่องปรับอากาศ ขนาด 9000 บีทียู พฐ.อุดร</t>
  </si>
  <si>
    <t>เสาธงพร้อมแท่น พฐ.จว.อุดรธานี</t>
  </si>
  <si>
    <t>W-1 กระดานไวท์บอร์ด</t>
  </si>
  <si>
    <t>S-1 โซฟา 3 ที่นั่ง</t>
  </si>
  <si>
    <t>CB-3 ตู้ล็อคเกอร์บานเปิด 6 บาน</t>
  </si>
  <si>
    <t>CB-2 ตู้เอกสารเหล็ก แบบ 2 บานเปิด</t>
  </si>
  <si>
    <t>CB-1 ตู้เอกสารเหล็ก แบบ 4 ลิ้นชัก</t>
  </si>
  <si>
    <t>CB1 ตู้เอกสารเหล็ก แบบ 4 ลิ้นชัก</t>
  </si>
  <si>
    <t>WC1 เก้าอี้แถวนั่งพักคอย</t>
  </si>
  <si>
    <t>C1 เก้าอี้ทำงาน มีเท้าแขน พนักพิงสูง</t>
  </si>
  <si>
    <t>T2 โต๊ะทำงาน ขนาด 0.8x1.50x0.75 ม.</t>
  </si>
  <si>
    <t>T1 โต๊ะทำงาน ขนาด 0.8x1.80x0.75 ม.</t>
  </si>
  <si>
    <t>เครื่องปรับอากาศ แบบแยกส่วน ขนาด 30000 BTU</t>
  </si>
  <si>
    <t>เครื่องปรับอากาศ แบบแยกส่วน ขนาด 24000 BTU</t>
  </si>
  <si>
    <t>เครื่องปรับอากาศ แบบแยกส่วน ขนาด 18000 BTU</t>
  </si>
  <si>
    <t>เครื่องปรับอากาศ แบบแยกส่วน ขนาด 15000 BTU</t>
  </si>
  <si>
    <t>เครื่องปรับอากาศ แบบแยกส่วน ขนาด 9000 BTU</t>
  </si>
  <si>
    <t>เสาธงพร้อมแท่น ของ พฐ จว.กาฬสิน</t>
  </si>
  <si>
    <t>เครื่องปรับอากาศแบบแยกส่วน 24000 BTU พฐ.มุกดาหาร</t>
  </si>
  <si>
    <t>โต๊ะทำงานผู้ชำนาญการ พฐ.บึงกาฬ</t>
  </si>
  <si>
    <t>เก้าอี้แถวเดี่ยว 4 ที่นั่ง พฐ.สกลนคร</t>
  </si>
  <si>
    <t>07.08.2019</t>
  </si>
  <si>
    <t>เครื่องปรับอากาศ ขนาด 24000 BTU พฐ.สกลนคร</t>
  </si>
  <si>
    <t>เครื่องปรับอากาศ ขนาด 18000 BTU หนองบัวลำภู</t>
  </si>
  <si>
    <t>เครื่องปรับอากาศ ขนาด 24000 BTU พฐ.มหาสารคาม</t>
  </si>
  <si>
    <t>เครื่องปรับอากาศ ขนาด 15000 BTU ศพฐ.4</t>
  </si>
  <si>
    <t>19.06.2019</t>
  </si>
  <si>
    <t>เคาน์เตอร์ เตี้ย+บานสวิง ขนาด 180x60x75 ซม. ศพฐ.4</t>
  </si>
  <si>
    <t>เคาน์เตอร์ เตี้ย+บานสวิง ขนาด 180x60x75 ซม.ศพฐ.4</t>
  </si>
  <si>
    <t>เคาน์เตอร์ 2 ระดับ ขนาด 489x60x110 ซม. ศพฐ.4</t>
  </si>
  <si>
    <t>ตู้บานเลื่อนกระจกสูง สีขาวส้ม ศพฐ.4</t>
  </si>
  <si>
    <t>เก้าอี้พักคอย รุ่น PO 03 ศพฐ.4</t>
  </si>
  <si>
    <t>เก้าอี้พพักคอย รุ่น PO 03 ศพฐ.4</t>
  </si>
  <si>
    <t>โต๊ะทำงาน ขนาด 120x60x75 ซม. รุ่น MT1200-60 ศพฐ.4</t>
  </si>
  <si>
    <t>โตีะทำงาน ขนาด 120x60x75 ซม. รุ่น MT1200-60 ศพฐ.4</t>
  </si>
  <si>
    <t>รางคีย์บอร์ด ศพฐ.4</t>
  </si>
  <si>
    <t>08.07.2019</t>
  </si>
  <si>
    <t>โต๊ะทำงาน ขนาด 120x60x75 ซม. รุ่น MT1200-60</t>
  </si>
  <si>
    <t>โต๊ะทำงาน ขนาด120x60x75 ซม. รุ่น MT1200-60 ศพฐ.4</t>
  </si>
  <si>
    <t>10.06.2019</t>
  </si>
  <si>
    <t>เครื่องทำลายเอกสารแบบตัดตรง พฐ.สกลนคร</t>
  </si>
  <si>
    <t>เก้าอี้แถวเดี่ยว 4 ที่นั่ง พฐ.หนองบัวลำภู</t>
  </si>
  <si>
    <t>11.02.2019</t>
  </si>
  <si>
    <t>เครื่องปรับอากาศ ขนาด 24000 บีทียู พฐ.เลย</t>
  </si>
  <si>
    <t>เก้าอี้สำนักงาน</t>
  </si>
  <si>
    <t>ครุภัณฑ์เครื่องปรับอากาศ  (พฐ.จว.บึงกาฬ)</t>
  </si>
  <si>
    <t>ครุภัณฑ์เครื่องปรับอากาศ  (พฐ.จว.หนองคาย)</t>
  </si>
  <si>
    <t>งานถนน ลาน คสล.ทางเท้าระบบระบายน้ำ พฐ.อุดรธานี</t>
  </si>
  <si>
    <t>ป้ายชื่อสำนักงาน รั้วและประตูรั้ว พฐ.อุดรธานี</t>
  </si>
  <si>
    <t>งานถนน ลาน คสล.ทางเท้า ระบบระบายน้ำ</t>
  </si>
  <si>
    <t>ป้ายชื่อสำนักงาน รั้วและประตูรั้ว</t>
  </si>
  <si>
    <t>สิ่งปลูกสร้าง(ถนน ระบบระบายน้ำ ระบบประปา)ส.57 ข.58</t>
  </si>
  <si>
    <t>สิ่งปลูกสร้าง(ถนน ระบบระบายน้ำ ระบบประปา)</t>
  </si>
  <si>
    <t>เสาธง ศพฐ.4 สร้าง 57 ขึ้น 58</t>
  </si>
  <si>
    <t>เสาธง ศพฐ.4</t>
  </si>
  <si>
    <t>ป้ายชื่อศูนย์และประตูรั้ว ศพฐ.4 สร้าง 57 ขึ้น 58</t>
  </si>
  <si>
    <t>ป้ายชื่อศูนย์และประตูรั้ว ศพฐ.4</t>
  </si>
  <si>
    <t>โรงเก็บของ พฐ.จว.อุดรธานี</t>
  </si>
  <si>
    <t>โรงจอดรถยนต์ พฐ.จว.อุดรธานี</t>
  </si>
  <si>
    <t>โรงจอดรถยนต์ สร้าง 57 ขึ้น 58</t>
  </si>
  <si>
    <t>อาคารห้องสูบน้ำ สร้าง 57 ขึ้น 58</t>
  </si>
  <si>
    <t>อาคารสำนักงาน ศพฐ.สร้าง 57 ขึ้นปี 58</t>
  </si>
  <si>
    <t>อาคารที่ทำการ พฐ.จว.อุดรธานี</t>
  </si>
  <si>
    <t>อาคารที่ทำการ พฐ. จว.กาฬสินธุ์</t>
  </si>
  <si>
    <t>ผนังกระจกประตูบานเลื่อน ขนาด 433.5x5x270 ศพฐ.4</t>
  </si>
  <si>
    <t>อาคารสำนักงาน ศพฐ.4</t>
  </si>
  <si>
    <t>อาคารที่ทำการห้องตรวจพิสูจน์</t>
  </si>
  <si>
    <t>อาคารบ้านพัก วท.กาฬสินธุ์</t>
  </si>
  <si>
    <t>อาคารเรือนแถวชั้นประทวน วท.เขต 24</t>
  </si>
  <si>
    <t>ตู้เย็นขนาด 13 คิวบิกฟุต</t>
  </si>
  <si>
    <t>30.07.2019</t>
  </si>
  <si>
    <t>เครื่องทำน้ำร้อนและน้ำเย็น</t>
  </si>
  <si>
    <t>20.03.2019</t>
  </si>
  <si>
    <t>บันทึกจัดซื้อ ระบบการตรวจสอบประวัติอาชญากรรม</t>
  </si>
  <si>
    <t>15.08.2016</t>
  </si>
  <si>
    <t>ซื้อครุภัณฑ์คอมพิวเตอร์จำนวน 8 ชุด ยี่ห้อ HP</t>
  </si>
  <si>
    <t>18.12.2015</t>
  </si>
  <si>
    <t>บันทึกพักครุภัณฑ์คอมพิวเตอร์</t>
  </si>
  <si>
    <t>บันทึกล้างบัญชีพักครุภัณฑ์คอมพิวเตอร์</t>
  </si>
  <si>
    <t>ล้างบัญชีพักครุภัณฑ์คอมพิวเตอร์</t>
  </si>
  <si>
    <t>30.09.2013</t>
  </si>
  <si>
    <t>บันทึกรับคอมพิวเตอร์</t>
  </si>
  <si>
    <t>18.09.2013</t>
  </si>
  <si>
    <t>เครื่องคอมพิวเตอร์ (ศพฐ.5)</t>
  </si>
  <si>
    <t>17.09.2010</t>
  </si>
  <si>
    <t>เครื่องสำรองไฟฟ้า ขนาด 800 kVA</t>
  </si>
  <si>
    <t>เครื่องคอมพิวเตอร์ สำหรับสำนักงาน (จอภาพ 19 นิ้ว)</t>
  </si>
  <si>
    <t>เครื่องคอมพิวเตอร์ สำหรับประมวลผล แบบที่ 1</t>
  </si>
  <si>
    <t>เครื่องพิมพ์ Multifunction แบบฉีดหมึกฯ</t>
  </si>
  <si>
    <t>เครื่องคอมพิวเตอร์ สำหรับประมวลผล แบบที่ 2</t>
  </si>
  <si>
    <t>04.06.2019</t>
  </si>
  <si>
    <t>เครื่องคอมพิวเตอร์ตั้งโต๊ะ พร้อมอุปกรณ์</t>
  </si>
  <si>
    <t>อุปกรณ์กระจายสัญญาณไร้สาย (Access Point)</t>
  </si>
  <si>
    <t>24.04.2019</t>
  </si>
  <si>
    <t>เครื่องพิมพ์ Multifunction แบบฉีดหมึก (inkjet)</t>
  </si>
  <si>
    <t>เครื่องคอมพิวเตอร์ all in one สำหรับประมวลผล</t>
  </si>
  <si>
    <t>เครื่องคอมพิวเตอร์ประมวลแบบที่ 1</t>
  </si>
  <si>
    <t>เครื่องคอมพิวเตอร์สำนักงานพร้อมอุปกรณ์</t>
  </si>
  <si>
    <t>เครื่องคอมพิวเตอร์ประมวลผลแบบที่ 2</t>
  </si>
  <si>
    <t>เครื่องพิมพ์ชนิด เลเซอร์ ชนิด Network แบบที่ 1</t>
  </si>
  <si>
    <t>เครื่องพิมพ์แบบฉีดหมึก สำหรับกระดาษ A3</t>
  </si>
  <si>
    <t>เครื่องคอมพิวเตอร์ (จอขนาดไม่น้อยกว่า 19 นิ้ว)</t>
  </si>
  <si>
    <t>เครื่องสำรองไฟฟ้าขนาด 2KVA</t>
  </si>
  <si>
    <t>เครื่องพิมพ์เลเซอร์ ชนิดเลเซอร์</t>
  </si>
  <si>
    <t>เครื่องคอมพิวเตอร์ สำหรับประมวลผลแบบที่ 1</t>
  </si>
  <si>
    <t>เครื่องอ่านภาพแบบ scanner แบบ 2 หน้า</t>
  </si>
  <si>
    <t>21.12.2018</t>
  </si>
  <si>
    <t>เครื่องพิมพ์เลเซอร์ LED ขาวดำ</t>
  </si>
  <si>
    <t>เครื่องอ่านลายนิ้วมือ Live Scan</t>
  </si>
  <si>
    <t>เครื่องพิมพ์ passbook พิมพ์ พลม.ยี่ห้อ Epson</t>
  </si>
  <si>
    <t>เครื่องพิมพ์ชนิด Dot Matrix Printer แบบ แคร่สั้น</t>
  </si>
  <si>
    <t>เครื่องคอมพิวเตอร์ ทำหน้าที่นำเข้าข้อมูล พลม.</t>
  </si>
  <si>
    <t>เครื่องสำรองไฟ ขนาด 2KVA ยี่ห้อ Smart Power</t>
  </si>
  <si>
    <t>เครื่องคอมพิวเตอร์ แม่ข่าย แบบที่ 1</t>
  </si>
  <si>
    <t>เครื่องอ่านภาพแบบ Scanner แบบ 2 หน้า</t>
  </si>
  <si>
    <t>เครื่องพิมพ์ชนิดเลเซอร์ LED ขาวดำ</t>
  </si>
  <si>
    <t>เครื่องอ่านลายนิ้วมือ live Scan ยี่ห้อ CS500e</t>
  </si>
  <si>
    <t>เครื่องพิมพ์ชนาด Dot Matrix Printer แบบแคร่สั้น</t>
  </si>
  <si>
    <t>เครื่องสำรองไฟ ขนาด 2KVA ยี่ห้อ D-Link 1 ชุด</t>
  </si>
  <si>
    <t>เครื่องคอมพิวเตอร์ แม่ข่าย แบบที่1 ยี่ห้อ HP Pro</t>
  </si>
  <si>
    <t>เครื่องพิมพ์เลเซอร์ รุ่น OKI-45762003</t>
  </si>
  <si>
    <t>เครื่องคอมพิวเตอร์ ยี่ห้อ Acer model S200HQL Hbd</t>
  </si>
  <si>
    <t>04.07.2018</t>
  </si>
  <si>
    <t>เครื่องอ่านลายนิ้วมือ (Live Scan) CS500e พร้อม SDK</t>
  </si>
  <si>
    <t>เครื่องสำรองไฟฟ้า 2KVA ยี่ห้อ Smart Power</t>
  </si>
  <si>
    <t>เครื่องคอมพิวเตอร์ทำหน้าที่นำเข้าข้อมูล พลม.</t>
  </si>
  <si>
    <t>เครื่องอ่านภาพแบบ Scanner แบบสองหน้า</t>
  </si>
  <si>
    <t>เครื่อง่คอมพิวเตอร์ ทำหน้าที่นำเข้าข้อมูล 1</t>
  </si>
  <si>
    <t>เครื่องคอมพิวเตอร์แม่ข่าย</t>
  </si>
  <si>
    <t>05.01.2018</t>
  </si>
  <si>
    <t>เครื่องคอมพิวเตอร์ ทำหน้าที่นำเข้าข้อมุล พลม.</t>
  </si>
  <si>
    <t>เครื่องคอมพิวเตอร์และอุปกรณ์ จำนวน 10 ชุด</t>
  </si>
  <si>
    <t>26.10.2016</t>
  </si>
  <si>
    <t>เครื่องทำความสะอาดด้วยคลื่นความถี่สูง</t>
  </si>
  <si>
    <t>เครื่องกลั่นน้ำบริสุทธิ์</t>
  </si>
  <si>
    <t>29.03.2013</t>
  </si>
  <si>
    <t>ตู้ดูดไอระเหยสารเคมี</t>
  </si>
  <si>
    <t>14.03.2013</t>
  </si>
  <si>
    <t>07.09.2011</t>
  </si>
  <si>
    <t>เครื่อง GC/MS</t>
  </si>
  <si>
    <t>เครื่องชั่งน้ำหนักแบบดิจิตอลพร้อมชุดวัดส่วนสูง</t>
  </si>
  <si>
    <t>เครื่อง ATOMIC ABSORPTION SPECTROPHOTOMETER (AAS)</t>
  </si>
  <si>
    <t>20.04.2018</t>
  </si>
  <si>
    <t>ชุดเครื่องมือและอุปกรณ์สำหรับตรวจพิสูจน์ทางไฟฟ้า</t>
  </si>
  <si>
    <t>กล้องจุลทรรศน์เปรียบเทียบร่องรอยบนวัตถุฯ</t>
  </si>
  <si>
    <t>16.03.2018</t>
  </si>
  <si>
    <t>ที่ล้างตัวล้างตา</t>
  </si>
  <si>
    <t>เครื่องบดกระดูก จำนวน 1 เครื่อง</t>
  </si>
  <si>
    <t>เครื่อตรวจหาโลหะชนิดตรวจในน้ำได้</t>
  </si>
  <si>
    <t>บันทึกกล้องจุลทรรศน์เปรียบเทียบลูกกระสุนฯ</t>
  </si>
  <si>
    <t>เครื่องมือในการตรวจหาร่องรอยการปลอมแปลงบนเอกสาร</t>
  </si>
  <si>
    <t>24.02.2017</t>
  </si>
  <si>
    <t>เครื่องตรวจหารอยกดยี่ห้อ Foster+freeman รุ่น ESDA2</t>
  </si>
  <si>
    <t>29.12.2016</t>
  </si>
  <si>
    <t>เครื่องชั่งชนิดทศนิยม 2 ตำแหน่ง ยี่ห้อ Mettler</t>
  </si>
  <si>
    <t>26.12.2016</t>
  </si>
  <si>
    <t>จัดซื้อเครื่องตรวจพิสูจน์ GC ชร.</t>
  </si>
  <si>
    <t>05.07.2016</t>
  </si>
  <si>
    <t>ครุภัณฑ์โครงการพัฒนาเพิ่มประสิทธิภาพ 1 โครงการ</t>
  </si>
  <si>
    <t>15.05.2016</t>
  </si>
  <si>
    <t>ซื้อเครื่องตรวจพิสูจน์เปรียบเทียบลายนิ้วมือฯ</t>
  </si>
  <si>
    <t>03.03.2016</t>
  </si>
  <si>
    <t>เครื่องชั่งน้ำหนักทศนิยม2ตำแหน่ง</t>
  </si>
  <si>
    <t>กล้องถ่ายรูปดิจิตอล</t>
  </si>
  <si>
    <t>กล้องโทรทัศน์วงค์ปิดชนิดเครือข่าย แบบมุมมองคงที่</t>
  </si>
  <si>
    <t>โทรทัศน์ แอล ดี (LED TV) แบบ smartTV ขนาด 55 นิ้ว</t>
  </si>
  <si>
    <t>เครื่องกระจายเสียงพร้อมอุปกรณ์</t>
  </si>
  <si>
    <t>กล้องถ่ายภากชนิด DSLR</t>
  </si>
  <si>
    <t>โทรทัศน์แอลอีดีแบบ smart TV ขนาดจอ 40 นิ้ว</t>
  </si>
  <si>
    <t>21.03.2019</t>
  </si>
  <si>
    <t>โทรทัศน์แอลอีดีแบบ smart TV ขนาดจอ 55 นิ้ว</t>
  </si>
  <si>
    <t>รถจักรยานยนต์(ทดแทน)ขนาด120ซีซีโล่94247</t>
  </si>
  <si>
    <t>รถจักรยานยนต์(ทดแทน)ขนาด120ซีซีโล่94246</t>
  </si>
  <si>
    <t>รถจักรยานยนต์(ทดแทน)ขนาด120ซีซีโล่94245</t>
  </si>
  <si>
    <t>รถจักรยานยนต์(ทดแทน)ขนาด120ซีซีโล่94244</t>
  </si>
  <si>
    <t>รถจักรยานยนต์(ทดแทน)ขนาด120ซีซีโล่94243</t>
  </si>
  <si>
    <t>รถจักรยานยนต์(ทดแทน)ขนาด120ซีซีโล่94242</t>
  </si>
  <si>
    <t>รถจักรยานยนต์(ทดแทน)ขนาด120ซีซีโล่94241</t>
  </si>
  <si>
    <t>รถจักรยานยนต์(ทดแทน)ขนาด120ซีซีโล่94240</t>
  </si>
  <si>
    <t>รถจักรยานยนต์(ทดแทน)ขนาด120ซีซีโล่94239</t>
  </si>
  <si>
    <t>เครื่องปรับอากาศ 24000 BTU  (ศพฐ.5)</t>
  </si>
  <si>
    <t>13.09.2010</t>
  </si>
  <si>
    <t>เครื่องปรับอากาศ แบบแยกส่วนขนาด 15,000 บีทียู</t>
  </si>
  <si>
    <t>เครื่องปรับอากาศแบบแยกส่วนขนาด 36,000 บีทียู</t>
  </si>
  <si>
    <t>เครื่องทำลายเอกสารแบบตัดละเอียดทำลายครั้งละ20แผ่น</t>
  </si>
  <si>
    <t>เครื่องทำน้ำร้อน-น้ำเย็น แบบต่อท่อขนาด 2 ก๊อก</t>
  </si>
  <si>
    <t>ตู้เก็บเอกสารแบบ 4 ลิ้นชัก</t>
  </si>
  <si>
    <t>ตู้เหล็กเก็บเอกสารชนิด 5 ลิ้นชัก</t>
  </si>
  <si>
    <t>โทรทัศน์ (LED TV) แบบ Smart TV ขนาดจอภาพ 55 นิ้ว</t>
  </si>
  <si>
    <t>พัดลมไอเย็น</t>
  </si>
  <si>
    <t>31.05.2019</t>
  </si>
  <si>
    <t>เครื่องทำน้ำร้อน - น้ำเย็น</t>
  </si>
  <si>
    <t>เครื่องทำลายเอกสาร</t>
  </si>
  <si>
    <t>เครื่องปรับอากาศ ขนาด 24,000 BTU</t>
  </si>
  <si>
    <t>เก้าอี้สำนักงานรุ่น KINGSTON-02 เบาะหนัง</t>
  </si>
  <si>
    <t>พาร์ติชั่นครึ่งทึบครึ่งกระจกลาย ขนาด 120X156 ซม.</t>
  </si>
  <si>
    <t>พาร์ติชั่นครึ่งทึบครึ่งกระจกลาย ขนาด 120x156 ซม.</t>
  </si>
  <si>
    <t>เก้าอี้แบบแถว 4 ที่นั่ง</t>
  </si>
  <si>
    <t>ตู้เก็บเอกสาร 4 ลิ้นชัก</t>
  </si>
  <si>
    <t>เครื่องปรับอากาศชนิดแขวนขนาด 3000 BTU</t>
  </si>
  <si>
    <t>เครื่องปรับอากาศชนิดแขวนขนาด 30000 BTU</t>
  </si>
  <si>
    <t>เครื่องปรับอากาศขนาด 36000 BTU</t>
  </si>
  <si>
    <t>ตู้เหล็ก 5 ลิ้นชัก</t>
  </si>
  <si>
    <t>ตู้จัดเก็บเอกสาร 4 ลิ้นชัก</t>
  </si>
  <si>
    <t>ตู้จัดเก็บเอกสาร 5 ลิ้นชัก</t>
  </si>
  <si>
    <t>เคาเตอร์</t>
  </si>
  <si>
    <t>เคาเตอร์ขนาด 3 เมตร</t>
  </si>
  <si>
    <t>กระดานไวท์ บอร์ด</t>
  </si>
  <si>
    <t>โซฟา ขนาด 3 ที่นั่ง</t>
  </si>
  <si>
    <t>ตู้เอกสารเหล็ก แบบ 2 บาทเปิด</t>
  </si>
  <si>
    <t>ตู้เอกสารเหล็ก แบบ 4 ลิ้นชัก</t>
  </si>
  <si>
    <t>เก้าอี้แถว นั่งพักคอย</t>
  </si>
  <si>
    <t>เก้าอี้ห้องปฏิบัติการ</t>
  </si>
  <si>
    <t>โต๊ะทำงาน ขนาด 0.80x1.20x0.75 ม.</t>
  </si>
  <si>
    <t>โต๊ะทำงาน ขนาด 0.80x1.50x0.75 ม.</t>
  </si>
  <si>
    <t>โต๊ะทำงาน ขนาด 0.80x1.80x0.75 ม.</t>
  </si>
  <si>
    <t>เครื่องปรับอากาศ ขนาด 30000 บีทียู</t>
  </si>
  <si>
    <t>เครื่องปรับอากาศ ขนาด 24000 บีทียู</t>
  </si>
  <si>
    <t>เครื่องปรับอากาศ ขนาด 15000 บีทียู</t>
  </si>
  <si>
    <t>เครื่องปรับอากาศ ขนาด 9000 บีทียู</t>
  </si>
  <si>
    <t>บันทึกเครื่องจัดระบบบัตรคิมอัตโนมัติ</t>
  </si>
  <si>
    <t>ตู้เก็บแผ่นพิมพ์ลายนิ้วมือ+ตู้เก็บแฟ้มประวัติ</t>
  </si>
  <si>
    <t>โซฟา 3 ที่นั่ง</t>
  </si>
  <si>
    <t>20.06.2016</t>
  </si>
  <si>
    <t>ตู้เอกสารเหล็ก แบบ 2 บานเปิด</t>
  </si>
  <si>
    <t>เครื่องปรับอากาศขนาด 28000 BTU</t>
  </si>
  <si>
    <t>เครื่องปรับอากาศขนาด 25000 BTU</t>
  </si>
  <si>
    <t>เครื่องปรับอากาศขนาด 18000 BTU</t>
  </si>
  <si>
    <t>เครื่องปรับอากาศขนาด 16000 BTU</t>
  </si>
  <si>
    <t>เครื่องปรับอากาศขนาด 12000 BTU</t>
  </si>
  <si>
    <t>เครื่องปรับอากาศ 12000 BTU</t>
  </si>
  <si>
    <t>ครุภัณฑ์สำนักงานรายการเครื่องปรับอากาศ 1 เครื่อง</t>
  </si>
  <si>
    <t>09.06.2015</t>
  </si>
  <si>
    <t>ล้างบัญชีพักครุภัณฑ์สำนักงาน</t>
  </si>
  <si>
    <t>อาคารที่ทำการ พฐ.จว.น่าน</t>
  </si>
  <si>
    <t>อาคารสำนักงานพิสูจน์หลักฐานจังหวัดเชียงราย</t>
  </si>
  <si>
    <t>ค่าก่อสร้างอาคารที่ทำการ พฐ.จว.แม่ฮ่องสอน</t>
  </si>
  <si>
    <t>22.12.2010</t>
  </si>
  <si>
    <t>อาคารสำนักงาน วท.จว.ลำพูน วท.เขต 3</t>
  </si>
  <si>
    <t>อาคารที่พักอาศัย พฐ.จว.แม่ฮ่องสอน จำนวน 1 หลัง</t>
  </si>
  <si>
    <t>16.08.2018</t>
  </si>
  <si>
    <t>ก่อสร้างอาคารที่พักอาศัย พฐ.จว.พะเยา</t>
  </si>
  <si>
    <t>01.10.2017</t>
  </si>
  <si>
    <t>บันทึกสินทรัพย์ อาคารที่พักอาศัย 30 ห้อง แฟลต</t>
  </si>
  <si>
    <t>เครื่องยิงเก็บปลอกกระสุนปืนซอง</t>
  </si>
  <si>
    <t>02.03.1998</t>
  </si>
  <si>
    <t>หมวดสินทรัพย์ 12061600 คุรภัณฑ์อื่น ๆ (หมดอายุการใช้งาน)</t>
  </si>
  <si>
    <t>ตู้เย็น</t>
  </si>
  <si>
    <t>05.09.2004</t>
  </si>
  <si>
    <t xml:space="preserve">หมวดสินทรัพย์ 12061200 คุรภัณฑ์งานบ้าน </t>
  </si>
  <si>
    <t>29.04.2016</t>
  </si>
  <si>
    <t>เครื่อง Livescan</t>
  </si>
  <si>
    <t>เครื่องสำรองไฟฟ้า Live Scan</t>
  </si>
  <si>
    <t>28.05.2016</t>
  </si>
  <si>
    <t>ครุภัณฑ์คอมพิวเตอร์โครงการ LIVE SCAN</t>
  </si>
  <si>
    <t>คอมพิวเตอร์ 2 เครื่อง ของ ศพฐ.6</t>
  </si>
  <si>
    <t>คอมพิวเตอร์ 1 เครื่อง พฐ.จว.อุทัยธานี</t>
  </si>
  <si>
    <t>คอมพิวเตอร์ 1 เครื่อง พฐ.จว.อุตรดิตถ์</t>
  </si>
  <si>
    <t>คอมพิวเตอร์ 1 เครื่อง ของ พฐ.จว.สุโขทัย</t>
  </si>
  <si>
    <t>คอมพิวเตอร์ 1 เครื่อง ของ พฐ.จว.เพชรบูรณ์</t>
  </si>
  <si>
    <t>คอมพิวเตอร์ 1 เครื่อง พฐ.จว.พิจิตร</t>
  </si>
  <si>
    <t>คอมพิวเตอร์ 1 เครื่อง ของ พฐ.จว.พิจิตร</t>
  </si>
  <si>
    <t>คอมพิวเตอร์ 1 เครื่อง ของ พฐ.จว.ตาก</t>
  </si>
  <si>
    <t>คอมพิวเตอร์ พฐ.จว.กำแพงเพชร 1 เครื่อง</t>
  </si>
  <si>
    <t>เครื่องคอมพิวเตอร์ (ศพฐ.6)</t>
  </si>
  <si>
    <t>เครื่องพิมพ์เรเซอร์</t>
  </si>
  <si>
    <t>23.06.2003</t>
  </si>
  <si>
    <t>เครื่องควบคุมสำรองไฟ</t>
  </si>
  <si>
    <t>26.06.2003</t>
  </si>
  <si>
    <t>ครุภัณฑ์คอมพิวเตอร์ประจำ พฐ.จว.พิจิตร</t>
  </si>
  <si>
    <t>27.08.2019</t>
  </si>
  <si>
    <t>ครุภัณฑ์คอมพิวเตอร์ประจำ พฐ.จว.เพชรบูรณ์</t>
  </si>
  <si>
    <t>18.06.2019</t>
  </si>
  <si>
    <t>ครุภัณฑ์คอมพิวเตอร์ประจำ พฐ.จว.สุโขทัย</t>
  </si>
  <si>
    <t>01.04.2019</t>
  </si>
  <si>
    <t>ครุภัณฑ์คอมพิวเตอร์ ประจำ พฐ.จว.นครสวรรค์</t>
  </si>
  <si>
    <t>04.04.2019</t>
  </si>
  <si>
    <t>ครุภัณฑ์คอมพิวเตอร์ ประจำ พฐ.จว.กำแพงเพชร</t>
  </si>
  <si>
    <t>คอมพิวเตอร์ ประจำ พฐ.จว.อุทัยธานี</t>
  </si>
  <si>
    <t>คอมพิวเตอร์ ประจำ ศพฐ.6</t>
  </si>
  <si>
    <t>04.03.2019</t>
  </si>
  <si>
    <t>เครื่องคอมพิวเตอร์ Live Scan ประจำ พฐ.จว.กำแพงเพชร</t>
  </si>
  <si>
    <t>เครื่องคอมพิวเตอร์ Live scan</t>
  </si>
  <si>
    <t>24.12.2018</t>
  </si>
  <si>
    <t>คอมพิวเตอร์ ประจำ ศพฐ.6 และ พฐ.จว.ในสังกัด</t>
  </si>
  <si>
    <t>10.10.2018</t>
  </si>
  <si>
    <t>ชุดต่อพ่วงเครื่องพิมพ์ลายนิ้วมืออัตโนมัติ</t>
  </si>
  <si>
    <t>22.08.2018</t>
  </si>
  <si>
    <t>เครื่องคอมพิวเตอร์ตั้งโตีะ ประจำ พฐ.จว.อุุุตรดิตถ์</t>
  </si>
  <si>
    <t>คอมพิวเตอร์สำหรับงาน ทว.ศพฐ.6 และ พฐ.จว.</t>
  </si>
  <si>
    <t>28.10.2016</t>
  </si>
  <si>
    <t>เครื่อง GC MS</t>
  </si>
  <si>
    <t>27.02.2014</t>
  </si>
  <si>
    <t>จัดซื้อกล้องจุลทรรศน์เปรียบเทียบลูกกระสุนฯ</t>
  </si>
  <si>
    <t>20.12.2012</t>
  </si>
  <si>
    <t>กระเป๋าพร้อมอุปกรณ์ตรวจสถานที่เกิดเหตุ(ศพฐ.6)</t>
  </si>
  <si>
    <t>30.06.2004</t>
  </si>
  <si>
    <t>เครื่องปั่นแยกตะกอน</t>
  </si>
  <si>
    <t>12.10.1998</t>
  </si>
  <si>
    <t>เครื่องตรวจวัตถุออกฤทธิ์ต่อจิตประสาท</t>
  </si>
  <si>
    <t>01.08.2002</t>
  </si>
  <si>
    <t>แว่นขยายสำหรับตรวจลายนิ้วมือ ปรำจำ ทว.ศพฐ.6</t>
  </si>
  <si>
    <t>07.09.2018</t>
  </si>
  <si>
    <t>เครื่องยิงเก็บลูกกระสุนแบบน้ำวน</t>
  </si>
  <si>
    <t>เครื่องตรวจเปรียบเทียบลูกกระสุนปืน ฯ แบบอัตโนมัติ</t>
  </si>
  <si>
    <t>เครื่องตรวจเขม่าปืนที่มือเชิงปริมาณ (AAS)</t>
  </si>
  <si>
    <t>11.06.2018</t>
  </si>
  <si>
    <t>LSC ตู้ดูดควันไอสารเคมี</t>
  </si>
  <si>
    <t>SW ที่ล้างตัวล้างตา</t>
  </si>
  <si>
    <t>WB-3 โต๊ะปฏิบัติการติดผนังพร้อมตู้แขวน ประจำ พฐ.พช</t>
  </si>
  <si>
    <t>ครุภัณฑ์วิทยาศาสตร์ขั้นพื้นฐานตรวจพิสูจน์อาวุธปืนฯ</t>
  </si>
  <si>
    <t>17.05.2017</t>
  </si>
  <si>
    <t>รถเข็นสแตนเลส</t>
  </si>
  <si>
    <t>ตู้เก็บอุปกรณ์และเครื่องแก้ว</t>
  </si>
  <si>
    <t>โต๊ะปฏิบัติการผิดผนังพร้อมอ่างน้ำ</t>
  </si>
  <si>
    <t>โต๊ะปฏิบัติการวิทย์พร้อมอ่างน้ำและตู้แขวนลอย</t>
  </si>
  <si>
    <t>โต๊ะปฏิบัติการผิดผนังตู้แขวนลอย</t>
  </si>
  <si>
    <t>ตู้เหล็กเก็บสารเคมีกัดกร่อน</t>
  </si>
  <si>
    <t>ตู้เหล็กเก็บสารเคมีไวไฟ</t>
  </si>
  <si>
    <t>ตู้สูงเก็บสารเคมี</t>
  </si>
  <si>
    <t>ตู้เก็บสารเคมี</t>
  </si>
  <si>
    <t>ชุดล้างตาล้างตัวฉุกเฉิน</t>
  </si>
  <si>
    <t>ตู้สูงเก็บสารเคมีและเครื่องแก้ว</t>
  </si>
  <si>
    <t>ตู้ดูดควันไอ</t>
  </si>
  <si>
    <t>โต๊ะปฏิบัติการวิทย์ฯพร้อมอ่างน้ำและเครื่องชั่ง</t>
  </si>
  <si>
    <t>โต๊ะปฏิบัติการวิทย์ฯพร้อมอ่างน้ำและชั้นวางสาร</t>
  </si>
  <si>
    <t>ตู็ดุูดควันไอ</t>
  </si>
  <si>
    <t>โต๊ะปฏิบัติการวิทย์ฯ พร้อมอ่างน้ำและเครื่องชั่ง</t>
  </si>
  <si>
    <t>โต๊ะปฏิบัติการวิทย์ฯ พร้อมอ่างน้ำและชั้นวางสาร</t>
  </si>
  <si>
    <t>ที่แขวนจอภาพโปรเจคเตอร์</t>
  </si>
  <si>
    <t>เครื่องวีดีโอโปรเจคเตอร์</t>
  </si>
  <si>
    <t>ไฟแฟลซกล้องถ่ายรูป</t>
  </si>
  <si>
    <t>11.10.2007</t>
  </si>
  <si>
    <t>กล้องVDOฮาร์ดดิสก์</t>
  </si>
  <si>
    <t>กล้องถ่ายรูป DSLR</t>
  </si>
  <si>
    <t>06.07.2004</t>
  </si>
  <si>
    <t>25.07.2001</t>
  </si>
  <si>
    <t>กล้องถ่ายรูปซิงเกลเลนส์รีเฟลค</t>
  </si>
  <si>
    <t>08.01.2002</t>
  </si>
  <si>
    <t>เครื่องโปรเจคเตอร์  ประจำ พฐ.จว.อุทัยธานี</t>
  </si>
  <si>
    <t>04.09.2019</t>
  </si>
  <si>
    <t>โทรทัศน์ Smart TV 40 นิ้ว</t>
  </si>
  <si>
    <t>โทรทัศน์(LED TV) ขนาด 55 นิ้ว</t>
  </si>
  <si>
    <t>02.08.2019</t>
  </si>
  <si>
    <t>เครื่องฉายวิดีทัศน์ และจอภาพ 120 นิ้ว พฐ.จว.อุตรดิ</t>
  </si>
  <si>
    <t>โทรทัศน์ อุทัยธานี</t>
  </si>
  <si>
    <t>30.09.2015</t>
  </si>
  <si>
    <t>ขึ้นบัญชีโทรทัศน์ สุโขทัย</t>
  </si>
  <si>
    <t>ชุดไฟหลายความถี่</t>
  </si>
  <si>
    <t>05.06.2002</t>
  </si>
  <si>
    <t>เครื่องกำเหนิดไฟฟ้า</t>
  </si>
  <si>
    <t>18.03.1999</t>
  </si>
  <si>
    <t>เครื่องโทรสาร ประจำ พฐ.จว.กำแพงเพชร</t>
  </si>
  <si>
    <t>17.09.2019</t>
  </si>
  <si>
    <t>ตู้ MDB ควบคุมเครื่องปรับอากาศ ของ ศพฐ.6</t>
  </si>
  <si>
    <t>รถยนต์ตู้ 12 ที่นั่ง</t>
  </si>
  <si>
    <t>08.05.2002</t>
  </si>
  <si>
    <t>รถจักรยานยนต์ ขนาด 120 CC.</t>
  </si>
  <si>
    <t>รถยนต์บรรทุก ขนาด 1 ตัน</t>
  </si>
  <si>
    <t>รถจักรยานยนต์(ทดแทน)ขนาด120ซีซีโล่94254</t>
  </si>
  <si>
    <t>รถจักรยานยนต์(ทดแทน)ขนาด120ซีซีโล่94253</t>
  </si>
  <si>
    <t>รถจักรยานยนต์(ทดแทน)ขนาด120ซีซีโล่94252</t>
  </si>
  <si>
    <t>รถจักรยานยนต์(ทดแทน)ขนาด120ซีซีโล่94251</t>
  </si>
  <si>
    <t>รถจักรยานยนต์(ทดแทน)ขนาด120ซีซีโล่94250</t>
  </si>
  <si>
    <t>รถจักรยานยนต์(ทดแทน)ขนาด120ซีซีโล่94249</t>
  </si>
  <si>
    <t>รถจักรยานยนต์(ทดแทน)ขนาด120ซีซีโล่94248</t>
  </si>
  <si>
    <t>คอมพิวเตอร์อุทัยธานี</t>
  </si>
  <si>
    <t>เครื่องปรับอากาศ 18000 BTU (ศพฐ.6)</t>
  </si>
  <si>
    <t>เครื่องถ่ายเอกสาร</t>
  </si>
  <si>
    <t>เครื่องปรับอากาศ:แบบเคลื่อนย้ายได์</t>
  </si>
  <si>
    <t>19.08.2004</t>
  </si>
  <si>
    <t>เครื่องปรับอากาศประจำ พฐ.จว.กำแพงเพชร</t>
  </si>
  <si>
    <t>เก้าอี้แถวคอย 4 ที่นั่ง ประจำ พฐ.จว.กำแพงเพชร</t>
  </si>
  <si>
    <t>ตู้เหล็กเก็บเอกสาร 4 ลิ้นชัก ประจำ พฐ.จว.อุทัยธานี</t>
  </si>
  <si>
    <t>เก้าอี้พักคอย 4 ที่นั่ง ประจำ พฐ.จว.อุทัยธานี</t>
  </si>
  <si>
    <t>เครื่องปรับอากาศ ประจำ พฐ.จว.อุทัยธานี</t>
  </si>
  <si>
    <t>WC-1 เก้าอี้แถวนั้งพักคอย 4 ที่  ประจำ พฐ.จว.พช</t>
  </si>
  <si>
    <t>LSC-1 เก้าอี้ห้องปฏิบัติการ ประจำ พฐ.จว.เพชรบูรณ์</t>
  </si>
  <si>
    <t>โต๊ะปฏิบัติการพร้อมอุปกรณ์</t>
  </si>
  <si>
    <t>WB-10 เคาน์เตอร์ ประจำ พฐ.จว.เพชรบูรณ์</t>
  </si>
  <si>
    <t>S-2 โซฟา 1 ที่นั่ง ประจำ พฐ.จว.เพชรบูรณ์</t>
  </si>
  <si>
    <t>S-1 โซฟา 3 ที่นั่ง ประจำ พฐ.จว.เพชรบูรณ์</t>
  </si>
  <si>
    <t>ตู้ล็อคเกอร์ ขนาด 0.45*0.91*1.80 ม.</t>
  </si>
  <si>
    <t>โต๊ะทำงาน T-1 0.80*1.80*0.75 ม. ประจำ พฐ.จว.พช.</t>
  </si>
  <si>
    <t>เครื่องปรับอากาศ 30000 BTU  ประจำ พฐ.จว.เพชรบูรณ์</t>
  </si>
  <si>
    <t>เครื่องปรับอากาศ  24000 BTU ประจำ พฐ.จว.เพชรบูรณ์</t>
  </si>
  <si>
    <t>เครื่องปรับอากาศ 18000 BTU  ประจำ พฐ.จว.เพชรบูรณ์</t>
  </si>
  <si>
    <t>เครื่องปรับอากาศ 15000 BTU ประจำ พฐ.จว.เพชรบูรณ์</t>
  </si>
  <si>
    <t>เครื่องปรับอากาศ 9000 BTU  ประจำ พฐ.จว.เพชรบูรณ์</t>
  </si>
  <si>
    <t>ม่านปรับแสง  ประจำ พฐ.จว.อุตรดิถต์</t>
  </si>
  <si>
    <t>ชุดโต๊ะประชุมขนาด 12 คน  พฐ.จว.อุตรดิตถ์</t>
  </si>
  <si>
    <t>เครื่องปรับอากาศขนิดแขวนฝ้าเพดาน พฐ.จว.อุตรดิตถ์</t>
  </si>
  <si>
    <t>เครื่องกดบัตรคิว  งานทะเบียนประวัติอาชญากร</t>
  </si>
  <si>
    <t>30.09.2016</t>
  </si>
  <si>
    <t>เครื่องปรับอากาศห้องประชุม ศพฐ.6</t>
  </si>
  <si>
    <t>โทรทัศน์ สุโขทัย</t>
  </si>
  <si>
    <t>print สุโขทัย</t>
  </si>
  <si>
    <t>เครื่องพิมพ์คอม สุโขทัย</t>
  </si>
  <si>
    <t>โต๊ะรับรองกาแฟ</t>
  </si>
  <si>
    <t>ตู้เก็บเอกสาร</t>
  </si>
  <si>
    <t>เครืองปรับอากาศ</t>
  </si>
  <si>
    <t>เครื่องปรับอากาศ พฐ.จว.อุตรดิตถ์ โดยใช้งบ ทว.</t>
  </si>
  <si>
    <t>เครื่องปรับอากาศแบบเคลื่อนย้ายได้30000บีทียูพฐ.ตาก</t>
  </si>
  <si>
    <t>11.05.2012</t>
  </si>
  <si>
    <t>เครื่องปรับอากาศแบบเคลื่อนย้ายได้24000บีทียูพฐ.ตาก</t>
  </si>
  <si>
    <t>เครื่องปรับอากาศแบบเคลื่อนย้ายได้18000บีทียูพฐ.ตาก</t>
  </si>
  <si>
    <t>เครื่องปรับอากาศแบบเคลื่อนย้ายได้15000บีทียูพฐ.ตาก</t>
  </si>
  <si>
    <t>เครื่องปรับอากาศแบบเคลื่อนย้ายได้13000บีทียูพฐ.ตาก</t>
  </si>
  <si>
    <t>ปรับปรุงห้องปฏิบัติการ พฐ.จว.กำแพงเพชร</t>
  </si>
  <si>
    <t>ก่อสร้างรั้วลวดหนาม พฐ.จว.ตาก</t>
  </si>
  <si>
    <t>14.11.2012</t>
  </si>
  <si>
    <t>รั้วล้อมอาคารที่ทำการ พฐ.จว.ตาก</t>
  </si>
  <si>
    <t>โรงจอดรถ,ลานฝึก,รั้วของศูนย์พิสุจน์หลักฐานจว.พิจิต</t>
  </si>
  <si>
    <t>อาคารที่ทำการ พฐ.จว.นครสวรรค์</t>
  </si>
  <si>
    <t>อาคารที่ทำการ พฐ.จว.เพชรบูรณ์</t>
  </si>
  <si>
    <t>อาคารสำนักงาน ศพฐ.6</t>
  </si>
  <si>
    <t>อาคารที่ทำการ พฐ.จว.ตาก</t>
  </si>
  <si>
    <t>21.09.2010</t>
  </si>
  <si>
    <t>อาคารที่ทำการ พฐ.จว.พิจิตร</t>
  </si>
  <si>
    <t>06.07.2010</t>
  </si>
  <si>
    <t>อาคารพักอาศัย พฐ.จว.พิจิตร</t>
  </si>
  <si>
    <t>อาคารพักอาศัย พฐ.จว.นครสวรรค์</t>
  </si>
  <si>
    <t>บ้านพักระดับ สว สพฐ. ตาก</t>
  </si>
  <si>
    <t>บ้านพักระดับ สว สพฐ. อุทัย</t>
  </si>
  <si>
    <t>บ้านพักสารวัตร วท.เขต 34</t>
  </si>
  <si>
    <t>ตู้เย็น 2 ประตู  ขนาด 10 คิว</t>
  </si>
  <si>
    <t>24.11.2015</t>
  </si>
  <si>
    <t>เครื่องทำน้ำร้อน-น้ำเย็น แบบต่อท่อ พฐ.จว.เพชรบุรี</t>
  </si>
  <si>
    <t>05.08.2019</t>
  </si>
  <si>
    <t>ตู้เย็น ขนาด 7.2 คิว  พฐ.จว.เพชรบุรี</t>
  </si>
  <si>
    <t>ตู้น้ำดื่ม  น้ำร้อน - น้ำเย็น  ต่อท่อ พฐ.จว.รบ.</t>
  </si>
  <si>
    <t>เครื่องทำน้ำร้อน - น้ำเย็น    พฐ.จว.ประจวบฯ</t>
  </si>
  <si>
    <t>18.03.2019</t>
  </si>
  <si>
    <t>ตู้เย็น 2 ประตู  ขนาด 8.9 คิว ชาร์ป  พฐ.จว.สส.</t>
  </si>
  <si>
    <t>14.03.2019</t>
  </si>
  <si>
    <t>ตู้ทำน้ำเย็น 2 หัวก๊อก แบบต่อท่อ</t>
  </si>
  <si>
    <t>27.02.2019</t>
  </si>
  <si>
    <t>เครื่องทำน้ำร้อน-เย็น</t>
  </si>
  <si>
    <t>เครื่องสแกนแผ่นพิมพ์ลายนิ้วมือ 2 หน้า</t>
  </si>
  <si>
    <t>11.05.2016</t>
  </si>
  <si>
    <t>เครื่องพิมพ์ เลเซอร์</t>
  </si>
  <si>
    <t>เครื่อง LIVE SCAN</t>
  </si>
  <si>
    <t>เครื่อง passbook  พิมพ์ พลม.</t>
  </si>
  <si>
    <t>เครื่องคอมพิวเตอร์แม่ข่าย (แบบที่ 1)</t>
  </si>
  <si>
    <t>เครื่องสำรองไฟฟ้า (UPS)</t>
  </si>
  <si>
    <t>เครื่องคอมพิวเตอร์สำหรับงานประมวลผลพร้อมเครื่องพิม</t>
  </si>
  <si>
    <t>เครื่อง Live Scan (AFIS)</t>
  </si>
  <si>
    <t>20.01.2003</t>
  </si>
  <si>
    <t>เครื่องสแกนเนอร์ (AFIS)</t>
  </si>
  <si>
    <t>เครื่องพิมพ์คอมพิวเตอร์(AFIS)</t>
  </si>
  <si>
    <t>12.11.2003</t>
  </si>
  <si>
    <t>03.01.2003</t>
  </si>
  <si>
    <t>เครื่องคอมพิวเตอร์พร้อมอุปกรณ์(AFIS)</t>
  </si>
  <si>
    <t>10.04.2002</t>
  </si>
  <si>
    <t>25.05.2001</t>
  </si>
  <si>
    <t>เครื่องสำรองไฟ 1000VA/600W พฐ.จว.เพชรบุรี</t>
  </si>
  <si>
    <t>เครื่องพิมพ์  Canonจำนวน 3 เครื่อง พฐ.จว.พบ.</t>
  </si>
  <si>
    <t>ชุดเครื่องคอมพิวเตอร์  พฐ.จว.เพชรบุรี</t>
  </si>
  <si>
    <t>เครื่องพิมพ์แบบฉีดหมึก  จำนวน 3 เครื่อง  พฐ.จว.สส.</t>
  </si>
  <si>
    <t>เครื่องคอมพิวเตอร์ประมวลผล แบบที่ 1 พฐ.จว.สส.</t>
  </si>
  <si>
    <t>เครื่องสำรองไฟ  ขนาด 1KVA</t>
  </si>
  <si>
    <t>เครื่องสำรองไฟ  1KVA</t>
  </si>
  <si>
    <t>09.04.2019</t>
  </si>
  <si>
    <t>เครื่องพิมพ์ Muitifunction Inkjet</t>
  </si>
  <si>
    <t>เครื่องคอมพิวเตอร์  ประมวลผล แบบที่ 1</t>
  </si>
  <si>
    <t>เครื่องพิมพ์แบบฉีดหมึกพร้อมแท็งค์  พฐ.จว.ราชบุรี</t>
  </si>
  <si>
    <t>เครื่องคอมพิวเตอร์ ยี่ห้อ Lenovo พฐ.จว.ราชบุรี</t>
  </si>
  <si>
    <t>เครื่องคอมพิวเตอร์สำหรับสำนักงาน พร้อมจอขนาด 19.5"</t>
  </si>
  <si>
    <t>รับบริจาคเครื่องพิมพ์คอมฯ 3 เครื่อง จาก บ.แสงวิทย์</t>
  </si>
  <si>
    <t>รับบริจาคคอมพิวเตอร์  จำนวน 3 ชุด จาก บ.แสงวิทย์ฯ</t>
  </si>
  <si>
    <t>ชุดอุปกรณ์ตรวจสอบประวัติอาชญากรรมโดยใช้ลายนิ้วมือ</t>
  </si>
  <si>
    <t>18.01.2019</t>
  </si>
  <si>
    <t>ชุดอุปกรณ์ตรวจสอบประวัติอาชญากรรม โดยใช้ลายนิ้วมือ</t>
  </si>
  <si>
    <t>ชุดเครื่องคอมพิวเตอร์สำหรับงานประมวลผล แบบที่ 1</t>
  </si>
  <si>
    <t>21.09.2018</t>
  </si>
  <si>
    <t>ชุดอุปกรณ์ต่อพ่วง Live  Scan</t>
  </si>
  <si>
    <t>เครื่องอ่านลายนิ้วมือ (LIVE SCAN)</t>
  </si>
  <si>
    <t>24.01.2018</t>
  </si>
  <si>
    <t>07.12.2017</t>
  </si>
  <si>
    <t>เครื่องสำรองไฟ ขนาด 1KVA/630W</t>
  </si>
  <si>
    <t>11.10.2016</t>
  </si>
  <si>
    <t>เครื่องพิมพ์ Multifunction ชนิดฉีดหมึก</t>
  </si>
  <si>
    <t>เครื่องคอมพิวเตอร์ Workstation  พร้อมอุปกรณ์</t>
  </si>
  <si>
    <t>เครื่องสำรองไฟฟ้า 2 KVA</t>
  </si>
  <si>
    <t>เครื่องสำรองไฟฟ้า 1KVA/630W</t>
  </si>
  <si>
    <t>09.11.2015</t>
  </si>
  <si>
    <t>เครื่องพิมพ์เลเซอร์ ชนิด LED ขาว - ดำ</t>
  </si>
  <si>
    <t>ครุภัณฑ์คอมพิวเตอร์ สำหรับงานประมวลผล แบบที่ 2</t>
  </si>
  <si>
    <t>เครื่องตรวจเขม่าปืนที่มือเชิงปริมาณ</t>
  </si>
  <si>
    <t>20.02.2014</t>
  </si>
  <si>
    <t>28.09.2012</t>
  </si>
  <si>
    <t>ช</t>
  </si>
  <si>
    <t>09.07.2010</t>
  </si>
  <si>
    <t>ชุดไฟฉายหลายความถี่ (โพลีไรท์)</t>
  </si>
  <si>
    <t>เครื่องกลั่นน้ำ</t>
  </si>
  <si>
    <t>30.08.2000</t>
  </si>
  <si>
    <t>เครื่องขจัดควันพิษ</t>
  </si>
  <si>
    <t>08.06.2001</t>
  </si>
  <si>
    <t>เครื่องชั่งน้ำหนักไฟฟ้า</t>
  </si>
  <si>
    <t>17.05.2004</t>
  </si>
  <si>
    <t>กล้องจุลทรรศน์เปรียบเทียบปลอกกระสุน</t>
  </si>
  <si>
    <t>21.09.2004</t>
  </si>
  <si>
    <t>19.12.2003</t>
  </si>
  <si>
    <t>เครื่องตรวจพิสูจน์ยาเสพติด (</t>
  </si>
  <si>
    <t>13.09.1999</t>
  </si>
  <si>
    <t>แว่นขยายตั้งโต๊ะพร้อมจานรหัส</t>
  </si>
  <si>
    <t>26.04.2019</t>
  </si>
  <si>
    <t>ชุดตรวจวิถีกระสุนปีนด้วยแสงเลเซอร์</t>
  </si>
  <si>
    <t>25.12.2017</t>
  </si>
  <si>
    <t>05.07.2004</t>
  </si>
  <si>
    <t>โทรทัศน์สี  55 นิ้ว  พานาโซนิค  พฐ.จว.เพชรบุรี</t>
  </si>
  <si>
    <t>โทรทัศน์สี LED TV ชาร์ป  60"  พฐ.จว.ราชบุรี</t>
  </si>
  <si>
    <t>โทรทัศน์สี  LG  55"   พฐ.จว.สมุทรสาคร</t>
  </si>
  <si>
    <t>19.03.2019</t>
  </si>
  <si>
    <t>โทรทัศน์สี LED TV 55 "  พฐ.จว.ประจวบคีรีขันธ์</t>
  </si>
  <si>
    <t>โทรทัศน์สี LED TV ยี่ห้อ LG ขนาด 43"</t>
  </si>
  <si>
    <t>โทรทัศน์สี LED 32"</t>
  </si>
  <si>
    <t>โทรทัศน์สี LED 40"</t>
  </si>
  <si>
    <t>โทรทัศน์สี LED  50"</t>
  </si>
  <si>
    <t>08.09.2015</t>
  </si>
  <si>
    <t>โทรทัศน์สี LED 42"</t>
  </si>
  <si>
    <t>เครื่องรับโทรทัศน์สี LED  ขนาด 40"</t>
  </si>
  <si>
    <t>เครื่องควบคุมและสำรองไฟฟ้า(AFIS)</t>
  </si>
  <si>
    <t>อุปกรณ์สื่อสาร (HuB)</t>
  </si>
  <si>
    <t>อุปกรณ์สื่อสาร (Router)</t>
  </si>
  <si>
    <t>เครื่องรับ-ส่งวิทยุหิ้วถือ</t>
  </si>
  <si>
    <t>10.11.1998</t>
  </si>
  <si>
    <t>เครื่องรับ-ส่งวิทยุมือถือ</t>
  </si>
  <si>
    <t>25.11.1997</t>
  </si>
  <si>
    <t>รถจักรยานยนต์  ยี่ห้อ YAMAHA 100 CC</t>
  </si>
  <si>
    <t>รถยนต์นั่งเกิน  7 คน (รถโดยสาร)</t>
  </si>
  <si>
    <t>07.05.2002</t>
  </si>
  <si>
    <t>รถจักรยานยนต์(ทดแทน)ขนาด120ซีซีโล่94261</t>
  </si>
  <si>
    <t>รถจักรยานยนต์(ทดแทน)ขนาด120ซีซีโล่94260</t>
  </si>
  <si>
    <t>รถจักรยานยนต์(ทดแทน)ขนาด120ซีซีโล่94259</t>
  </si>
  <si>
    <t>รถจักรยานยนต์(ทดแทน)ขนาด120ซีซีโล่94258</t>
  </si>
  <si>
    <t>รถจักรยานยนต์(ทดแทน)ขนาด120ซีซีโล่94257</t>
  </si>
  <si>
    <t>รถจักรยานยนต์(ทดแทน)ขนาด120ซีซีโล่94256</t>
  </si>
  <si>
    <t>รถจักรยานยนต์(ทดแทน)ขนาด120ซีซีโล่94255</t>
  </si>
  <si>
    <t>เครื่องปรับอากาศติดผนัง ขนาด 25435 บีทียู</t>
  </si>
  <si>
    <t>01.08.2011</t>
  </si>
  <si>
    <t>เครื่องปรับอากาศพร้อมอุปกรณ์ ขนาด 25,000</t>
  </si>
  <si>
    <t>เครื่องถ่ายเอกสารดิจิตอล</t>
  </si>
  <si>
    <t>เครื่องปรับอากาศแยกส่วน</t>
  </si>
  <si>
    <t>24.09.2001</t>
  </si>
  <si>
    <t>ตู้เหล็กเก็บเอกสาร 4 ลิ้นชัก</t>
  </si>
  <si>
    <t>02.09.2003</t>
  </si>
  <si>
    <t>ม่านบังแสงอาคารสำนักงาน  พฐ.จว.สมุทรสงคราม</t>
  </si>
  <si>
    <t>เครื่องชั่งน้ำหนักแบบดิจิตอลพร้อมที่วัดส่วนสูง</t>
  </si>
  <si>
    <t>เก้าอี้สำนักงาน  (4 ตัว)</t>
  </si>
  <si>
    <t>เก้าอี้แถว 4 ที่นั่ง</t>
  </si>
  <si>
    <t>โต๊ะคอมพิวเตอร์</t>
  </si>
  <si>
    <t>โต๊ะทำงาน ระดับ 3-6</t>
  </si>
  <si>
    <t>เก้าอี้แถว 2 ที่นั่ง 1 ตัว บุนวม  พฐ.จว.สส.</t>
  </si>
  <si>
    <t>เก้าอี้แถว 3 ที่นั่ง 3 ตัว บุนวม  พฐ.จว.สส.</t>
  </si>
  <si>
    <t>พัดลมปรับใบพัด  ขนาด 18"  จำนวน 5  ตัว</t>
  </si>
  <si>
    <t>เก้าอี้แถวบุนวม  มีท้าวแขน  4 ที่นั่ง</t>
  </si>
  <si>
    <t>เก้าอี้ัจัดเลี้ยง  จำนวน  20  ตัว</t>
  </si>
  <si>
    <t>เก้าอี้ฟังบรรยาย  20 ตัว  พฐ.จว.ราชบุรี</t>
  </si>
  <si>
    <t>เก้าอี้สำนักงาน มีล้อ มีท้าวแขน 15 ตัว  พฐ.จว.รบ.</t>
  </si>
  <si>
    <t>โต๊ะวางคอมพิวเตอร์  3 ตัว  พฐ.จว.ราชบุรี</t>
  </si>
  <si>
    <t>พัดลมตั้งพื้น 16" มิตซูบิชิ   พฐ.จว.ราชบุรี</t>
  </si>
  <si>
    <t>เครื่องปรับอากาศ 36500 BTU  พฐ.จว.ราชบุรี</t>
  </si>
  <si>
    <t>เครื่องปรับอากาศ 18800 BTU พฐ.จว.สมุทรสงคราม</t>
  </si>
  <si>
    <t>เก้าอี้ฟังบรรยาย  10 ตัว  พฐ.จว.ปข.</t>
  </si>
  <si>
    <t>ตู้เหล็กใส่แฟ้มมีบานเลื่อน</t>
  </si>
  <si>
    <t>12.03.2019</t>
  </si>
  <si>
    <t>โต๊ะเอนกประสงค์ ขนาด 120X45X75 ซม.</t>
  </si>
  <si>
    <t>เก้าอี้แถว 2 ที่นั่ง</t>
  </si>
  <si>
    <t>เก้าอี้แถว 3 ที่นั่ง</t>
  </si>
  <si>
    <t>เก้าอี้แถว  4 ที่นั่ง</t>
  </si>
  <si>
    <t>เก้าอี้ทำงานมีพนักพิงมีท้าวแขน มีล่้อ</t>
  </si>
  <si>
    <t>โต๊ะคอมพิวเตอร์ ขนาด 120X60X75 ซม.</t>
  </si>
  <si>
    <t>เครื่องปรับอากาศ ชนิดแขวนเพดาน ขนาด 36000  BTU</t>
  </si>
  <si>
    <t>รับบริจาคเครื่องปรับอากาศ ขนาด 12,000 บีทียู</t>
  </si>
  <si>
    <t>รับบริจาคเครื่องปรับอากาศ ขนาด 18000 บีทียู</t>
  </si>
  <si>
    <t>20.12.2018</t>
  </si>
  <si>
    <t>เครื่องปรับอากาศชนิดแยกส่วน  ขนาด 24000 บีทียู</t>
  </si>
  <si>
    <t>14.08.2018</t>
  </si>
  <si>
    <t>เครื่องปรับอากาศแบบแยกส่วน ขนาด 25000 บีทียู</t>
  </si>
  <si>
    <t>01.10.2016</t>
  </si>
  <si>
    <t>เครื่องกดบัตรคิวอัตโนมัติ</t>
  </si>
  <si>
    <t>23.11.2016</t>
  </si>
  <si>
    <t>เครื่องปรับอากาศ แบบแยกส่วน  ขนาด 18000 บีทียู</t>
  </si>
  <si>
    <t>พัดลมไอน้ำ</t>
  </si>
  <si>
    <t>เคาน์เตอร์สำหรับให้บริการผู้มาขอสำเนาข้อมูลข่าวสาร</t>
  </si>
  <si>
    <t>เครื่องปรับอากาศแบบเยกส่วน ขนาด 12000 บีทียู</t>
  </si>
  <si>
    <t>เตียงนอนเหล็ก 2 ชั้น</t>
  </si>
  <si>
    <t>15.07.2014</t>
  </si>
  <si>
    <t>ชั้นวางแฟ้มเหล็ก 4 ชั้น (11 ตัว)</t>
  </si>
  <si>
    <t>ตู้เหล็กเก็บเอกสาร 5 ลิ้นชักคู่ (18 ตัว)</t>
  </si>
  <si>
    <t>ตู้เหล็ก 2 บานเปิดเตี้ย (13 ตู้)</t>
  </si>
  <si>
    <t>ตู้เหล็กเก็บเอกสาร 2 บานเปิด (13 ตัว)</t>
  </si>
  <si>
    <t>ตู้เหล็กเก็บเอกสาร 4 ลิ้นชัก (30 ตู้)</t>
  </si>
  <si>
    <t>เก้าอี้มีพนักพิง  (8 ตัว)</t>
  </si>
  <si>
    <t>เก้าอี้ทำงานมีท้าวแขนและพนักพิง (23 ตัว)</t>
  </si>
  <si>
    <t>เก้าอี้ทำงานมีท่้าวแขน พนักพิงสูง (18 ตัว)</t>
  </si>
  <si>
    <t>โต๊ะทำงานระดับ 1-2 (21 ตัว)</t>
  </si>
  <si>
    <t>โต๊ะทำงาน ระดับ 3-6 (28 ตัว)</t>
  </si>
  <si>
    <t>ตู้เอกสารไม้  จำนวน 12 ตู้</t>
  </si>
  <si>
    <t>19.12.2013</t>
  </si>
  <si>
    <t>ตู้เหล้กเก็บเอกสาร ชนิด 2 บานเปิด จำนวน 4 ตัว</t>
  </si>
  <si>
    <t>ตู้เหล็กเก็บเอกสาร 4 ลิ้นชัก  จำนวน  10  ตัว</t>
  </si>
  <si>
    <t>ชุดรับแขก</t>
  </si>
  <si>
    <t>ชุดรับแขก  จำนวน 2 ชุด</t>
  </si>
  <si>
    <t>โต๊ะทำงานไม้  พร้อม 2 ลิ้นชักขวา ขนาด 120x80x75 ซ.</t>
  </si>
  <si>
    <t>เก้าอี้สำนักงาน  จำนวน 33 ตัว</t>
  </si>
  <si>
    <t>ป้ายกล่องโลหะสแตนเลส 2.50X40 ซม.</t>
  </si>
  <si>
    <t>โซฟา 1 ที่นั่ง (4 ตัว)</t>
  </si>
  <si>
    <t>โซฟา 3 ที่นั่ง (2 ตัว)</t>
  </si>
  <si>
    <t>ตู้เหล็กเก็บเอกสาร 2 บานเปิดเตี้ย ฅ(5 ตู้)</t>
  </si>
  <si>
    <t>ตู้เหล็กเก็บเอกสาร 2 บานเปิด (5 ตู้)</t>
  </si>
  <si>
    <t>ตู้เหล็กเก็บเอกสาร 4 ลิ้นชัก (5 ตู้)</t>
  </si>
  <si>
    <t>เก้าอี้ทำงาน มีพนักพิง (10 ตัว)</t>
  </si>
  <si>
    <t>เก้าอี้ทำงาน มีท้าวแขน มีพนักพิง (10 ตัว)</t>
  </si>
  <si>
    <t>เก้าอี้ มีท้าวแขน พนักพิงสูง (10 ตัว)</t>
  </si>
  <si>
    <t>โต๊ะคอมพิวเตอร์ (7 ตัว)</t>
  </si>
  <si>
    <t>โต๊ะกลางโซฟา  (2 ตัว)</t>
  </si>
  <si>
    <t>เก้าอี้ทำงานขนาดกลาง  จำนวน 5 ตัว</t>
  </si>
  <si>
    <t>เก้าอี้ผู้บริหาร  จำนวน 2 ตัว</t>
  </si>
  <si>
    <t>โต๊ะทำงานไม้ พร้อม 2 ลิ้นชักขวา ขนาด 150x80x75 ซ.ม</t>
  </si>
  <si>
    <t>โต๊ะทำงานไม้ พร้อม 2 ลิ้นชักขวา ขนาด 180x80x75 ซ.ม</t>
  </si>
  <si>
    <t>โต๊ะห้องปฏิบัติการ จำนวน 1 ชุด</t>
  </si>
  <si>
    <t>27.08.2012</t>
  </si>
  <si>
    <t>โต๊ะ:ทำกิจกรรม</t>
  </si>
  <si>
    <t xml:space="preserve"> โซฟา จำนวน1ชุด</t>
  </si>
  <si>
    <t>ตู้เก็บเอกสาร จำนวน2ตู้</t>
  </si>
  <si>
    <t>ชุดโต๊ะทำงานสำนักงาน</t>
  </si>
  <si>
    <t>เครื่องปรับอากาศแบบเคลื่อนย้ายได้ 3 เครื่อง</t>
  </si>
  <si>
    <t>เครื่องปรับอากาศแบบเคลื่อนย้ายได้ 7 เครื่อง</t>
  </si>
  <si>
    <t xml:space="preserve"> ตู้เก็บเอกสาร</t>
  </si>
  <si>
    <t>อาคารเก็บเอกสาร ทว.  พฐ.จว.สส.</t>
  </si>
  <si>
    <t>27.06.2019</t>
  </si>
  <si>
    <t>โรงจอดรถสำหรับผู้มาติด่อราชการ</t>
  </si>
  <si>
    <t>26.11.2015</t>
  </si>
  <si>
    <t>โรงจอดรถสำหรับผู้มาติดต่อราชการ</t>
  </si>
  <si>
    <t>27.11.2015</t>
  </si>
  <si>
    <t>หมวดสินทรัพย์ 12050800 ส่วนปรับปรุงอาคาร</t>
  </si>
  <si>
    <t>ก่อสร้างทางลาดชันสำหรับคนพิการ พฐ.จว.กาญจนบุรี</t>
  </si>
  <si>
    <t>ปรับปรุงอาคารสำนักงาน ศพฐ.7</t>
  </si>
  <si>
    <t>อาคารที่ทำการ พฐ.จว.สมุทรสงคราม</t>
  </si>
  <si>
    <t>อาคารที่ทำการตำรวจวิทยาการ</t>
  </si>
  <si>
    <t>อาคารที่ทำการ วท.เขต16 เพชรบุรี</t>
  </si>
  <si>
    <t>เรือนแถวชั้นประทวนวิทยาการ กาญจนบุรี</t>
  </si>
  <si>
    <t>เรื่อนแถวชั้นประทวน วท.จว.ราชบุรี</t>
  </si>
  <si>
    <t>01.11.2010</t>
  </si>
  <si>
    <t>อาคารเรือนแถวชั้นประทวน-พลตำรวจ วท.จว.ประจวบคีรีฯ</t>
  </si>
  <si>
    <t>หมวดสินทรัพย์ 12060600 คุรภัณฑ์โรงงาน (หมดอายุการใช้งาน)</t>
  </si>
  <si>
    <t>มูลค่าสินทรัพย์ต่ำกว่าเกณฑ์</t>
  </si>
  <si>
    <t xml:space="preserve">หมวดสินทรัพย์ 12060700 คุรภัณฑ์ก่อสร้าง  </t>
  </si>
  <si>
    <t>หมวดสินทรัพย์ 12060700 คุรภัณฑ์ก่อสร้าง (หมดอายุการใช้งานแล้ว)</t>
  </si>
  <si>
    <t xml:space="preserve">หมวดสินทรัพย์ 12060700 คุรภัณฑ์ก่อสร้าง </t>
  </si>
  <si>
    <t xml:space="preserve">หมวดสินทรัพย์ 12090100 สินทรัพย์-software </t>
  </si>
  <si>
    <t>สินทรัพย์คงเหลือ ศพฐ.2 (2500700412)</t>
  </si>
  <si>
    <t>สินทรัพย์คงเหลือ ศพฐ.3 (2500700414)</t>
  </si>
  <si>
    <t>สินทรัพย์คงเหลือ ศพฐ. 4 (2500700418)</t>
  </si>
  <si>
    <t>สินทรัพย์คงเหลือ ศพฐ.5 (2500700419)</t>
  </si>
  <si>
    <t>สินทรัพย์คงเหลือ ศพฐ.6 (2500700422)</t>
  </si>
  <si>
    <t>สินทรัพย์คงเหลือ ศพฐ.7 (2500700413)</t>
  </si>
  <si>
    <t>สินทรัพย์คงเหลือ ศพฐ.8 (2500700426)</t>
  </si>
  <si>
    <t>สินทรัพย์คงเหลือ ศพฐ.9 (2500700424)</t>
  </si>
  <si>
    <t>สินทรัพย์คงเหลือ ศพฐ.10 (2500700428)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</si>
</sst>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.00_-;\-* #,##0.00_-;_-* &quot;-&quot;??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theme="2" tint="-9.9978637043366805E-2"/>
      <name val="TH SarabunPSK"/>
      <family val="2"/>
    </font>
    <font>
      <b/>
      <sz val="16"/>
      <color theme="2" tint="-9.9978637043366805E-2"/>
      <name val="TH SarabunPSK"/>
      <family val="2"/>
    </font>
    <font>
      <sz val="11"/>
      <color theme="2" tint="-9.9978637043366805E-2"/>
      <name val="Calibri"/>
      <family val="2"/>
      <charset val="222"/>
      <scheme val="minor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164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338">
    <xf numFmtId="0" fontId="0" fillId="0" borderId="0" xfId="0"/>
    <xf numFmtId="0" fontId="7" fillId="2" borderId="0" xfId="0" applyFont="1" applyFill="1"/>
    <xf numFmtId="0" fontId="6" fillId="0" borderId="0" xfId="0" applyFont="1"/>
    <xf numFmtId="0" fontId="7" fillId="0" borderId="0" xfId="0" applyFont="1"/>
    <xf numFmtId="0" fontId="8" fillId="0" borderId="0" xfId="0" applyFont="1"/>
    <xf numFmtId="4" fontId="6" fillId="3" borderId="1" xfId="0" applyNumberFormat="1" applyFont="1" applyFill="1" applyBorder="1"/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4" fontId="7" fillId="0" borderId="0" xfId="0" applyNumberFormat="1" applyFont="1"/>
    <xf numFmtId="4" fontId="6" fillId="0" borderId="1" xfId="0" applyNumberFormat="1" applyFont="1" applyBorder="1"/>
    <xf numFmtId="4" fontId="0" fillId="0" borderId="0" xfId="0" applyNumberFormat="1"/>
    <xf numFmtId="43" fontId="0" fillId="0" borderId="0" xfId="5" applyFont="1"/>
    <xf numFmtId="2" fontId="0" fillId="0" borderId="0" xfId="0" applyNumberFormat="1"/>
    <xf numFmtId="0" fontId="7" fillId="0" borderId="0" xfId="6" applyFont="1"/>
    <xf numFmtId="4" fontId="7" fillId="0" borderId="0" xfId="6" applyNumberFormat="1" applyFont="1"/>
    <xf numFmtId="0" fontId="8" fillId="0" borderId="0" xfId="6" applyFont="1"/>
    <xf numFmtId="43" fontId="7" fillId="0" borderId="0" xfId="5" applyFont="1"/>
    <xf numFmtId="0" fontId="7" fillId="0" borderId="0" xfId="6" applyFont="1" applyAlignment="1">
      <alignment horizontal="center"/>
    </xf>
    <xf numFmtId="1" fontId="7" fillId="0" borderId="0" xfId="6" applyNumberFormat="1" applyFont="1"/>
    <xf numFmtId="0" fontId="3" fillId="0" borderId="0" xfId="7"/>
    <xf numFmtId="0" fontId="10" fillId="0" borderId="0" xfId="7" applyFont="1"/>
    <xf numFmtId="0" fontId="9" fillId="0" borderId="0" xfId="7" applyFont="1"/>
    <xf numFmtId="4" fontId="7" fillId="0" borderId="1" xfId="6" applyNumberFormat="1" applyFont="1" applyBorder="1"/>
    <xf numFmtId="0" fontId="7" fillId="0" borderId="1" xfId="6" applyFont="1" applyBorder="1"/>
    <xf numFmtId="0" fontId="7" fillId="0" borderId="1" xfId="6" applyFont="1" applyBorder="1" applyAlignment="1">
      <alignment horizontal="center"/>
    </xf>
    <xf numFmtId="1" fontId="7" fillId="0" borderId="1" xfId="6" applyNumberFormat="1" applyFont="1" applyBorder="1"/>
    <xf numFmtId="43" fontId="7" fillId="0" borderId="1" xfId="5" applyFont="1" applyBorder="1"/>
    <xf numFmtId="0" fontId="6" fillId="0" borderId="0" xfId="6" applyFont="1" applyAlignment="1">
      <alignment horizontal="center"/>
    </xf>
    <xf numFmtId="0" fontId="9" fillId="0" borderId="0" xfId="6" applyFont="1" applyAlignment="1">
      <alignment horizontal="center"/>
    </xf>
    <xf numFmtId="43" fontId="6" fillId="0" borderId="1" xfId="5" applyFont="1" applyBorder="1" applyAlignment="1">
      <alignment horizontal="center"/>
    </xf>
    <xf numFmtId="0" fontId="6" fillId="0" borderId="1" xfId="6" applyFont="1" applyBorder="1" applyAlignment="1">
      <alignment horizontal="center"/>
    </xf>
    <xf numFmtId="0" fontId="6" fillId="0" borderId="1" xfId="7" applyFont="1" applyBorder="1" applyAlignment="1">
      <alignment horizontal="center"/>
    </xf>
    <xf numFmtId="0" fontId="6" fillId="0" borderId="0" xfId="6" applyFont="1"/>
    <xf numFmtId="1" fontId="6" fillId="0" borderId="0" xfId="0" applyNumberFormat="1" applyFont="1" applyAlignment="1">
      <alignment horizontal="center"/>
    </xf>
    <xf numFmtId="0" fontId="6" fillId="0" borderId="0" xfId="7" applyFont="1" applyAlignment="1">
      <alignment horizontal="center"/>
    </xf>
    <xf numFmtId="4" fontId="6" fillId="0" borderId="0" xfId="0" applyNumberFormat="1" applyFont="1"/>
    <xf numFmtId="0" fontId="6" fillId="0" borderId="0" xfId="0" applyFont="1" applyAlignment="1">
      <alignment horizontal="center"/>
    </xf>
    <xf numFmtId="1" fontId="0" fillId="0" borderId="0" xfId="0" applyNumberFormat="1"/>
    <xf numFmtId="164" fontId="0" fillId="0" borderId="0" xfId="8" applyFont="1"/>
    <xf numFmtId="164" fontId="6" fillId="0" borderId="0" xfId="8" applyFont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4" fontId="6" fillId="0" borderId="0" xfId="0" applyNumberFormat="1" applyFont="1" applyFill="1" applyBorder="1"/>
    <xf numFmtId="0" fontId="9" fillId="0" borderId="0" xfId="7" applyFont="1" applyFill="1"/>
    <xf numFmtId="0" fontId="10" fillId="0" borderId="0" xfId="7" applyFont="1" applyFill="1"/>
    <xf numFmtId="0" fontId="3" fillId="0" borderId="0" xfId="7" applyFill="1"/>
    <xf numFmtId="164" fontId="7" fillId="0" borderId="0" xfId="8" applyFont="1"/>
    <xf numFmtId="0" fontId="7" fillId="0" borderId="0" xfId="9" applyFont="1"/>
    <xf numFmtId="0" fontId="7" fillId="0" borderId="0" xfId="9" applyFont="1" applyAlignment="1">
      <alignment horizontal="center"/>
    </xf>
    <xf numFmtId="0" fontId="6" fillId="0" borderId="0" xfId="9" applyFont="1"/>
    <xf numFmtId="4" fontId="6" fillId="3" borderId="1" xfId="9" applyNumberFormat="1" applyFont="1" applyFill="1" applyBorder="1"/>
    <xf numFmtId="4" fontId="6" fillId="0" borderId="1" xfId="9" applyNumberFormat="1" applyFont="1" applyBorder="1"/>
    <xf numFmtId="4" fontId="7" fillId="0" borderId="1" xfId="0" applyNumberFormat="1" applyFont="1" applyBorder="1"/>
    <xf numFmtId="1" fontId="7" fillId="0" borderId="1" xfId="0" applyNumberFormat="1" applyFont="1" applyBorder="1" applyAlignment="1">
      <alignment horizontal="center"/>
    </xf>
    <xf numFmtId="0" fontId="7" fillId="0" borderId="1" xfId="9" applyFont="1" applyBorder="1" applyAlignment="1">
      <alignment horizontal="center"/>
    </xf>
    <xf numFmtId="0" fontId="6" fillId="0" borderId="1" xfId="9" applyFont="1" applyBorder="1" applyAlignment="1">
      <alignment horizontal="center"/>
    </xf>
    <xf numFmtId="0" fontId="6" fillId="0" borderId="1" xfId="10" applyFont="1" applyBorder="1" applyAlignment="1">
      <alignment horizontal="center"/>
    </xf>
    <xf numFmtId="1" fontId="6" fillId="0" borderId="0" xfId="0" applyNumberFormat="1" applyFont="1"/>
    <xf numFmtId="164" fontId="7" fillId="0" borderId="1" xfId="8" applyFont="1" applyFill="1" applyBorder="1"/>
    <xf numFmtId="164" fontId="6" fillId="0" borderId="1" xfId="8" applyFont="1" applyBorder="1"/>
    <xf numFmtId="164" fontId="7" fillId="0" borderId="1" xfId="8" applyFont="1" applyBorder="1"/>
    <xf numFmtId="164" fontId="6" fillId="0" borderId="1" xfId="8" applyFont="1" applyBorder="1" applyAlignment="1">
      <alignment horizontal="center"/>
    </xf>
    <xf numFmtId="0" fontId="6" fillId="0" borderId="1" xfId="11" applyFont="1" applyBorder="1" applyAlignment="1">
      <alignment horizontal="center"/>
    </xf>
    <xf numFmtId="0" fontId="6" fillId="0" borderId="1" xfId="12" applyFont="1" applyBorder="1" applyAlignment="1">
      <alignment horizontal="center"/>
    </xf>
    <xf numFmtId="0" fontId="6" fillId="0" borderId="0" xfId="9" applyFont="1" applyAlignment="1">
      <alignment horizontal="center"/>
    </xf>
    <xf numFmtId="4" fontId="6" fillId="0" borderId="0" xfId="9" applyNumberFormat="1" applyFont="1"/>
    <xf numFmtId="0" fontId="6" fillId="0" borderId="0" xfId="11" applyFont="1" applyAlignment="1">
      <alignment horizontal="center"/>
    </xf>
    <xf numFmtId="0" fontId="6" fillId="0" borderId="0" xfId="11" applyFont="1"/>
    <xf numFmtId="0" fontId="7" fillId="0" borderId="1" xfId="10" applyFont="1" applyBorder="1" applyAlignment="1">
      <alignment horizontal="center"/>
    </xf>
    <xf numFmtId="4" fontId="7" fillId="0" borderId="0" xfId="9" applyNumberFormat="1" applyFont="1"/>
    <xf numFmtId="0" fontId="2" fillId="0" borderId="0" xfId="10"/>
    <xf numFmtId="2" fontId="7" fillId="0" borderId="0" xfId="0" applyNumberFormat="1" applyFont="1" applyAlignment="1">
      <alignment horizontal="center"/>
    </xf>
    <xf numFmtId="0" fontId="7" fillId="0" borderId="0" xfId="11" applyFont="1"/>
    <xf numFmtId="0" fontId="6" fillId="4" borderId="0" xfId="12" applyFont="1" applyFill="1"/>
    <xf numFmtId="4" fontId="7" fillId="0" borderId="5" xfId="0" applyNumberFormat="1" applyFont="1" applyBorder="1"/>
    <xf numFmtId="0" fontId="7" fillId="0" borderId="5" xfId="0" applyFont="1" applyBorder="1"/>
    <xf numFmtId="0" fontId="7" fillId="0" borderId="5" xfId="0" applyFont="1" applyBorder="1" applyAlignment="1">
      <alignment horizontal="center"/>
    </xf>
    <xf numFmtId="2" fontId="7" fillId="0" borderId="5" xfId="0" applyNumberFormat="1" applyFont="1" applyBorder="1" applyAlignment="1">
      <alignment horizontal="center"/>
    </xf>
    <xf numFmtId="0" fontId="9" fillId="0" borderId="0" xfId="11" applyFont="1" applyAlignment="1">
      <alignment horizontal="center"/>
    </xf>
    <xf numFmtId="0" fontId="7" fillId="0" borderId="0" xfId="0" applyFont="1" applyAlignment="1">
      <alignment horizontal="left"/>
    </xf>
    <xf numFmtId="2" fontId="7" fillId="0" borderId="0" xfId="0" applyNumberFormat="1" applyFont="1"/>
    <xf numFmtId="164" fontId="6" fillId="3" borderId="1" xfId="8" applyFont="1" applyFill="1" applyBorder="1"/>
    <xf numFmtId="0" fontId="7" fillId="0" borderId="1" xfId="0" applyFont="1" applyBorder="1" applyAlignment="1">
      <alignment horizontal="left"/>
    </xf>
    <xf numFmtId="2" fontId="7" fillId="0" borderId="1" xfId="0" applyNumberFormat="1" applyFont="1" applyBorder="1"/>
    <xf numFmtId="1" fontId="6" fillId="0" borderId="1" xfId="0" applyNumberFormat="1" applyFont="1" applyBorder="1"/>
    <xf numFmtId="0" fontId="8" fillId="0" borderId="0" xfId="11" applyFont="1"/>
    <xf numFmtId="4" fontId="7" fillId="0" borderId="0" xfId="11" applyNumberFormat="1" applyFont="1"/>
    <xf numFmtId="0" fontId="7" fillId="0" borderId="0" xfId="11" applyFont="1" applyAlignment="1">
      <alignment horizontal="center"/>
    </xf>
    <xf numFmtId="1" fontId="7" fillId="0" borderId="0" xfId="11" applyNumberFormat="1" applyFont="1"/>
    <xf numFmtId="4" fontId="6" fillId="3" borderId="1" xfId="11" applyNumberFormat="1" applyFont="1" applyFill="1" applyBorder="1"/>
    <xf numFmtId="4" fontId="6" fillId="0" borderId="1" xfId="11" applyNumberFormat="1" applyFont="1" applyBorder="1"/>
    <xf numFmtId="0" fontId="7" fillId="0" borderId="1" xfId="11" applyFont="1" applyBorder="1" applyAlignment="1">
      <alignment horizontal="center"/>
    </xf>
    <xf numFmtId="0" fontId="7" fillId="0" borderId="1" xfId="12" applyFont="1" applyBorder="1" applyAlignment="1">
      <alignment horizontal="center"/>
    </xf>
    <xf numFmtId="1" fontId="7" fillId="0" borderId="1" xfId="0" applyNumberFormat="1" applyFont="1" applyBorder="1"/>
    <xf numFmtId="1" fontId="6" fillId="0" borderId="0" xfId="11" applyNumberFormat="1" applyFont="1"/>
    <xf numFmtId="4" fontId="6" fillId="0" borderId="0" xfId="11" applyNumberFormat="1" applyFont="1"/>
    <xf numFmtId="4" fontId="7" fillId="0" borderId="1" xfId="11" applyNumberFormat="1" applyFont="1" applyBorder="1"/>
    <xf numFmtId="0" fontId="7" fillId="0" borderId="1" xfId="11" applyFont="1" applyBorder="1" applyAlignment="1">
      <alignment horizontal="left"/>
    </xf>
    <xf numFmtId="1" fontId="7" fillId="0" borderId="1" xfId="11" applyNumberFormat="1" applyFont="1" applyBorder="1" applyAlignment="1">
      <alignment horizontal="right"/>
    </xf>
    <xf numFmtId="4" fontId="7" fillId="0" borderId="1" xfId="11" applyNumberFormat="1" applyFont="1" applyBorder="1" applyAlignment="1">
      <alignment horizontal="left"/>
    </xf>
    <xf numFmtId="0" fontId="7" fillId="0" borderId="1" xfId="11" applyFont="1" applyBorder="1"/>
    <xf numFmtId="1" fontId="7" fillId="0" borderId="1" xfId="11" applyNumberFormat="1" applyFont="1" applyBorder="1"/>
    <xf numFmtId="0" fontId="2" fillId="0" borderId="0" xfId="12"/>
    <xf numFmtId="4" fontId="7" fillId="0" borderId="1" xfId="12" applyNumberFormat="1" applyFont="1" applyBorder="1"/>
    <xf numFmtId="1" fontId="7" fillId="0" borderId="1" xfId="11" applyNumberFormat="1" applyFont="1" applyBorder="1" applyAlignment="1">
      <alignment horizontal="center"/>
    </xf>
    <xf numFmtId="4" fontId="7" fillId="0" borderId="1" xfId="8" applyNumberFormat="1" applyFont="1" applyFill="1" applyBorder="1"/>
    <xf numFmtId="4" fontId="7" fillId="0" borderId="1" xfId="8" applyNumberFormat="1" applyFont="1" applyBorder="1"/>
    <xf numFmtId="0" fontId="7" fillId="0" borderId="4" xfId="11" applyFont="1" applyBorder="1"/>
    <xf numFmtId="4" fontId="11" fillId="0" borderId="0" xfId="11" applyNumberFormat="1" applyFont="1"/>
    <xf numFmtId="0" fontId="9" fillId="0" borderId="0" xfId="11" applyFont="1"/>
    <xf numFmtId="4" fontId="6" fillId="0" borderId="6" xfId="11" applyNumberFormat="1" applyFont="1" applyBorder="1"/>
    <xf numFmtId="0" fontId="11" fillId="0" borderId="1" xfId="12" applyFont="1" applyBorder="1" applyAlignment="1">
      <alignment horizontal="center"/>
    </xf>
    <xf numFmtId="0" fontId="12" fillId="0" borderId="1" xfId="11" applyFont="1" applyBorder="1" applyAlignment="1">
      <alignment horizontal="center"/>
    </xf>
    <xf numFmtId="0" fontId="12" fillId="0" borderId="1" xfId="12" applyFont="1" applyBorder="1" applyAlignment="1">
      <alignment horizontal="center"/>
    </xf>
    <xf numFmtId="0" fontId="11" fillId="0" borderId="0" xfId="11" applyFont="1"/>
    <xf numFmtId="0" fontId="12" fillId="0" borderId="0" xfId="11" applyFont="1"/>
    <xf numFmtId="0" fontId="6" fillId="0" borderId="0" xfId="11" applyFont="1" applyAlignment="1">
      <alignment horizontal="left"/>
    </xf>
    <xf numFmtId="43" fontId="7" fillId="0" borderId="0" xfId="5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7" fillId="0" borderId="0" xfId="13" applyFont="1" applyAlignment="1">
      <alignment horizontal="center" vertical="center"/>
    </xf>
    <xf numFmtId="0" fontId="7" fillId="0" borderId="0" xfId="13" applyFont="1"/>
    <xf numFmtId="0" fontId="8" fillId="0" borderId="0" xfId="13" applyFont="1"/>
    <xf numFmtId="43" fontId="6" fillId="0" borderId="0" xfId="0" applyNumberFormat="1" applyFont="1" applyAlignment="1">
      <alignment vertical="center"/>
    </xf>
    <xf numFmtId="4" fontId="6" fillId="0" borderId="0" xfId="0" applyNumberFormat="1" applyFont="1" applyAlignment="1">
      <alignment vertical="center"/>
    </xf>
    <xf numFmtId="1" fontId="6" fillId="0" borderId="0" xfId="13" applyNumberFormat="1" applyFont="1" applyAlignment="1">
      <alignment horizontal="center" vertical="center"/>
    </xf>
    <xf numFmtId="4" fontId="6" fillId="3" borderId="1" xfId="0" applyNumberFormat="1" applyFont="1" applyFill="1" applyBorder="1" applyAlignment="1">
      <alignment vertical="center"/>
    </xf>
    <xf numFmtId="4" fontId="0" fillId="0" borderId="1" xfId="0" applyNumberFormat="1" applyBorder="1"/>
    <xf numFmtId="0" fontId="6" fillId="0" borderId="0" xfId="13" applyFont="1" applyAlignment="1">
      <alignment horizontal="center"/>
    </xf>
    <xf numFmtId="0" fontId="9" fillId="0" borderId="0" xfId="13" applyFont="1" applyAlignment="1">
      <alignment horizontal="center"/>
    </xf>
    <xf numFmtId="43" fontId="7" fillId="0" borderId="1" xfId="0" applyNumberFormat="1" applyFont="1" applyBorder="1" applyAlignment="1">
      <alignment vertical="center"/>
    </xf>
    <xf numFmtId="4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14" applyFont="1" applyBorder="1" applyAlignment="1">
      <alignment horizontal="center" vertical="center"/>
    </xf>
    <xf numFmtId="43" fontId="6" fillId="0" borderId="1" xfId="5" applyFont="1" applyBorder="1" applyAlignment="1">
      <alignment horizontal="center" vertical="center"/>
    </xf>
    <xf numFmtId="0" fontId="6" fillId="0" borderId="1" xfId="13" applyFont="1" applyBorder="1" applyAlignment="1">
      <alignment horizontal="center" vertical="center"/>
    </xf>
    <xf numFmtId="0" fontId="6" fillId="0" borderId="1" xfId="14" applyFont="1" applyBorder="1" applyAlignment="1">
      <alignment horizontal="center" vertical="center"/>
    </xf>
    <xf numFmtId="43" fontId="6" fillId="0" borderId="0" xfId="5" applyFont="1" applyAlignment="1">
      <alignment horizontal="center" vertical="center"/>
    </xf>
    <xf numFmtId="0" fontId="7" fillId="0" borderId="0" xfId="14" applyFont="1"/>
    <xf numFmtId="0" fontId="8" fillId="0" borderId="0" xfId="14" applyFont="1"/>
    <xf numFmtId="0" fontId="9" fillId="0" borderId="0" xfId="14" applyFont="1"/>
    <xf numFmtId="1" fontId="6" fillId="0" borderId="0" xfId="0" applyNumberFormat="1" applyFont="1" applyAlignment="1">
      <alignment horizontal="center" vertical="center"/>
    </xf>
    <xf numFmtId="43" fontId="7" fillId="0" borderId="1" xfId="13" applyNumberFormat="1" applyFont="1" applyBorder="1" applyAlignment="1">
      <alignment vertical="center"/>
    </xf>
    <xf numFmtId="4" fontId="7" fillId="0" borderId="1" xfId="13" applyNumberFormat="1" applyFont="1" applyBorder="1" applyAlignment="1">
      <alignment vertical="center"/>
    </xf>
    <xf numFmtId="4" fontId="7" fillId="0" borderId="0" xfId="13" applyNumberFormat="1" applyFont="1" applyAlignment="1">
      <alignment vertical="center"/>
    </xf>
    <xf numFmtId="0" fontId="7" fillId="0" borderId="0" xfId="13" applyFont="1" applyAlignment="1">
      <alignment vertical="center"/>
    </xf>
    <xf numFmtId="1" fontId="7" fillId="0" borderId="0" xfId="13" applyNumberFormat="1" applyFont="1" applyAlignment="1">
      <alignment horizontal="center" vertical="center"/>
    </xf>
    <xf numFmtId="4" fontId="6" fillId="0" borderId="1" xfId="0" applyNumberFormat="1" applyFont="1" applyBorder="1" applyAlignment="1">
      <alignment vertical="center"/>
    </xf>
    <xf numFmtId="43" fontId="6" fillId="0" borderId="1" xfId="13" applyNumberFormat="1" applyFont="1" applyBorder="1" applyAlignment="1">
      <alignment vertical="center"/>
    </xf>
    <xf numFmtId="4" fontId="6" fillId="0" borderId="1" xfId="13" applyNumberFormat="1" applyFont="1" applyBorder="1" applyAlignment="1">
      <alignment vertical="center"/>
    </xf>
    <xf numFmtId="0" fontId="6" fillId="0" borderId="0" xfId="13" applyFont="1" applyAlignment="1">
      <alignment horizontal="center" vertical="center"/>
    </xf>
    <xf numFmtId="0" fontId="7" fillId="0" borderId="1" xfId="13" applyFont="1" applyBorder="1" applyAlignment="1">
      <alignment horizontal="center" vertical="center"/>
    </xf>
    <xf numFmtId="43" fontId="7" fillId="0" borderId="0" xfId="5" applyFont="1" applyBorder="1" applyAlignment="1">
      <alignment vertical="center"/>
    </xf>
    <xf numFmtId="4" fontId="6" fillId="3" borderId="1" xfId="13" applyNumberFormat="1" applyFont="1" applyFill="1" applyBorder="1" applyAlignment="1">
      <alignment vertical="center"/>
    </xf>
    <xf numFmtId="4" fontId="6" fillId="3" borderId="1" xfId="0" applyNumberFormat="1" applyFont="1" applyFill="1" applyBorder="1" applyAlignment="1">
      <alignment horizontal="right" vertical="center"/>
    </xf>
    <xf numFmtId="43" fontId="6" fillId="0" borderId="1" xfId="13" applyNumberFormat="1" applyFont="1" applyBorder="1" applyAlignment="1">
      <alignment horizontal="right" vertical="center"/>
    </xf>
    <xf numFmtId="4" fontId="6" fillId="0" borderId="1" xfId="13" applyNumberFormat="1" applyFont="1" applyBorder="1" applyAlignment="1">
      <alignment horizontal="right" vertical="center"/>
    </xf>
    <xf numFmtId="43" fontId="7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43" fontId="6" fillId="0" borderId="1" xfId="5" applyFont="1" applyBorder="1" applyAlignment="1">
      <alignment horizontal="right" vertical="center"/>
    </xf>
    <xf numFmtId="0" fontId="6" fillId="0" borderId="1" xfId="13" applyFont="1" applyBorder="1" applyAlignment="1">
      <alignment horizontal="right" vertical="center"/>
    </xf>
    <xf numFmtId="0" fontId="6" fillId="0" borderId="7" xfId="0" applyFont="1" applyBorder="1" applyAlignment="1">
      <alignment horizontal="center" vertical="center"/>
    </xf>
    <xf numFmtId="0" fontId="7" fillId="0" borderId="0" xfId="13" applyFont="1" applyAlignment="1">
      <alignment horizontal="center"/>
    </xf>
    <xf numFmtId="4" fontId="7" fillId="0" borderId="1" xfId="5" applyNumberFormat="1" applyFont="1" applyBorder="1"/>
    <xf numFmtId="4" fontId="7" fillId="0" borderId="1" xfId="13" applyNumberFormat="1" applyFont="1" applyBorder="1"/>
    <xf numFmtId="0" fontId="7" fillId="0" borderId="1" xfId="13" applyFont="1" applyBorder="1" applyAlignment="1">
      <alignment horizontal="center"/>
    </xf>
    <xf numFmtId="4" fontId="6" fillId="0" borderId="1" xfId="5" applyNumberFormat="1" applyFont="1" applyBorder="1" applyAlignment="1">
      <alignment horizontal="center"/>
    </xf>
    <xf numFmtId="4" fontId="6" fillId="0" borderId="1" xfId="13" applyNumberFormat="1" applyFont="1" applyBorder="1" applyAlignment="1">
      <alignment horizontal="center"/>
    </xf>
    <xf numFmtId="0" fontId="6" fillId="0" borderId="1" xfId="13" applyFont="1" applyBorder="1" applyAlignment="1">
      <alignment horizontal="left"/>
    </xf>
    <xf numFmtId="0" fontId="6" fillId="0" borderId="1" xfId="13" applyFont="1" applyBorder="1" applyAlignment="1">
      <alignment horizontal="center"/>
    </xf>
    <xf numFmtId="0" fontId="7" fillId="0" borderId="1" xfId="14" applyFont="1" applyBorder="1" applyAlignment="1">
      <alignment horizontal="center"/>
    </xf>
    <xf numFmtId="4" fontId="6" fillId="0" borderId="0" xfId="13" applyNumberFormat="1" applyFont="1" applyAlignment="1">
      <alignment horizontal="center"/>
    </xf>
    <xf numFmtId="0" fontId="6" fillId="0" borderId="0" xfId="13" applyFont="1" applyAlignment="1">
      <alignment horizontal="left"/>
    </xf>
    <xf numFmtId="1" fontId="7" fillId="0" borderId="0" xfId="13" applyNumberFormat="1" applyFont="1" applyAlignment="1">
      <alignment horizontal="center"/>
    </xf>
    <xf numFmtId="4" fontId="6" fillId="0" borderId="1" xfId="13" applyNumberFormat="1" applyFont="1" applyBorder="1"/>
    <xf numFmtId="4" fontId="7" fillId="0" borderId="0" xfId="5" applyNumberFormat="1" applyFont="1"/>
    <xf numFmtId="4" fontId="7" fillId="0" borderId="0" xfId="13" applyNumberFormat="1" applyFont="1"/>
    <xf numFmtId="0" fontId="7" fillId="0" borderId="0" xfId="13" applyFont="1" applyAlignment="1">
      <alignment horizontal="left"/>
    </xf>
    <xf numFmtId="4" fontId="6" fillId="0" borderId="1" xfId="5" applyNumberFormat="1" applyFont="1" applyBorder="1" applyAlignment="1">
      <alignment horizontal="center" vertical="center"/>
    </xf>
    <xf numFmtId="4" fontId="6" fillId="0" borderId="1" xfId="13" applyNumberFormat="1" applyFont="1" applyBorder="1" applyAlignment="1">
      <alignment horizontal="center" vertical="center"/>
    </xf>
    <xf numFmtId="0" fontId="6" fillId="0" borderId="1" xfId="13" applyFont="1" applyBorder="1" applyAlignment="1">
      <alignment horizontal="left" vertical="center"/>
    </xf>
    <xf numFmtId="0" fontId="8" fillId="0" borderId="0" xfId="13" applyFont="1" applyAlignment="1">
      <alignment horizontal="center"/>
    </xf>
    <xf numFmtId="4" fontId="7" fillId="0" borderId="0" xfId="5" applyNumberFormat="1" applyFont="1" applyAlignment="1">
      <alignment horizontal="center"/>
    </xf>
    <xf numFmtId="4" fontId="7" fillId="0" borderId="0" xfId="13" applyNumberFormat="1" applyFont="1" applyAlignment="1">
      <alignment horizontal="center"/>
    </xf>
    <xf numFmtId="0" fontId="7" fillId="0" borderId="0" xfId="14" applyFont="1" applyAlignment="1">
      <alignment horizontal="center"/>
    </xf>
    <xf numFmtId="4" fontId="6" fillId="0" borderId="0" xfId="5" applyNumberFormat="1" applyFont="1" applyAlignment="1">
      <alignment horizontal="center" vertical="center"/>
    </xf>
    <xf numFmtId="0" fontId="7" fillId="0" borderId="0" xfId="16" applyFont="1"/>
    <xf numFmtId="0" fontId="1" fillId="0" borderId="0" xfId="17"/>
    <xf numFmtId="0" fontId="10" fillId="0" borderId="0" xfId="17" applyFont="1"/>
    <xf numFmtId="0" fontId="9" fillId="0" borderId="0" xfId="17" applyFont="1"/>
    <xf numFmtId="0" fontId="8" fillId="0" borderId="0" xfId="16" applyFont="1"/>
    <xf numFmtId="4" fontId="6" fillId="0" borderId="1" xfId="16" applyNumberFormat="1" applyFont="1" applyBorder="1"/>
    <xf numFmtId="164" fontId="7" fillId="0" borderId="1" xfId="18" applyFont="1" applyBorder="1"/>
    <xf numFmtId="0" fontId="7" fillId="0" borderId="1" xfId="16" applyFont="1" applyBorder="1" applyAlignment="1">
      <alignment horizontal="center"/>
    </xf>
    <xf numFmtId="0" fontId="6" fillId="0" borderId="0" xfId="16" applyFont="1" applyAlignment="1">
      <alignment horizontal="center"/>
    </xf>
    <xf numFmtId="0" fontId="9" fillId="0" borderId="0" xfId="16" applyFont="1" applyAlignment="1">
      <alignment horizontal="center"/>
    </xf>
    <xf numFmtId="164" fontId="6" fillId="0" borderId="1" xfId="19" applyFont="1" applyBorder="1" applyAlignment="1">
      <alignment horizontal="center"/>
    </xf>
    <xf numFmtId="0" fontId="6" fillId="0" borderId="1" xfId="16" applyFont="1" applyBorder="1" applyAlignment="1">
      <alignment horizontal="center"/>
    </xf>
    <xf numFmtId="0" fontId="6" fillId="0" borderId="1" xfId="17" applyFont="1" applyBorder="1" applyAlignment="1">
      <alignment horizontal="center"/>
    </xf>
    <xf numFmtId="0" fontId="6" fillId="0" borderId="0" xfId="16" applyFont="1"/>
    <xf numFmtId="164" fontId="7" fillId="0" borderId="0" xfId="19" applyFont="1"/>
    <xf numFmtId="4" fontId="7" fillId="0" borderId="0" xfId="16" applyNumberFormat="1" applyFont="1"/>
    <xf numFmtId="0" fontId="7" fillId="0" borderId="0" xfId="16" applyFont="1" applyAlignment="1">
      <alignment horizontal="center"/>
    </xf>
    <xf numFmtId="1" fontId="7" fillId="0" borderId="0" xfId="16" applyNumberFormat="1" applyFont="1"/>
    <xf numFmtId="0" fontId="7" fillId="0" borderId="1" xfId="17" applyFont="1" applyBorder="1" applyAlignment="1">
      <alignment horizontal="center"/>
    </xf>
    <xf numFmtId="164" fontId="6" fillId="3" borderId="1" xfId="18" applyFont="1" applyFill="1" applyBorder="1" applyAlignment="1"/>
    <xf numFmtId="4" fontId="6" fillId="3" borderId="1" xfId="16" applyNumberFormat="1" applyFont="1" applyFill="1" applyBorder="1"/>
    <xf numFmtId="164" fontId="13" fillId="0" borderId="1" xfId="19" applyFont="1" applyBorder="1" applyAlignment="1">
      <alignment horizontal="center"/>
    </xf>
    <xf numFmtId="0" fontId="13" fillId="0" borderId="1" xfId="16" applyFont="1" applyBorder="1" applyAlignment="1">
      <alignment horizontal="center"/>
    </xf>
    <xf numFmtId="0" fontId="13" fillId="0" borderId="1" xfId="17" applyFont="1" applyBorder="1" applyAlignment="1">
      <alignment horizontal="center"/>
    </xf>
    <xf numFmtId="164" fontId="0" fillId="0" borderId="0" xfId="19" applyFont="1"/>
    <xf numFmtId="0" fontId="6" fillId="0" borderId="1" xfId="9" applyFont="1" applyBorder="1" applyAlignment="1">
      <alignment horizontal="center"/>
    </xf>
    <xf numFmtId="0" fontId="7" fillId="0" borderId="1" xfId="0" applyFont="1" applyFill="1" applyBorder="1"/>
    <xf numFmtId="4" fontId="6" fillId="0" borderId="1" xfId="6" applyNumberFormat="1" applyFont="1" applyBorder="1"/>
    <xf numFmtId="43" fontId="6" fillId="0" borderId="1" xfId="5" applyFont="1" applyBorder="1"/>
    <xf numFmtId="4" fontId="6" fillId="3" borderId="1" xfId="6" applyNumberFormat="1" applyFont="1" applyFill="1" applyBorder="1"/>
    <xf numFmtId="43" fontId="6" fillId="3" borderId="1" xfId="5" applyFont="1" applyFill="1" applyBorder="1"/>
    <xf numFmtId="4" fontId="6" fillId="0" borderId="1" xfId="6" applyNumberFormat="1" applyFont="1" applyFill="1" applyBorder="1"/>
    <xf numFmtId="0" fontId="6" fillId="0" borderId="1" xfId="11" applyFont="1" applyBorder="1" applyAlignment="1">
      <alignment horizontal="center"/>
    </xf>
    <xf numFmtId="4" fontId="6" fillId="0" borderId="1" xfId="9" applyNumberFormat="1" applyFont="1" applyFill="1" applyBorder="1"/>
    <xf numFmtId="0" fontId="7" fillId="0" borderId="1" xfId="12" applyFont="1" applyFill="1" applyBorder="1" applyAlignment="1">
      <alignment horizontal="center"/>
    </xf>
    <xf numFmtId="1" fontId="7" fillId="0" borderId="1" xfId="0" applyNumberFormat="1" applyFont="1" applyFill="1" applyBorder="1"/>
    <xf numFmtId="0" fontId="7" fillId="0" borderId="1" xfId="0" applyFont="1" applyFill="1" applyBorder="1" applyAlignment="1">
      <alignment horizontal="center"/>
    </xf>
    <xf numFmtId="4" fontId="7" fillId="0" borderId="1" xfId="0" applyNumberFormat="1" applyFont="1" applyFill="1" applyBorder="1"/>
    <xf numFmtId="2" fontId="7" fillId="0" borderId="1" xfId="0" applyNumberFormat="1" applyFont="1" applyFill="1" applyBorder="1"/>
    <xf numFmtId="0" fontId="6" fillId="0" borderId="1" xfId="12" applyFont="1" applyFill="1" applyBorder="1" applyAlignment="1">
      <alignment horizontal="center"/>
    </xf>
    <xf numFmtId="4" fontId="6" fillId="3" borderId="6" xfId="11" applyNumberFormat="1" applyFont="1" applyFill="1" applyBorder="1"/>
    <xf numFmtId="43" fontId="6" fillId="3" borderId="1" xfId="0" applyNumberFormat="1" applyFont="1" applyFill="1" applyBorder="1" applyAlignment="1">
      <alignment vertical="center"/>
    </xf>
    <xf numFmtId="43" fontId="6" fillId="3" borderId="1" xfId="0" applyNumberFormat="1" applyFont="1" applyFill="1" applyBorder="1" applyAlignment="1">
      <alignment horizontal="right" vertical="center"/>
    </xf>
    <xf numFmtId="0" fontId="6" fillId="0" borderId="5" xfId="13" applyFont="1" applyBorder="1" applyAlignment="1">
      <alignment vertical="center"/>
    </xf>
    <xf numFmtId="0" fontId="6" fillId="0" borderId="5" xfId="13" applyFont="1" applyBorder="1" applyAlignment="1"/>
    <xf numFmtId="4" fontId="6" fillId="0" borderId="1" xfId="13" applyNumberFormat="1" applyFont="1" applyFill="1" applyBorder="1"/>
    <xf numFmtId="0" fontId="6" fillId="0" borderId="1" xfId="14" applyFont="1" applyBorder="1" applyAlignment="1">
      <alignment horizontal="center"/>
    </xf>
    <xf numFmtId="164" fontId="6" fillId="3" borderId="1" xfId="19" applyFont="1" applyFill="1" applyBorder="1"/>
    <xf numFmtId="1" fontId="6" fillId="0" borderId="5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43" fontId="6" fillId="0" borderId="1" xfId="5" applyFont="1" applyFill="1" applyBorder="1"/>
    <xf numFmtId="4" fontId="6" fillId="0" borderId="1" xfId="0" applyNumberFormat="1" applyFont="1" applyFill="1" applyBorder="1"/>
    <xf numFmtId="0" fontId="7" fillId="0" borderId="0" xfId="0" applyFont="1" applyFill="1"/>
    <xf numFmtId="0" fontId="6" fillId="0" borderId="0" xfId="0" applyFont="1" applyFill="1"/>
    <xf numFmtId="0" fontId="8" fillId="0" borderId="0" xfId="0" applyFont="1" applyFill="1"/>
    <xf numFmtId="0" fontId="6" fillId="0" borderId="1" xfId="9" applyFont="1" applyBorder="1" applyAlignment="1">
      <alignment horizontal="center"/>
    </xf>
    <xf numFmtId="0" fontId="7" fillId="0" borderId="1" xfId="17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1" fontId="6" fillId="3" borderId="2" xfId="0" applyNumberFormat="1" applyFont="1" applyFill="1" applyBorder="1" applyAlignment="1">
      <alignment horizontal="center"/>
    </xf>
    <xf numFmtId="1" fontId="6" fillId="3" borderId="3" xfId="0" applyNumberFormat="1" applyFont="1" applyFill="1" applyBorder="1" applyAlignment="1">
      <alignment horizontal="center"/>
    </xf>
    <xf numFmtId="1" fontId="6" fillId="3" borderId="4" xfId="0" applyNumberFormat="1" applyFont="1" applyFill="1" applyBorder="1" applyAlignment="1">
      <alignment horizontal="center"/>
    </xf>
    <xf numFmtId="1" fontId="6" fillId="3" borderId="2" xfId="6" applyNumberFormat="1" applyFont="1" applyFill="1" applyBorder="1" applyAlignment="1">
      <alignment horizontal="center"/>
    </xf>
    <xf numFmtId="1" fontId="6" fillId="3" borderId="3" xfId="6" applyNumberFormat="1" applyFont="1" applyFill="1" applyBorder="1" applyAlignment="1">
      <alignment horizontal="center"/>
    </xf>
    <xf numFmtId="1" fontId="6" fillId="3" borderId="4" xfId="6" applyNumberFormat="1" applyFont="1" applyFill="1" applyBorder="1" applyAlignment="1">
      <alignment horizontal="center"/>
    </xf>
    <xf numFmtId="1" fontId="6" fillId="0" borderId="2" xfId="6" applyNumberFormat="1" applyFont="1" applyBorder="1" applyAlignment="1">
      <alignment horizontal="center"/>
    </xf>
    <xf numFmtId="1" fontId="6" fillId="0" borderId="3" xfId="6" applyNumberFormat="1" applyFont="1" applyBorder="1" applyAlignment="1">
      <alignment horizontal="center"/>
    </xf>
    <xf numFmtId="1" fontId="6" fillId="0" borderId="4" xfId="6" applyNumberFormat="1" applyFont="1" applyBorder="1" applyAlignment="1">
      <alignment horizontal="center"/>
    </xf>
    <xf numFmtId="1" fontId="6" fillId="0" borderId="2" xfId="6" applyNumberFormat="1" applyFont="1" applyFill="1" applyBorder="1" applyAlignment="1">
      <alignment horizontal="center"/>
    </xf>
    <xf numFmtId="1" fontId="6" fillId="0" borderId="3" xfId="6" applyNumberFormat="1" applyFont="1" applyFill="1" applyBorder="1" applyAlignment="1">
      <alignment horizontal="center"/>
    </xf>
    <xf numFmtId="1" fontId="6" fillId="0" borderId="4" xfId="6" applyNumberFormat="1" applyFont="1" applyFill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6" fillId="0" borderId="1" xfId="11" applyFont="1" applyBorder="1" applyAlignment="1">
      <alignment horizontal="center"/>
    </xf>
    <xf numFmtId="0" fontId="6" fillId="0" borderId="2" xfId="9" applyFont="1" applyFill="1" applyBorder="1" applyAlignment="1">
      <alignment horizontal="center"/>
    </xf>
    <xf numFmtId="0" fontId="6" fillId="0" borderId="3" xfId="9" applyFont="1" applyFill="1" applyBorder="1" applyAlignment="1">
      <alignment horizontal="center"/>
    </xf>
    <xf numFmtId="0" fontId="6" fillId="0" borderId="4" xfId="9" applyFont="1" applyFill="1" applyBorder="1" applyAlignment="1">
      <alignment horizontal="center"/>
    </xf>
    <xf numFmtId="0" fontId="6" fillId="3" borderId="2" xfId="9" applyFont="1" applyFill="1" applyBorder="1" applyAlignment="1">
      <alignment horizontal="center"/>
    </xf>
    <xf numFmtId="0" fontId="6" fillId="3" borderId="3" xfId="9" applyFont="1" applyFill="1" applyBorder="1" applyAlignment="1">
      <alignment horizontal="center"/>
    </xf>
    <xf numFmtId="0" fontId="6" fillId="3" borderId="4" xfId="9" applyFont="1" applyFill="1" applyBorder="1" applyAlignment="1">
      <alignment horizontal="center"/>
    </xf>
    <xf numFmtId="0" fontId="6" fillId="0" borderId="2" xfId="9" applyFont="1" applyBorder="1" applyAlignment="1">
      <alignment horizontal="center"/>
    </xf>
    <xf numFmtId="0" fontId="6" fillId="0" borderId="3" xfId="9" applyFont="1" applyBorder="1" applyAlignment="1">
      <alignment horizontal="center"/>
    </xf>
    <xf numFmtId="0" fontId="6" fillId="0" borderId="4" xfId="9" applyFont="1" applyBorder="1" applyAlignment="1">
      <alignment horizontal="center"/>
    </xf>
    <xf numFmtId="1" fontId="6" fillId="3" borderId="1" xfId="0" applyNumberFormat="1" applyFont="1" applyFill="1" applyBorder="1" applyAlignment="1">
      <alignment horizontal="center"/>
    </xf>
    <xf numFmtId="0" fontId="6" fillId="0" borderId="1" xfId="9" applyFont="1" applyBorder="1" applyAlignment="1">
      <alignment horizontal="center"/>
    </xf>
    <xf numFmtId="1" fontId="6" fillId="3" borderId="1" xfId="11" applyNumberFormat="1" applyFont="1" applyFill="1" applyBorder="1" applyAlignment="1">
      <alignment horizontal="center"/>
    </xf>
    <xf numFmtId="0" fontId="6" fillId="0" borderId="2" xfId="11" applyFont="1" applyBorder="1" applyAlignment="1">
      <alignment horizontal="center"/>
    </xf>
    <xf numFmtId="0" fontId="6" fillId="0" borderId="3" xfId="11" applyFont="1" applyBorder="1" applyAlignment="1">
      <alignment horizontal="center"/>
    </xf>
    <xf numFmtId="0" fontId="6" fillId="0" borderId="4" xfId="11" applyFont="1" applyBorder="1" applyAlignment="1">
      <alignment horizontal="center"/>
    </xf>
    <xf numFmtId="0" fontId="6" fillId="3" borderId="2" xfId="11" applyFont="1" applyFill="1" applyBorder="1" applyAlignment="1">
      <alignment horizontal="center"/>
    </xf>
    <xf numFmtId="0" fontId="6" fillId="3" borderId="3" xfId="11" applyFont="1" applyFill="1" applyBorder="1" applyAlignment="1">
      <alignment horizontal="center"/>
    </xf>
    <xf numFmtId="0" fontId="6" fillId="3" borderId="4" xfId="11" applyFont="1" applyFill="1" applyBorder="1" applyAlignment="1">
      <alignment horizontal="center"/>
    </xf>
    <xf numFmtId="0" fontId="6" fillId="0" borderId="2" xfId="11" applyFont="1" applyFill="1" applyBorder="1" applyAlignment="1">
      <alignment horizontal="center"/>
    </xf>
    <xf numFmtId="0" fontId="6" fillId="0" borderId="3" xfId="11" applyFont="1" applyFill="1" applyBorder="1" applyAlignment="1">
      <alignment horizontal="center"/>
    </xf>
    <xf numFmtId="0" fontId="6" fillId="0" borderId="4" xfId="11" applyFont="1" applyFill="1" applyBorder="1" applyAlignment="1">
      <alignment horizontal="center"/>
    </xf>
    <xf numFmtId="0" fontId="6" fillId="0" borderId="5" xfId="11" applyFont="1" applyBorder="1" applyAlignment="1">
      <alignment horizontal="center"/>
    </xf>
    <xf numFmtId="0" fontId="6" fillId="0" borderId="8" xfId="11" applyFont="1" applyBorder="1" applyAlignment="1">
      <alignment horizontal="center"/>
    </xf>
    <xf numFmtId="0" fontId="6" fillId="0" borderId="2" xfId="11" applyFont="1" applyBorder="1" applyAlignment="1">
      <alignment horizontal="left"/>
    </xf>
    <xf numFmtId="0" fontId="6" fillId="0" borderId="3" xfId="11" applyFont="1" applyBorder="1" applyAlignment="1">
      <alignment horizontal="left"/>
    </xf>
    <xf numFmtId="0" fontId="6" fillId="0" borderId="4" xfId="11" applyFont="1" applyBorder="1" applyAlignment="1">
      <alignment horizontal="left"/>
    </xf>
    <xf numFmtId="0" fontId="6" fillId="0" borderId="5" xfId="13" applyFont="1" applyBorder="1" applyAlignment="1">
      <alignment horizontal="left" vertical="center"/>
    </xf>
    <xf numFmtId="0" fontId="6" fillId="0" borderId="0" xfId="13" applyFont="1" applyAlignment="1">
      <alignment horizontal="left" vertical="center"/>
    </xf>
    <xf numFmtId="1" fontId="6" fillId="3" borderId="2" xfId="13" applyNumberFormat="1" applyFont="1" applyFill="1" applyBorder="1" applyAlignment="1">
      <alignment horizontal="center" vertical="center"/>
    </xf>
    <xf numFmtId="1" fontId="6" fillId="3" borderId="3" xfId="13" applyNumberFormat="1" applyFont="1" applyFill="1" applyBorder="1" applyAlignment="1">
      <alignment horizontal="center" vertical="center"/>
    </xf>
    <xf numFmtId="1" fontId="6" fillId="3" borderId="4" xfId="13" applyNumberFormat="1" applyFont="1" applyFill="1" applyBorder="1" applyAlignment="1">
      <alignment horizontal="center" vertical="center"/>
    </xf>
    <xf numFmtId="1" fontId="6" fillId="0" borderId="2" xfId="13" applyNumberFormat="1" applyFont="1" applyBorder="1" applyAlignment="1">
      <alignment horizontal="center" vertical="center"/>
    </xf>
    <xf numFmtId="1" fontId="6" fillId="0" borderId="3" xfId="13" applyNumberFormat="1" applyFont="1" applyBorder="1" applyAlignment="1">
      <alignment horizontal="center" vertical="center"/>
    </xf>
    <xf numFmtId="1" fontId="6" fillId="0" borderId="4" xfId="13" applyNumberFormat="1" applyFont="1" applyBorder="1" applyAlignment="1">
      <alignment horizontal="center" vertical="center"/>
    </xf>
    <xf numFmtId="1" fontId="6" fillId="3" borderId="1" xfId="13" applyNumberFormat="1" applyFont="1" applyFill="1" applyBorder="1" applyAlignment="1">
      <alignment horizontal="center" vertical="center"/>
    </xf>
    <xf numFmtId="1" fontId="6" fillId="0" borderId="1" xfId="13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left" vertical="center"/>
    </xf>
    <xf numFmtId="0" fontId="6" fillId="0" borderId="2" xfId="13" applyFont="1" applyBorder="1" applyAlignment="1">
      <alignment horizontal="left"/>
    </xf>
    <xf numFmtId="0" fontId="6" fillId="0" borderId="3" xfId="13" applyFont="1" applyBorder="1" applyAlignment="1">
      <alignment horizontal="left"/>
    </xf>
    <xf numFmtId="0" fontId="6" fillId="0" borderId="4" xfId="13" applyFont="1" applyBorder="1" applyAlignment="1">
      <alignment horizontal="left"/>
    </xf>
    <xf numFmtId="0" fontId="6" fillId="0" borderId="5" xfId="13" applyFont="1" applyBorder="1" applyAlignment="1">
      <alignment horizontal="left"/>
    </xf>
    <xf numFmtId="0" fontId="6" fillId="3" borderId="2" xfId="13" applyFont="1" applyFill="1" applyBorder="1" applyAlignment="1">
      <alignment horizontal="center" vertical="center"/>
    </xf>
    <xf numFmtId="0" fontId="6" fillId="3" borderId="3" xfId="13" applyFont="1" applyFill="1" applyBorder="1" applyAlignment="1">
      <alignment horizontal="center" vertical="center"/>
    </xf>
    <xf numFmtId="0" fontId="6" fillId="3" borderId="4" xfId="13" applyFont="1" applyFill="1" applyBorder="1" applyAlignment="1">
      <alignment horizontal="center" vertical="center"/>
    </xf>
    <xf numFmtId="1" fontId="6" fillId="0" borderId="2" xfId="13" applyNumberFormat="1" applyFont="1" applyBorder="1" applyAlignment="1">
      <alignment horizontal="center"/>
    </xf>
    <xf numFmtId="1" fontId="6" fillId="0" borderId="3" xfId="13" applyNumberFormat="1" applyFont="1" applyBorder="1" applyAlignment="1">
      <alignment horizontal="center"/>
    </xf>
    <xf numFmtId="1" fontId="6" fillId="0" borderId="4" xfId="13" applyNumberFormat="1" applyFont="1" applyBorder="1" applyAlignment="1">
      <alignment horizontal="center"/>
    </xf>
    <xf numFmtId="1" fontId="6" fillId="0" borderId="1" xfId="13" applyNumberFormat="1" applyFont="1" applyBorder="1" applyAlignment="1">
      <alignment horizontal="center"/>
    </xf>
    <xf numFmtId="1" fontId="6" fillId="0" borderId="2" xfId="13" applyNumberFormat="1" applyFont="1" applyFill="1" applyBorder="1" applyAlignment="1">
      <alignment horizontal="center"/>
    </xf>
    <xf numFmtId="1" fontId="6" fillId="0" borderId="3" xfId="13" applyNumberFormat="1" applyFont="1" applyFill="1" applyBorder="1" applyAlignment="1">
      <alignment horizontal="center"/>
    </xf>
    <xf numFmtId="1" fontId="6" fillId="0" borderId="4" xfId="13" applyNumberFormat="1" applyFont="1" applyFill="1" applyBorder="1" applyAlignment="1">
      <alignment horizontal="center"/>
    </xf>
    <xf numFmtId="1" fontId="7" fillId="0" borderId="2" xfId="13" applyNumberFormat="1" applyFont="1" applyBorder="1" applyAlignment="1">
      <alignment horizontal="center"/>
    </xf>
    <xf numFmtId="1" fontId="7" fillId="0" borderId="3" xfId="13" applyNumberFormat="1" applyFont="1" applyBorder="1" applyAlignment="1">
      <alignment horizontal="center"/>
    </xf>
    <xf numFmtId="1" fontId="7" fillId="0" borderId="4" xfId="13" applyNumberFormat="1" applyFont="1" applyBorder="1" applyAlignment="1">
      <alignment horizontal="center"/>
    </xf>
    <xf numFmtId="1" fontId="6" fillId="3" borderId="1" xfId="13" applyNumberFormat="1" applyFont="1" applyFill="1" applyBorder="1" applyAlignment="1">
      <alignment horizontal="center"/>
    </xf>
    <xf numFmtId="1" fontId="6" fillId="3" borderId="2" xfId="16" applyNumberFormat="1" applyFont="1" applyFill="1" applyBorder="1" applyAlignment="1">
      <alignment horizontal="center"/>
    </xf>
    <xf numFmtId="1" fontId="6" fillId="3" borderId="3" xfId="16" applyNumberFormat="1" applyFont="1" applyFill="1" applyBorder="1" applyAlignment="1">
      <alignment horizontal="center"/>
    </xf>
    <xf numFmtId="1" fontId="6" fillId="3" borderId="4" xfId="16" applyNumberFormat="1" applyFont="1" applyFill="1" applyBorder="1" applyAlignment="1">
      <alignment horizontal="center"/>
    </xf>
    <xf numFmtId="1" fontId="6" fillId="0" borderId="2" xfId="16" applyNumberFormat="1" applyFont="1" applyBorder="1" applyAlignment="1">
      <alignment horizontal="center"/>
    </xf>
    <xf numFmtId="1" fontId="6" fillId="0" borderId="3" xfId="16" applyNumberFormat="1" applyFont="1" applyBorder="1" applyAlignment="1">
      <alignment horizontal="center"/>
    </xf>
    <xf numFmtId="1" fontId="6" fillId="0" borderId="4" xfId="16" applyNumberFormat="1" applyFont="1" applyBorder="1" applyAlignment="1">
      <alignment horizontal="center"/>
    </xf>
    <xf numFmtId="1" fontId="6" fillId="0" borderId="2" xfId="0" applyNumberFormat="1" applyFont="1" applyBorder="1" applyAlignment="1">
      <alignment horizontal="center"/>
    </xf>
    <xf numFmtId="1" fontId="6" fillId="0" borderId="3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0" fontId="6" fillId="3" borderId="1" xfId="16" applyFont="1" applyFill="1" applyBorder="1" applyAlignment="1">
      <alignment horizontal="center"/>
    </xf>
    <xf numFmtId="1" fontId="6" fillId="3" borderId="5" xfId="16" applyNumberFormat="1" applyFont="1" applyFill="1" applyBorder="1" applyAlignment="1">
      <alignment horizontal="center"/>
    </xf>
    <xf numFmtId="1" fontId="6" fillId="3" borderId="8" xfId="16" applyNumberFormat="1" applyFont="1" applyFill="1" applyBorder="1" applyAlignment="1">
      <alignment horizontal="center"/>
    </xf>
    <xf numFmtId="1" fontId="6" fillId="3" borderId="1" xfId="16" applyNumberFormat="1" applyFont="1" applyFill="1" applyBorder="1" applyAlignment="1">
      <alignment horizontal="center"/>
    </xf>
    <xf numFmtId="0" fontId="6" fillId="3" borderId="1" xfId="11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0" fontId="6" fillId="0" borderId="7" xfId="11" applyFont="1" applyBorder="1" applyAlignment="1">
      <alignment horizontal="center"/>
    </xf>
    <xf numFmtId="1" fontId="6" fillId="0" borderId="7" xfId="0" applyNumberFormat="1" applyFont="1" applyBorder="1" applyAlignment="1">
      <alignment horizontal="center"/>
    </xf>
    <xf numFmtId="1" fontId="6" fillId="3" borderId="2" xfId="11" applyNumberFormat="1" applyFont="1" applyFill="1" applyBorder="1" applyAlignment="1">
      <alignment horizontal="center"/>
    </xf>
    <xf numFmtId="1" fontId="6" fillId="3" borderId="3" xfId="11" applyNumberFormat="1" applyFont="1" applyFill="1" applyBorder="1" applyAlignment="1">
      <alignment horizontal="center"/>
    </xf>
    <xf numFmtId="1" fontId="6" fillId="3" borderId="4" xfId="11" applyNumberFormat="1" applyFont="1" applyFill="1" applyBorder="1" applyAlignment="1">
      <alignment horizontal="center"/>
    </xf>
  </cellXfs>
  <cellStyles count="20">
    <cellStyle name="Comma 2" xfId="3"/>
    <cellStyle name="Comma 2 2" xfId="15"/>
    <cellStyle name="Normal 2" xfId="2"/>
    <cellStyle name="Normal 2 2" xfId="7"/>
    <cellStyle name="Normal 2 2 2" xfId="12"/>
    <cellStyle name="Normal 2 2 2 2" xfId="17"/>
    <cellStyle name="Normal 2 2 3" xfId="14"/>
    <cellStyle name="Normal 2 3" xfId="10"/>
    <cellStyle name="Normal 6" xfId="1"/>
    <cellStyle name="Normal 6 2" xfId="6"/>
    <cellStyle name="Normal 6 2 2" xfId="11"/>
    <cellStyle name="Normal 6 2 2 2" xfId="16"/>
    <cellStyle name="Normal 6 2 3" xfId="13"/>
    <cellStyle name="Normal 6 3" xfId="9"/>
    <cellStyle name="เครื่องหมายจุลภาค" xfId="8" builtinId="3"/>
    <cellStyle name="เครื่องหมายจุลภาค 2" xfId="18"/>
    <cellStyle name="จุลภาค 2" xfId="5"/>
    <cellStyle name="จุลภาค 2 2" xfId="19"/>
    <cellStyle name="ปกติ" xfId="0" builtinId="0"/>
    <cellStyle name="ปกติ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07"/>
  <sheetViews>
    <sheetView topLeftCell="A2194" zoomScale="98" zoomScaleNormal="98" workbookViewId="0">
      <selection activeCell="E2215" sqref="E2215"/>
    </sheetView>
  </sheetViews>
  <sheetFormatPr defaultRowHeight="23.25" customHeight="1"/>
  <cols>
    <col min="2" max="2" width="15.7109375" style="13" bestFit="1" customWidth="1"/>
    <col min="4" max="4" width="11" bestFit="1" customWidth="1"/>
    <col min="5" max="5" width="52.7109375" bestFit="1" customWidth="1"/>
    <col min="6" max="6" width="16.5703125" bestFit="1" customWidth="1"/>
    <col min="7" max="8" width="15.7109375" bestFit="1" customWidth="1"/>
  </cols>
  <sheetData>
    <row r="1" spans="1:17" ht="23.25" customHeight="1">
      <c r="E1" s="28" t="s">
        <v>1101</v>
      </c>
      <c r="H1" s="12"/>
    </row>
    <row r="2" spans="1:17" ht="23.25" customHeight="1">
      <c r="A2" s="33" t="s">
        <v>0</v>
      </c>
      <c r="B2" s="28"/>
      <c r="C2" s="28"/>
      <c r="D2" s="28"/>
      <c r="E2" s="28"/>
      <c r="F2" s="28"/>
      <c r="G2" s="28"/>
      <c r="H2" s="28"/>
    </row>
    <row r="3" spans="1:17" s="14" customFormat="1" ht="23.25" customHeight="1">
      <c r="A3" s="32" t="s">
        <v>1</v>
      </c>
      <c r="B3" s="31" t="s">
        <v>2</v>
      </c>
      <c r="C3" s="31" t="s">
        <v>3</v>
      </c>
      <c r="D3" s="31" t="s">
        <v>390</v>
      </c>
      <c r="E3" s="31" t="s">
        <v>5</v>
      </c>
      <c r="F3" s="31" t="s">
        <v>6</v>
      </c>
      <c r="G3" s="31" t="s">
        <v>617</v>
      </c>
      <c r="H3" s="30" t="s">
        <v>8</v>
      </c>
      <c r="I3" s="29"/>
      <c r="J3" s="29"/>
      <c r="K3" s="28"/>
      <c r="L3" s="28"/>
      <c r="M3" s="28"/>
      <c r="N3" s="28"/>
      <c r="O3" s="28"/>
      <c r="P3" s="28"/>
      <c r="Q3" s="28"/>
    </row>
    <row r="4" spans="1:17" s="14" customFormat="1" ht="23.25" customHeight="1">
      <c r="A4" s="25">
        <v>1</v>
      </c>
      <c r="B4" s="26">
        <v>100000144862</v>
      </c>
      <c r="C4" s="25">
        <v>0</v>
      </c>
      <c r="D4" s="24" t="s">
        <v>413</v>
      </c>
      <c r="E4" s="24" t="s">
        <v>1100</v>
      </c>
      <c r="F4" s="23">
        <v>17270000</v>
      </c>
      <c r="G4" s="23">
        <v>-3345630.55</v>
      </c>
      <c r="H4" s="27">
        <v>13924369.449999999</v>
      </c>
      <c r="I4" s="16"/>
      <c r="J4" s="16"/>
    </row>
    <row r="5" spans="1:17" s="14" customFormat="1" ht="23.25" customHeight="1">
      <c r="A5" s="252" t="s">
        <v>0</v>
      </c>
      <c r="B5" s="253"/>
      <c r="C5" s="253"/>
      <c r="D5" s="253"/>
      <c r="E5" s="254"/>
      <c r="F5" s="220">
        <v>17270000</v>
      </c>
      <c r="G5" s="220">
        <f>G4</f>
        <v>-3345630.55</v>
      </c>
      <c r="H5" s="221">
        <f>H4</f>
        <v>13924369.449999999</v>
      </c>
      <c r="I5" s="16"/>
      <c r="J5" s="16"/>
    </row>
    <row r="6" spans="1:17" s="14" customFormat="1" ht="23.25" customHeight="1">
      <c r="A6" s="18"/>
      <c r="B6" s="19"/>
      <c r="C6" s="18"/>
      <c r="F6" s="15"/>
      <c r="G6" s="15"/>
      <c r="H6" s="17"/>
      <c r="I6" s="16"/>
      <c r="J6" s="16"/>
    </row>
    <row r="7" spans="1:17" ht="23.25" customHeight="1">
      <c r="A7" s="33" t="s">
        <v>10</v>
      </c>
      <c r="B7" s="28"/>
      <c r="C7" s="28"/>
      <c r="D7" s="28"/>
      <c r="E7" s="28"/>
      <c r="F7" s="28"/>
      <c r="G7" s="28"/>
      <c r="H7" s="28"/>
    </row>
    <row r="8" spans="1:17" s="14" customFormat="1" ht="23.25" customHeight="1">
      <c r="A8" s="32" t="s">
        <v>1</v>
      </c>
      <c r="B8" s="31" t="s">
        <v>2</v>
      </c>
      <c r="C8" s="31" t="s">
        <v>3</v>
      </c>
      <c r="D8" s="31" t="s">
        <v>390</v>
      </c>
      <c r="E8" s="31" t="s">
        <v>5</v>
      </c>
      <c r="F8" s="31" t="s">
        <v>6</v>
      </c>
      <c r="G8" s="31" t="s">
        <v>617</v>
      </c>
      <c r="H8" s="30" t="s">
        <v>8</v>
      </c>
      <c r="I8" s="29"/>
      <c r="J8" s="29"/>
      <c r="K8" s="28"/>
      <c r="L8" s="28"/>
      <c r="M8" s="28"/>
      <c r="N8" s="28"/>
      <c r="O8" s="28"/>
      <c r="P8" s="28"/>
      <c r="Q8" s="28"/>
    </row>
    <row r="9" spans="1:17" s="14" customFormat="1" ht="23.25" customHeight="1">
      <c r="A9" s="25">
        <v>1</v>
      </c>
      <c r="B9" s="26">
        <v>100000367832</v>
      </c>
      <c r="C9" s="25">
        <v>0</v>
      </c>
      <c r="D9" s="24" t="s">
        <v>1099</v>
      </c>
      <c r="E9" s="24" t="s">
        <v>1098</v>
      </c>
      <c r="F9" s="23">
        <v>38650000</v>
      </c>
      <c r="G9" s="23">
        <v>-1490407.53</v>
      </c>
      <c r="H9" s="27">
        <v>37159592.469999999</v>
      </c>
      <c r="I9" s="16"/>
      <c r="J9" s="16"/>
    </row>
    <row r="10" spans="1:17" s="14" customFormat="1" ht="23.25" customHeight="1">
      <c r="A10" s="25">
        <v>2</v>
      </c>
      <c r="B10" s="26">
        <v>100000453529</v>
      </c>
      <c r="C10" s="25">
        <v>0</v>
      </c>
      <c r="D10" s="24" t="s">
        <v>1104</v>
      </c>
      <c r="E10" s="24" t="s">
        <v>1108</v>
      </c>
      <c r="F10" s="23">
        <v>10118166.67</v>
      </c>
      <c r="G10" s="23">
        <v>-184461.5</v>
      </c>
      <c r="H10" s="27">
        <v>9933705.1699999999</v>
      </c>
      <c r="I10" s="16"/>
      <c r="J10" s="16"/>
    </row>
    <row r="11" spans="1:17" s="14" customFormat="1" ht="23.25" customHeight="1">
      <c r="A11" s="25"/>
      <c r="B11" s="26">
        <v>100000453529</v>
      </c>
      <c r="C11" s="25">
        <v>1</v>
      </c>
      <c r="D11" s="24" t="s">
        <v>1104</v>
      </c>
      <c r="E11" s="24" t="s">
        <v>1108</v>
      </c>
      <c r="F11" s="23">
        <v>34033833.329999998</v>
      </c>
      <c r="G11" s="23">
        <v>-34033832.329999998</v>
      </c>
      <c r="H11" s="27">
        <v>1</v>
      </c>
      <c r="I11" s="16"/>
      <c r="J11" s="16"/>
    </row>
    <row r="12" spans="1:17" s="14" customFormat="1" ht="23.25" customHeight="1">
      <c r="A12" s="25">
        <v>3</v>
      </c>
      <c r="B12" s="26">
        <v>100000453531</v>
      </c>
      <c r="C12" s="25">
        <v>0</v>
      </c>
      <c r="D12" s="24" t="s">
        <v>1104</v>
      </c>
      <c r="E12" s="24" t="s">
        <v>1107</v>
      </c>
      <c r="F12" s="23">
        <v>1798566.67</v>
      </c>
      <c r="G12" s="23">
        <v>-22828.25</v>
      </c>
      <c r="H12" s="27">
        <v>1775738.42</v>
      </c>
      <c r="I12" s="16"/>
      <c r="J12" s="16"/>
    </row>
    <row r="13" spans="1:17" s="14" customFormat="1" ht="23.25" customHeight="1">
      <c r="A13" s="25"/>
      <c r="B13" s="26">
        <v>100000453531</v>
      </c>
      <c r="C13" s="25">
        <v>1</v>
      </c>
      <c r="D13" s="24" t="s">
        <v>1104</v>
      </c>
      <c r="E13" s="24" t="s">
        <v>1107</v>
      </c>
      <c r="F13" s="23">
        <v>2572633.33</v>
      </c>
      <c r="G13" s="23">
        <v>-2572632.33</v>
      </c>
      <c r="H13" s="27">
        <v>1</v>
      </c>
      <c r="I13" s="16"/>
      <c r="J13" s="16"/>
    </row>
    <row r="14" spans="1:17" s="14" customFormat="1" ht="23.25" customHeight="1">
      <c r="A14" s="25">
        <v>4</v>
      </c>
      <c r="B14" s="26">
        <v>100000458569</v>
      </c>
      <c r="C14" s="25">
        <v>0</v>
      </c>
      <c r="D14" s="24" t="s">
        <v>1109</v>
      </c>
      <c r="E14" s="24" t="s">
        <v>1111</v>
      </c>
      <c r="F14" s="23">
        <v>11070832.380000001</v>
      </c>
      <c r="G14" s="23">
        <v>-122691.16</v>
      </c>
      <c r="H14" s="27">
        <v>10948141.220000001</v>
      </c>
      <c r="I14" s="16"/>
      <c r="J14" s="16"/>
    </row>
    <row r="15" spans="1:17" s="14" customFormat="1" ht="23.25" customHeight="1">
      <c r="A15" s="25"/>
      <c r="B15" s="26">
        <v>100000458569</v>
      </c>
      <c r="C15" s="25">
        <v>1</v>
      </c>
      <c r="D15" s="24" t="s">
        <v>1109</v>
      </c>
      <c r="E15" s="24" t="s">
        <v>1111</v>
      </c>
      <c r="F15" s="23">
        <v>48637027.619999997</v>
      </c>
      <c r="G15" s="23">
        <v>-48637026.619999997</v>
      </c>
      <c r="H15" s="27">
        <v>1</v>
      </c>
      <c r="I15" s="16"/>
      <c r="J15" s="16"/>
    </row>
    <row r="16" spans="1:17" s="14" customFormat="1" ht="23.25" customHeight="1">
      <c r="A16" s="255" t="s">
        <v>10</v>
      </c>
      <c r="B16" s="256"/>
      <c r="C16" s="256"/>
      <c r="D16" s="256"/>
      <c r="E16" s="257"/>
      <c r="F16" s="218">
        <f>SUM(F9:F15)</f>
        <v>146881060</v>
      </c>
      <c r="G16" s="218">
        <f>SUM(G9:G15)</f>
        <v>-87063879.719999999</v>
      </c>
      <c r="H16" s="219">
        <f>SUM(H9:H15)</f>
        <v>59817180.280000001</v>
      </c>
      <c r="I16" s="16"/>
      <c r="J16" s="16"/>
    </row>
    <row r="17" spans="1:17" s="14" customFormat="1" ht="23.25" customHeight="1">
      <c r="A17" s="18"/>
      <c r="B17" s="19"/>
      <c r="C17" s="18"/>
      <c r="F17" s="15"/>
      <c r="G17" s="15"/>
      <c r="H17" s="17"/>
      <c r="I17" s="16"/>
      <c r="J17" s="16"/>
    </row>
    <row r="18" spans="1:17" ht="23.25" customHeight="1">
      <c r="A18" s="33" t="s">
        <v>1242</v>
      </c>
      <c r="B18" s="28"/>
      <c r="C18" s="28"/>
      <c r="D18" s="28"/>
      <c r="E18" s="28"/>
      <c r="F18" s="28"/>
      <c r="G18" s="28"/>
      <c r="H18" s="28"/>
    </row>
    <row r="19" spans="1:17" s="14" customFormat="1" ht="23.25" customHeight="1">
      <c r="A19" s="32" t="s">
        <v>1</v>
      </c>
      <c r="B19" s="31" t="s">
        <v>2</v>
      </c>
      <c r="C19" s="31" t="s">
        <v>3</v>
      </c>
      <c r="D19" s="31" t="s">
        <v>390</v>
      </c>
      <c r="E19" s="31" t="s">
        <v>5</v>
      </c>
      <c r="F19" s="31" t="s">
        <v>6</v>
      </c>
      <c r="G19" s="31" t="s">
        <v>617</v>
      </c>
      <c r="H19" s="30" t="s">
        <v>8</v>
      </c>
      <c r="I19" s="29"/>
      <c r="J19" s="29"/>
      <c r="K19" s="28"/>
      <c r="L19" s="28"/>
      <c r="M19" s="28"/>
      <c r="N19" s="28"/>
      <c r="O19" s="28"/>
      <c r="P19" s="28"/>
      <c r="Q19" s="28"/>
    </row>
    <row r="20" spans="1:17" s="14" customFormat="1" ht="23.25" customHeight="1">
      <c r="A20" s="25">
        <v>1</v>
      </c>
      <c r="B20" s="26">
        <v>100000453525</v>
      </c>
      <c r="C20" s="25">
        <v>0</v>
      </c>
      <c r="D20" s="24" t="s">
        <v>1104</v>
      </c>
      <c r="E20" s="24" t="s">
        <v>1105</v>
      </c>
      <c r="F20" s="23">
        <v>17949240</v>
      </c>
      <c r="G20" s="23">
        <v>-17949239</v>
      </c>
      <c r="H20" s="27">
        <v>1</v>
      </c>
      <c r="I20" s="16"/>
      <c r="J20" s="16"/>
    </row>
    <row r="21" spans="1:17" s="14" customFormat="1" ht="23.25" customHeight="1">
      <c r="A21" s="25">
        <v>2</v>
      </c>
      <c r="B21" s="26">
        <v>100000453527</v>
      </c>
      <c r="C21" s="25">
        <v>0</v>
      </c>
      <c r="D21" s="24" t="s">
        <v>1104</v>
      </c>
      <c r="E21" s="24" t="s">
        <v>1106</v>
      </c>
      <c r="F21" s="23">
        <v>19337505.800000001</v>
      </c>
      <c r="G21" s="23">
        <v>-19337504.800000001</v>
      </c>
      <c r="H21" s="27">
        <v>1</v>
      </c>
      <c r="I21" s="16"/>
      <c r="J21" s="16"/>
    </row>
    <row r="22" spans="1:17" s="14" customFormat="1" ht="23.25" customHeight="1">
      <c r="A22" s="25">
        <v>3</v>
      </c>
      <c r="B22" s="26">
        <v>100000458565</v>
      </c>
      <c r="C22" s="25">
        <v>0</v>
      </c>
      <c r="D22" s="24" t="s">
        <v>1109</v>
      </c>
      <c r="E22" s="24" t="s">
        <v>1110</v>
      </c>
      <c r="F22" s="23">
        <v>14110780</v>
      </c>
      <c r="G22" s="23">
        <v>-14110779</v>
      </c>
      <c r="H22" s="27">
        <v>1</v>
      </c>
      <c r="I22" s="16"/>
      <c r="J22" s="16"/>
    </row>
    <row r="23" spans="1:17" s="14" customFormat="1" ht="23.25" customHeight="1">
      <c r="A23" s="255" t="s">
        <v>1243</v>
      </c>
      <c r="B23" s="256"/>
      <c r="C23" s="256"/>
      <c r="D23" s="256"/>
      <c r="E23" s="257"/>
      <c r="F23" s="218">
        <f>SUM(F20:F22)</f>
        <v>51397525.799999997</v>
      </c>
      <c r="G23" s="218">
        <f>SUM(G20:G22)</f>
        <v>-51397522.799999997</v>
      </c>
      <c r="H23" s="219">
        <f>SUM(H20:H22)</f>
        <v>3</v>
      </c>
      <c r="I23" s="16"/>
      <c r="J23" s="16"/>
    </row>
    <row r="24" spans="1:17" s="20" customFormat="1" ht="23.25" customHeight="1">
      <c r="A24" s="249" t="s">
        <v>10</v>
      </c>
      <c r="B24" s="250"/>
      <c r="C24" s="250"/>
      <c r="D24" s="250"/>
      <c r="E24" s="251"/>
      <c r="F24" s="5">
        <f>F16+F23</f>
        <v>198278585.80000001</v>
      </c>
      <c r="G24" s="5">
        <f>G16+G23</f>
        <v>-138461402.51999998</v>
      </c>
      <c r="H24" s="5">
        <f>H16+H23</f>
        <v>59817183.280000001</v>
      </c>
      <c r="I24" s="22"/>
      <c r="J24" s="21"/>
    </row>
    <row r="25" spans="1:17" s="14" customFormat="1" ht="23.25" customHeight="1">
      <c r="A25" s="18"/>
      <c r="B25" s="19"/>
      <c r="C25" s="18"/>
      <c r="F25" s="15"/>
      <c r="G25" s="15"/>
      <c r="H25" s="17"/>
      <c r="I25" s="16"/>
      <c r="J25" s="16"/>
    </row>
    <row r="26" spans="1:17" ht="23.25" customHeight="1">
      <c r="A26" s="33" t="s">
        <v>54</v>
      </c>
      <c r="B26" s="28"/>
      <c r="C26" s="28"/>
      <c r="D26" s="28"/>
      <c r="E26" s="28"/>
      <c r="F26" s="28"/>
      <c r="G26" s="28"/>
      <c r="H26" s="28"/>
    </row>
    <row r="27" spans="1:17" s="14" customFormat="1" ht="23.25" customHeight="1">
      <c r="A27" s="32" t="s">
        <v>1</v>
      </c>
      <c r="B27" s="31" t="s">
        <v>2</v>
      </c>
      <c r="C27" s="31" t="s">
        <v>3</v>
      </c>
      <c r="D27" s="31" t="s">
        <v>390</v>
      </c>
      <c r="E27" s="31" t="s">
        <v>5</v>
      </c>
      <c r="F27" s="31" t="s">
        <v>6</v>
      </c>
      <c r="G27" s="31" t="s">
        <v>617</v>
      </c>
      <c r="H27" s="30" t="s">
        <v>8</v>
      </c>
      <c r="I27" s="29"/>
      <c r="J27" s="29"/>
      <c r="K27" s="28"/>
      <c r="L27" s="28"/>
      <c r="M27" s="28"/>
      <c r="N27" s="28"/>
      <c r="O27" s="28"/>
      <c r="P27" s="28"/>
      <c r="Q27" s="28"/>
    </row>
    <row r="28" spans="1:17" s="14" customFormat="1" ht="23.25" customHeight="1">
      <c r="A28" s="25">
        <v>1</v>
      </c>
      <c r="B28" s="26">
        <v>100000106773</v>
      </c>
      <c r="C28" s="25">
        <v>0</v>
      </c>
      <c r="D28" s="24" t="s">
        <v>1097</v>
      </c>
      <c r="E28" s="24" t="s">
        <v>1096</v>
      </c>
      <c r="F28" s="23">
        <v>1062000</v>
      </c>
      <c r="G28" s="23">
        <v>-416885.92</v>
      </c>
      <c r="H28" s="27">
        <v>645114.07999999996</v>
      </c>
      <c r="I28" s="16"/>
      <c r="J28" s="16"/>
    </row>
    <row r="29" spans="1:17" s="14" customFormat="1" ht="23.25" customHeight="1">
      <c r="A29" s="25">
        <v>2</v>
      </c>
      <c r="B29" s="26">
        <v>100000186198</v>
      </c>
      <c r="C29" s="25">
        <v>0</v>
      </c>
      <c r="D29" s="24" t="s">
        <v>1095</v>
      </c>
      <c r="E29" s="24" t="s">
        <v>1094</v>
      </c>
      <c r="F29" s="23">
        <v>620000</v>
      </c>
      <c r="G29" s="23">
        <v>-139355.62</v>
      </c>
      <c r="H29" s="27">
        <v>480644.38</v>
      </c>
      <c r="I29" s="16"/>
      <c r="J29" s="16"/>
    </row>
    <row r="30" spans="1:17" s="14" customFormat="1" ht="23.25" customHeight="1">
      <c r="A30" s="25">
        <v>3</v>
      </c>
      <c r="B30" s="26">
        <v>100000186199</v>
      </c>
      <c r="C30" s="25">
        <v>0</v>
      </c>
      <c r="D30" s="24" t="s">
        <v>1095</v>
      </c>
      <c r="E30" s="24" t="s">
        <v>1094</v>
      </c>
      <c r="F30" s="23">
        <v>59059.360000000001</v>
      </c>
      <c r="G30" s="23">
        <v>-13274.59</v>
      </c>
      <c r="H30" s="27">
        <v>45784.77</v>
      </c>
      <c r="I30" s="16"/>
      <c r="J30" s="16"/>
    </row>
    <row r="31" spans="1:17" s="14" customFormat="1" ht="23.25" customHeight="1">
      <c r="A31" s="255" t="s">
        <v>54</v>
      </c>
      <c r="B31" s="256"/>
      <c r="C31" s="256"/>
      <c r="D31" s="256"/>
      <c r="E31" s="257"/>
      <c r="F31" s="218">
        <f>SUM(F28:F30)</f>
        <v>1741059.36</v>
      </c>
      <c r="G31" s="218">
        <f>SUM(G28:G30)</f>
        <v>-569516.13</v>
      </c>
      <c r="H31" s="219">
        <f>SUM(H28:H30)</f>
        <v>1171543.23</v>
      </c>
      <c r="I31" s="16"/>
      <c r="J31" s="16"/>
    </row>
    <row r="32" spans="1:17" s="14" customFormat="1" ht="23.25" customHeight="1">
      <c r="A32" s="18"/>
      <c r="B32" s="19"/>
      <c r="C32" s="18"/>
      <c r="F32" s="15"/>
      <c r="G32" s="15"/>
      <c r="H32" s="17"/>
      <c r="I32" s="16"/>
      <c r="J32" s="16"/>
    </row>
    <row r="33" spans="1:17" ht="23.25" customHeight="1">
      <c r="A33" s="33" t="s">
        <v>1244</v>
      </c>
      <c r="B33" s="28"/>
      <c r="C33" s="28"/>
      <c r="D33" s="28"/>
      <c r="E33" s="28"/>
      <c r="F33" s="28"/>
      <c r="G33" s="28"/>
      <c r="H33" s="28"/>
    </row>
    <row r="34" spans="1:17" s="14" customFormat="1" ht="23.25" customHeight="1">
      <c r="A34" s="32" t="s">
        <v>1</v>
      </c>
      <c r="B34" s="31" t="s">
        <v>2</v>
      </c>
      <c r="C34" s="31" t="s">
        <v>3</v>
      </c>
      <c r="D34" s="31" t="s">
        <v>390</v>
      </c>
      <c r="E34" s="31" t="s">
        <v>5</v>
      </c>
      <c r="F34" s="31" t="s">
        <v>6</v>
      </c>
      <c r="G34" s="31" t="s">
        <v>617</v>
      </c>
      <c r="H34" s="30" t="s">
        <v>8</v>
      </c>
      <c r="I34" s="29"/>
      <c r="J34" s="29"/>
      <c r="K34" s="28"/>
      <c r="L34" s="28"/>
      <c r="M34" s="28"/>
      <c r="N34" s="28"/>
      <c r="O34" s="28"/>
      <c r="P34" s="28"/>
      <c r="Q34" s="28"/>
    </row>
    <row r="35" spans="1:17" s="14" customFormat="1" ht="23.25" customHeight="1">
      <c r="A35" s="25">
        <v>1</v>
      </c>
      <c r="B35" s="26">
        <v>100000396497</v>
      </c>
      <c r="C35" s="25">
        <v>0</v>
      </c>
      <c r="D35" s="24" t="s">
        <v>331</v>
      </c>
      <c r="E35" s="24" t="s">
        <v>1093</v>
      </c>
      <c r="F35" s="23">
        <v>1549868.25</v>
      </c>
      <c r="G35" s="23">
        <v>-1549867.25</v>
      </c>
      <c r="H35" s="27">
        <v>1</v>
      </c>
      <c r="I35" s="16"/>
      <c r="J35" s="16"/>
    </row>
    <row r="36" spans="1:17" s="14" customFormat="1" ht="23.25" customHeight="1">
      <c r="A36" s="255" t="s">
        <v>1244</v>
      </c>
      <c r="B36" s="256"/>
      <c r="C36" s="256"/>
      <c r="D36" s="256"/>
      <c r="E36" s="257"/>
      <c r="F36" s="218">
        <f>SUM(F35:F35)</f>
        <v>1549868.25</v>
      </c>
      <c r="G36" s="218">
        <f>SUM(G35:G35)</f>
        <v>-1549867.25</v>
      </c>
      <c r="H36" s="219">
        <f>SUM(H35:H35)</f>
        <v>1</v>
      </c>
      <c r="I36" s="16"/>
      <c r="J36" s="16"/>
    </row>
    <row r="37" spans="1:17" s="20" customFormat="1" ht="23.25" customHeight="1">
      <c r="A37" s="252" t="s">
        <v>54</v>
      </c>
      <c r="B37" s="253"/>
      <c r="C37" s="253"/>
      <c r="D37" s="253"/>
      <c r="E37" s="254"/>
      <c r="F37" s="5">
        <f>F31+F36</f>
        <v>3290927.6100000003</v>
      </c>
      <c r="G37" s="5">
        <f>G31+G36</f>
        <v>-2119383.38</v>
      </c>
      <c r="H37" s="5">
        <f>H31+H36</f>
        <v>1171544.23</v>
      </c>
      <c r="I37" s="22"/>
      <c r="J37" s="21"/>
    </row>
    <row r="38" spans="1:17" s="14" customFormat="1" ht="23.25" customHeight="1">
      <c r="A38" s="18"/>
      <c r="B38" s="19"/>
      <c r="C38" s="18"/>
      <c r="F38" s="15"/>
      <c r="G38" s="15"/>
      <c r="H38" s="17"/>
      <c r="I38" s="16"/>
      <c r="J38" s="16"/>
    </row>
    <row r="39" spans="1:17" s="14" customFormat="1" ht="23.25" customHeight="1">
      <c r="A39" s="33" t="s">
        <v>12</v>
      </c>
      <c r="B39" s="19"/>
      <c r="C39" s="18"/>
      <c r="F39" s="15"/>
      <c r="G39" s="15"/>
      <c r="H39" s="17"/>
      <c r="I39" s="16"/>
      <c r="J39" s="16"/>
    </row>
    <row r="40" spans="1:17" s="14" customFormat="1" ht="23.25" customHeight="1">
      <c r="A40" s="32" t="s">
        <v>1</v>
      </c>
      <c r="B40" s="31" t="s">
        <v>2</v>
      </c>
      <c r="C40" s="31" t="s">
        <v>3</v>
      </c>
      <c r="D40" s="31" t="s">
        <v>390</v>
      </c>
      <c r="E40" s="31" t="s">
        <v>5</v>
      </c>
      <c r="F40" s="31" t="s">
        <v>6</v>
      </c>
      <c r="G40" s="31" t="s">
        <v>617</v>
      </c>
      <c r="H40" s="30" t="s">
        <v>8</v>
      </c>
      <c r="I40" s="16"/>
      <c r="J40" s="16"/>
    </row>
    <row r="41" spans="1:17" s="14" customFormat="1" ht="23.25" customHeight="1">
      <c r="A41" s="25">
        <v>1</v>
      </c>
      <c r="B41" s="26">
        <v>100000143240</v>
      </c>
      <c r="C41" s="25">
        <v>0</v>
      </c>
      <c r="D41" s="24" t="s">
        <v>688</v>
      </c>
      <c r="E41" s="24" t="s">
        <v>1080</v>
      </c>
      <c r="F41" s="23">
        <v>43500</v>
      </c>
      <c r="G41" s="23">
        <v>-42859.199999999997</v>
      </c>
      <c r="H41" s="27">
        <v>640.79999999999995</v>
      </c>
      <c r="I41" s="16"/>
      <c r="J41" s="16"/>
    </row>
    <row r="42" spans="1:17" s="14" customFormat="1" ht="23.25" customHeight="1">
      <c r="A42" s="25">
        <v>2</v>
      </c>
      <c r="B42" s="26">
        <v>100000143241</v>
      </c>
      <c r="C42" s="25">
        <v>0</v>
      </c>
      <c r="D42" s="24" t="s">
        <v>688</v>
      </c>
      <c r="E42" s="24" t="s">
        <v>1080</v>
      </c>
      <c r="F42" s="23">
        <v>43500</v>
      </c>
      <c r="G42" s="23">
        <v>-42859.199999999997</v>
      </c>
      <c r="H42" s="27">
        <v>640.79999999999995</v>
      </c>
      <c r="I42" s="16"/>
      <c r="J42" s="16"/>
    </row>
    <row r="43" spans="1:17" s="14" customFormat="1" ht="23.25" customHeight="1">
      <c r="A43" s="25">
        <v>3</v>
      </c>
      <c r="B43" s="26">
        <v>100000143242</v>
      </c>
      <c r="C43" s="25">
        <v>0</v>
      </c>
      <c r="D43" s="24" t="s">
        <v>1077</v>
      </c>
      <c r="E43" s="24" t="s">
        <v>1079</v>
      </c>
      <c r="F43" s="23">
        <v>24396</v>
      </c>
      <c r="G43" s="23">
        <v>-24028.27</v>
      </c>
      <c r="H43" s="27">
        <v>367.73</v>
      </c>
      <c r="I43" s="16"/>
      <c r="J43" s="16"/>
    </row>
    <row r="44" spans="1:17" s="14" customFormat="1" ht="23.25" customHeight="1">
      <c r="A44" s="25">
        <v>4</v>
      </c>
      <c r="B44" s="26">
        <v>100000143243</v>
      </c>
      <c r="C44" s="25">
        <v>0</v>
      </c>
      <c r="D44" s="24" t="s">
        <v>1077</v>
      </c>
      <c r="E44" s="24" t="s">
        <v>1078</v>
      </c>
      <c r="F44" s="23">
        <v>18692.900000000001</v>
      </c>
      <c r="G44" s="23">
        <v>-18411.13</v>
      </c>
      <c r="H44" s="27">
        <v>281.77</v>
      </c>
      <c r="I44" s="16"/>
      <c r="J44" s="16"/>
    </row>
    <row r="45" spans="1:17" s="14" customFormat="1" ht="23.25" customHeight="1">
      <c r="A45" s="25">
        <v>5</v>
      </c>
      <c r="B45" s="26">
        <v>100000143244</v>
      </c>
      <c r="C45" s="25">
        <v>0</v>
      </c>
      <c r="D45" s="24" t="s">
        <v>1077</v>
      </c>
      <c r="E45" s="24" t="s">
        <v>1076</v>
      </c>
      <c r="F45" s="23">
        <v>31993</v>
      </c>
      <c r="G45" s="23">
        <v>-31510.75</v>
      </c>
      <c r="H45" s="27">
        <v>482.25</v>
      </c>
      <c r="I45" s="16"/>
      <c r="J45" s="16"/>
    </row>
    <row r="46" spans="1:17" s="14" customFormat="1" ht="23.25" customHeight="1">
      <c r="A46" s="25">
        <v>6</v>
      </c>
      <c r="B46" s="26">
        <v>100000144550</v>
      </c>
      <c r="C46" s="25">
        <v>0</v>
      </c>
      <c r="D46" s="24" t="s">
        <v>1075</v>
      </c>
      <c r="E46" s="24" t="s">
        <v>1074</v>
      </c>
      <c r="F46" s="23">
        <v>220420</v>
      </c>
      <c r="G46" s="23">
        <v>-215360.85</v>
      </c>
      <c r="H46" s="27">
        <v>5059.1499999999996</v>
      </c>
      <c r="I46" s="16"/>
      <c r="J46" s="16"/>
    </row>
    <row r="47" spans="1:17" s="14" customFormat="1" ht="23.25" customHeight="1">
      <c r="A47" s="25">
        <v>7</v>
      </c>
      <c r="B47" s="26">
        <v>100000156711</v>
      </c>
      <c r="C47" s="25">
        <v>0</v>
      </c>
      <c r="D47" s="24" t="s">
        <v>904</v>
      </c>
      <c r="E47" s="24" t="s">
        <v>1073</v>
      </c>
      <c r="F47" s="23">
        <v>21988.5</v>
      </c>
      <c r="G47" s="23">
        <v>-17628.45</v>
      </c>
      <c r="H47" s="27">
        <v>4360.05</v>
      </c>
      <c r="I47" s="16"/>
      <c r="J47" s="16"/>
    </row>
    <row r="48" spans="1:17" s="14" customFormat="1" ht="23.25" customHeight="1">
      <c r="A48" s="25">
        <v>8</v>
      </c>
      <c r="B48" s="26">
        <v>100000176987</v>
      </c>
      <c r="C48" s="25">
        <v>0</v>
      </c>
      <c r="D48" s="24" t="s">
        <v>1072</v>
      </c>
      <c r="E48" s="24" t="s">
        <v>1071</v>
      </c>
      <c r="F48" s="23">
        <v>39000</v>
      </c>
      <c r="G48" s="23">
        <v>-27019.52</v>
      </c>
      <c r="H48" s="27">
        <v>11980.48</v>
      </c>
      <c r="I48" s="16"/>
      <c r="J48" s="16"/>
    </row>
    <row r="49" spans="1:10" s="14" customFormat="1" ht="23.25" customHeight="1">
      <c r="A49" s="25">
        <v>9</v>
      </c>
      <c r="B49" s="26">
        <v>100000184005</v>
      </c>
      <c r="C49" s="25">
        <v>0</v>
      </c>
      <c r="D49" s="24" t="s">
        <v>953</v>
      </c>
      <c r="E49" s="24" t="s">
        <v>1070</v>
      </c>
      <c r="F49" s="23">
        <v>22470</v>
      </c>
      <c r="G49" s="23">
        <v>-15398.11</v>
      </c>
      <c r="H49" s="27">
        <v>7071.89</v>
      </c>
      <c r="I49" s="16"/>
      <c r="J49" s="16"/>
    </row>
    <row r="50" spans="1:10" s="14" customFormat="1" ht="23.25" customHeight="1">
      <c r="A50" s="25">
        <v>10</v>
      </c>
      <c r="B50" s="26">
        <v>100000184009</v>
      </c>
      <c r="C50" s="25">
        <v>0</v>
      </c>
      <c r="D50" s="24" t="s">
        <v>953</v>
      </c>
      <c r="E50" s="24" t="s">
        <v>1069</v>
      </c>
      <c r="F50" s="23">
        <v>21400</v>
      </c>
      <c r="G50" s="23">
        <v>-14664.86</v>
      </c>
      <c r="H50" s="27">
        <v>6735.14</v>
      </c>
      <c r="I50" s="16"/>
      <c r="J50" s="16"/>
    </row>
    <row r="51" spans="1:10" s="14" customFormat="1" ht="23.25" customHeight="1">
      <c r="A51" s="25">
        <v>11</v>
      </c>
      <c r="B51" s="26">
        <v>100000184010</v>
      </c>
      <c r="C51" s="25">
        <v>0</v>
      </c>
      <c r="D51" s="24" t="s">
        <v>953</v>
      </c>
      <c r="E51" s="24" t="s">
        <v>1068</v>
      </c>
      <c r="F51" s="23">
        <v>42800</v>
      </c>
      <c r="G51" s="23">
        <v>-29329.73</v>
      </c>
      <c r="H51" s="27">
        <v>13470.27</v>
      </c>
      <c r="I51" s="16"/>
      <c r="J51" s="16"/>
    </row>
    <row r="52" spans="1:10" s="14" customFormat="1" ht="23.25" customHeight="1">
      <c r="A52" s="25">
        <v>12</v>
      </c>
      <c r="B52" s="26">
        <v>100000184015</v>
      </c>
      <c r="C52" s="25">
        <v>0</v>
      </c>
      <c r="D52" s="24" t="s">
        <v>953</v>
      </c>
      <c r="E52" s="24" t="s">
        <v>1067</v>
      </c>
      <c r="F52" s="23">
        <v>93646.399999999994</v>
      </c>
      <c r="G52" s="23">
        <v>-64173.440000000002</v>
      </c>
      <c r="H52" s="27">
        <v>29472.959999999999</v>
      </c>
      <c r="I52" s="16"/>
      <c r="J52" s="16"/>
    </row>
    <row r="53" spans="1:10" s="14" customFormat="1" ht="23.25" customHeight="1">
      <c r="A53" s="25">
        <v>13</v>
      </c>
      <c r="B53" s="26">
        <v>100000184016</v>
      </c>
      <c r="C53" s="25">
        <v>0</v>
      </c>
      <c r="D53" s="24" t="s">
        <v>953</v>
      </c>
      <c r="E53" s="24" t="s">
        <v>1066</v>
      </c>
      <c r="F53" s="23">
        <v>14915.8</v>
      </c>
      <c r="G53" s="23">
        <v>-10221.41</v>
      </c>
      <c r="H53" s="27">
        <v>4694.3900000000003</v>
      </c>
      <c r="I53" s="16"/>
      <c r="J53" s="16"/>
    </row>
    <row r="54" spans="1:10" s="14" customFormat="1" ht="23.25" customHeight="1">
      <c r="A54" s="25">
        <v>14</v>
      </c>
      <c r="B54" s="26">
        <v>100000184017</v>
      </c>
      <c r="C54" s="25">
        <v>0</v>
      </c>
      <c r="D54" s="24" t="s">
        <v>953</v>
      </c>
      <c r="E54" s="24" t="s">
        <v>1065</v>
      </c>
      <c r="F54" s="23">
        <v>8645.6</v>
      </c>
      <c r="G54" s="23">
        <v>-5924.6</v>
      </c>
      <c r="H54" s="27">
        <v>2721</v>
      </c>
      <c r="I54" s="16"/>
      <c r="J54" s="16"/>
    </row>
    <row r="55" spans="1:10" s="14" customFormat="1" ht="23.25" customHeight="1">
      <c r="A55" s="25">
        <v>15</v>
      </c>
      <c r="B55" s="26">
        <v>100000184019</v>
      </c>
      <c r="C55" s="25">
        <v>0</v>
      </c>
      <c r="D55" s="24" t="s">
        <v>953</v>
      </c>
      <c r="E55" s="24" t="s">
        <v>1064</v>
      </c>
      <c r="F55" s="23">
        <v>69550</v>
      </c>
      <c r="G55" s="23">
        <v>-47660.800000000003</v>
      </c>
      <c r="H55" s="27">
        <v>21889.200000000001</v>
      </c>
      <c r="I55" s="16"/>
      <c r="J55" s="16"/>
    </row>
    <row r="56" spans="1:10" s="14" customFormat="1" ht="23.25" customHeight="1">
      <c r="A56" s="25">
        <v>16</v>
      </c>
      <c r="B56" s="26">
        <v>100000184020</v>
      </c>
      <c r="C56" s="25">
        <v>0</v>
      </c>
      <c r="D56" s="24" t="s">
        <v>953</v>
      </c>
      <c r="E56" s="24" t="s">
        <v>1063</v>
      </c>
      <c r="F56" s="23">
        <v>22641.200000000001</v>
      </c>
      <c r="G56" s="23">
        <v>-15515.43</v>
      </c>
      <c r="H56" s="27">
        <v>7125.77</v>
      </c>
      <c r="I56" s="16"/>
      <c r="J56" s="16"/>
    </row>
    <row r="57" spans="1:10" s="14" customFormat="1" ht="23.25" customHeight="1">
      <c r="A57" s="25">
        <v>17</v>
      </c>
      <c r="B57" s="26">
        <v>100000184021</v>
      </c>
      <c r="C57" s="25">
        <v>0</v>
      </c>
      <c r="D57" s="24" t="s">
        <v>953</v>
      </c>
      <c r="E57" s="24" t="s">
        <v>1062</v>
      </c>
      <c r="F57" s="23">
        <v>88596</v>
      </c>
      <c r="G57" s="23">
        <v>-60712.53</v>
      </c>
      <c r="H57" s="27">
        <v>27883.47</v>
      </c>
      <c r="I57" s="16"/>
      <c r="J57" s="16"/>
    </row>
    <row r="58" spans="1:10" s="14" customFormat="1" ht="23.25" customHeight="1">
      <c r="A58" s="25">
        <v>18</v>
      </c>
      <c r="B58" s="26">
        <v>100000184022</v>
      </c>
      <c r="C58" s="25">
        <v>0</v>
      </c>
      <c r="D58" s="24" t="s">
        <v>953</v>
      </c>
      <c r="E58" s="24" t="s">
        <v>1061</v>
      </c>
      <c r="F58" s="23">
        <v>23240.400000000001</v>
      </c>
      <c r="G58" s="23">
        <v>-15926.04</v>
      </c>
      <c r="H58" s="27">
        <v>7314.36</v>
      </c>
      <c r="I58" s="16"/>
      <c r="J58" s="16"/>
    </row>
    <row r="59" spans="1:10" s="14" customFormat="1" ht="23.25" customHeight="1">
      <c r="A59" s="25">
        <v>19</v>
      </c>
      <c r="B59" s="26">
        <v>100000184031</v>
      </c>
      <c r="C59" s="25">
        <v>0</v>
      </c>
      <c r="D59" s="24" t="s">
        <v>949</v>
      </c>
      <c r="E59" s="24" t="s">
        <v>1060</v>
      </c>
      <c r="F59" s="23">
        <v>8410.2000000000007</v>
      </c>
      <c r="G59" s="23">
        <v>-5524.23</v>
      </c>
      <c r="H59" s="27">
        <v>2885.97</v>
      </c>
      <c r="I59" s="16"/>
      <c r="J59" s="16"/>
    </row>
    <row r="60" spans="1:10" s="14" customFormat="1" ht="23.25" customHeight="1">
      <c r="A60" s="25">
        <v>20</v>
      </c>
      <c r="B60" s="26">
        <v>100000184033</v>
      </c>
      <c r="C60" s="25">
        <v>0</v>
      </c>
      <c r="D60" s="24" t="s">
        <v>949</v>
      </c>
      <c r="E60" s="24" t="s">
        <v>1059</v>
      </c>
      <c r="F60" s="23">
        <v>10165</v>
      </c>
      <c r="G60" s="23">
        <v>-6676.87</v>
      </c>
      <c r="H60" s="27">
        <v>3488.13</v>
      </c>
      <c r="I60" s="16"/>
      <c r="J60" s="16"/>
    </row>
    <row r="61" spans="1:10" s="14" customFormat="1" ht="23.25" customHeight="1">
      <c r="A61" s="25">
        <v>21</v>
      </c>
      <c r="B61" s="26">
        <v>100000195262</v>
      </c>
      <c r="C61" s="25">
        <v>0</v>
      </c>
      <c r="D61" s="24" t="s">
        <v>283</v>
      </c>
      <c r="E61" s="24" t="s">
        <v>14</v>
      </c>
      <c r="F61" s="23">
        <v>202230</v>
      </c>
      <c r="G61" s="23">
        <v>-126463.01</v>
      </c>
      <c r="H61" s="27">
        <v>75766.990000000005</v>
      </c>
      <c r="I61" s="16"/>
      <c r="J61" s="16"/>
    </row>
    <row r="62" spans="1:10" s="14" customFormat="1" ht="23.25" customHeight="1">
      <c r="A62" s="25">
        <v>22</v>
      </c>
      <c r="B62" s="26">
        <v>100000195263</v>
      </c>
      <c r="C62" s="25">
        <v>0</v>
      </c>
      <c r="D62" s="24" t="s">
        <v>283</v>
      </c>
      <c r="E62" s="24" t="s">
        <v>14</v>
      </c>
      <c r="F62" s="23">
        <v>242676</v>
      </c>
      <c r="G62" s="23">
        <v>-151755.60999999999</v>
      </c>
      <c r="H62" s="27">
        <v>90920.39</v>
      </c>
      <c r="I62" s="16"/>
      <c r="J62" s="16"/>
    </row>
    <row r="63" spans="1:10" s="14" customFormat="1" ht="23.25" customHeight="1">
      <c r="A63" s="25">
        <v>23</v>
      </c>
      <c r="B63" s="26">
        <v>100000199761</v>
      </c>
      <c r="C63" s="25">
        <v>0</v>
      </c>
      <c r="D63" s="24" t="s">
        <v>386</v>
      </c>
      <c r="E63" s="24" t="s">
        <v>14</v>
      </c>
      <c r="F63" s="23">
        <v>33000</v>
      </c>
      <c r="G63" s="23">
        <v>-19935.62</v>
      </c>
      <c r="H63" s="27">
        <v>13064.38</v>
      </c>
      <c r="I63" s="16"/>
      <c r="J63" s="16"/>
    </row>
    <row r="64" spans="1:10" s="14" customFormat="1" ht="23.25" customHeight="1">
      <c r="A64" s="25">
        <v>24</v>
      </c>
      <c r="B64" s="26">
        <v>100000310699</v>
      </c>
      <c r="C64" s="25">
        <v>0</v>
      </c>
      <c r="D64" s="24" t="s">
        <v>573</v>
      </c>
      <c r="E64" s="24" t="s">
        <v>1058</v>
      </c>
      <c r="F64" s="23">
        <v>82194.89</v>
      </c>
      <c r="G64" s="23">
        <v>-79399.149999999994</v>
      </c>
      <c r="H64" s="27">
        <v>2795.74</v>
      </c>
      <c r="I64" s="16"/>
      <c r="J64" s="16"/>
    </row>
    <row r="65" spans="1:10" s="14" customFormat="1" ht="23.25" customHeight="1">
      <c r="A65" s="25"/>
      <c r="B65" s="26">
        <v>100000310699</v>
      </c>
      <c r="C65" s="25">
        <v>1</v>
      </c>
      <c r="D65" s="24" t="s">
        <v>573</v>
      </c>
      <c r="E65" s="24" t="s">
        <v>1058</v>
      </c>
      <c r="F65" s="23">
        <v>12805.11</v>
      </c>
      <c r="G65" s="23">
        <v>-12804.11</v>
      </c>
      <c r="H65" s="27">
        <v>1</v>
      </c>
      <c r="I65" s="16"/>
      <c r="J65" s="16"/>
    </row>
    <row r="66" spans="1:10" s="14" customFormat="1" ht="23.25" customHeight="1">
      <c r="A66" s="25">
        <v>25</v>
      </c>
      <c r="B66" s="26">
        <v>100000316141</v>
      </c>
      <c r="C66" s="25">
        <v>0</v>
      </c>
      <c r="D66" s="24" t="s">
        <v>354</v>
      </c>
      <c r="E66" s="24" t="s">
        <v>1057</v>
      </c>
      <c r="F66" s="23">
        <v>5000</v>
      </c>
      <c r="G66" s="23">
        <v>-1354.45</v>
      </c>
      <c r="H66" s="27">
        <v>3645.55</v>
      </c>
      <c r="I66" s="16"/>
      <c r="J66" s="16"/>
    </row>
    <row r="67" spans="1:10" s="14" customFormat="1" ht="23.25" customHeight="1">
      <c r="A67" s="25">
        <v>26</v>
      </c>
      <c r="B67" s="26">
        <v>100000367374</v>
      </c>
      <c r="C67" s="25">
        <v>0</v>
      </c>
      <c r="D67" s="24" t="s">
        <v>381</v>
      </c>
      <c r="E67" s="24" t="s">
        <v>728</v>
      </c>
      <c r="F67" s="23">
        <v>527135.5</v>
      </c>
      <c r="G67" s="23">
        <v>-105788.16</v>
      </c>
      <c r="H67" s="27">
        <v>421347.34</v>
      </c>
      <c r="I67" s="16"/>
      <c r="J67" s="16"/>
    </row>
    <row r="68" spans="1:10" s="14" customFormat="1" ht="23.25" customHeight="1">
      <c r="A68" s="25">
        <v>27</v>
      </c>
      <c r="B68" s="26">
        <v>100000375443</v>
      </c>
      <c r="C68" s="25">
        <v>0</v>
      </c>
      <c r="D68" s="24" t="s">
        <v>1056</v>
      </c>
      <c r="E68" s="24" t="s">
        <v>1055</v>
      </c>
      <c r="F68" s="23">
        <v>75208.33</v>
      </c>
      <c r="G68" s="23">
        <v>-14866.01</v>
      </c>
      <c r="H68" s="27">
        <v>60342.32</v>
      </c>
      <c r="I68" s="16"/>
      <c r="J68" s="16"/>
    </row>
    <row r="69" spans="1:10" s="14" customFormat="1" ht="23.25" customHeight="1">
      <c r="A69" s="25"/>
      <c r="B69" s="26">
        <v>100000375443</v>
      </c>
      <c r="C69" s="25">
        <v>1</v>
      </c>
      <c r="D69" s="24" t="s">
        <v>1056</v>
      </c>
      <c r="E69" s="24" t="s">
        <v>1055</v>
      </c>
      <c r="F69" s="23">
        <v>19791.669999999998</v>
      </c>
      <c r="G69" s="23">
        <v>-19790.669999999998</v>
      </c>
      <c r="H69" s="27">
        <v>1</v>
      </c>
      <c r="I69" s="16"/>
      <c r="J69" s="16"/>
    </row>
    <row r="70" spans="1:10" s="14" customFormat="1" ht="23.25" customHeight="1">
      <c r="A70" s="25">
        <v>28</v>
      </c>
      <c r="B70" s="26">
        <v>100000377794</v>
      </c>
      <c r="C70" s="25">
        <v>0</v>
      </c>
      <c r="D70" s="24" t="s">
        <v>585</v>
      </c>
      <c r="E70" s="24" t="s">
        <v>1054</v>
      </c>
      <c r="F70" s="23">
        <v>417300</v>
      </c>
      <c r="G70" s="23">
        <v>-62166.27</v>
      </c>
      <c r="H70" s="27">
        <v>355133.73</v>
      </c>
      <c r="I70" s="16"/>
      <c r="J70" s="16"/>
    </row>
    <row r="71" spans="1:10" s="14" customFormat="1" ht="23.25" customHeight="1">
      <c r="A71" s="25">
        <v>29</v>
      </c>
      <c r="B71" s="26">
        <v>100000417252</v>
      </c>
      <c r="C71" s="25">
        <v>0</v>
      </c>
      <c r="D71" s="24" t="s">
        <v>1103</v>
      </c>
      <c r="E71" s="24" t="s">
        <v>1112</v>
      </c>
      <c r="F71" s="23">
        <v>1458333.28</v>
      </c>
      <c r="G71" s="23">
        <v>-145054.10999999999</v>
      </c>
      <c r="H71" s="27">
        <v>1313279.17</v>
      </c>
      <c r="I71" s="16"/>
      <c r="J71" s="16"/>
    </row>
    <row r="72" spans="1:10" s="14" customFormat="1" ht="23.25" customHeight="1">
      <c r="A72" s="25"/>
      <c r="B72" s="26">
        <v>100000417252</v>
      </c>
      <c r="C72" s="25">
        <v>1</v>
      </c>
      <c r="D72" s="24" t="s">
        <v>1103</v>
      </c>
      <c r="E72" s="24" t="s">
        <v>1112</v>
      </c>
      <c r="F72" s="23">
        <v>291666.71999999997</v>
      </c>
      <c r="G72" s="23">
        <v>-291665.71999999997</v>
      </c>
      <c r="H72" s="27">
        <v>1</v>
      </c>
      <c r="I72" s="16"/>
      <c r="J72" s="16"/>
    </row>
    <row r="73" spans="1:10" s="14" customFormat="1" ht="23.25" customHeight="1">
      <c r="A73" s="25">
        <v>30</v>
      </c>
      <c r="B73" s="26">
        <v>100000417253</v>
      </c>
      <c r="C73" s="25">
        <v>0</v>
      </c>
      <c r="D73" s="24" t="s">
        <v>1103</v>
      </c>
      <c r="E73" s="24" t="s">
        <v>1112</v>
      </c>
      <c r="F73" s="23">
        <v>1458333.28</v>
      </c>
      <c r="G73" s="23">
        <v>-145054.10999999999</v>
      </c>
      <c r="H73" s="27">
        <v>1313279.17</v>
      </c>
      <c r="I73" s="16"/>
      <c r="J73" s="16"/>
    </row>
    <row r="74" spans="1:10" s="14" customFormat="1" ht="23.25" customHeight="1">
      <c r="A74" s="25"/>
      <c r="B74" s="26">
        <v>100000417253</v>
      </c>
      <c r="C74" s="25">
        <v>1</v>
      </c>
      <c r="D74" s="24" t="s">
        <v>1103</v>
      </c>
      <c r="E74" s="24" t="s">
        <v>1112</v>
      </c>
      <c r="F74" s="23">
        <v>291666.71999999997</v>
      </c>
      <c r="G74" s="23">
        <v>-291665.71999999997</v>
      </c>
      <c r="H74" s="27">
        <v>1</v>
      </c>
      <c r="I74" s="16"/>
      <c r="J74" s="16"/>
    </row>
    <row r="75" spans="1:10" s="14" customFormat="1" ht="23.25" customHeight="1">
      <c r="A75" s="25">
        <v>31</v>
      </c>
      <c r="B75" s="26">
        <v>100000417428</v>
      </c>
      <c r="C75" s="25">
        <v>0</v>
      </c>
      <c r="D75" s="24" t="s">
        <v>1103</v>
      </c>
      <c r="E75" s="24" t="s">
        <v>1113</v>
      </c>
      <c r="F75" s="23">
        <v>37031.25</v>
      </c>
      <c r="G75" s="23">
        <v>-3729.32</v>
      </c>
      <c r="H75" s="27">
        <v>33301.93</v>
      </c>
      <c r="I75" s="16"/>
      <c r="J75" s="16"/>
    </row>
    <row r="76" spans="1:10" s="14" customFormat="1" ht="23.25" customHeight="1">
      <c r="A76" s="25"/>
      <c r="B76" s="26">
        <v>100000417428</v>
      </c>
      <c r="C76" s="25">
        <v>1</v>
      </c>
      <c r="D76" s="24" t="s">
        <v>1103</v>
      </c>
      <c r="E76" s="24" t="s">
        <v>1113</v>
      </c>
      <c r="F76" s="23">
        <v>7968.75</v>
      </c>
      <c r="G76" s="23">
        <v>-7967.75</v>
      </c>
      <c r="H76" s="27">
        <v>1</v>
      </c>
      <c r="I76" s="16"/>
      <c r="J76" s="16"/>
    </row>
    <row r="77" spans="1:10" s="14" customFormat="1" ht="23.25" customHeight="1">
      <c r="A77" s="25">
        <v>32</v>
      </c>
      <c r="B77" s="26">
        <v>100000417429</v>
      </c>
      <c r="C77" s="25">
        <v>0</v>
      </c>
      <c r="D77" s="24" t="s">
        <v>1103</v>
      </c>
      <c r="E77" s="24" t="s">
        <v>1113</v>
      </c>
      <c r="F77" s="23">
        <v>37031.25</v>
      </c>
      <c r="G77" s="23">
        <v>-3729.32</v>
      </c>
      <c r="H77" s="27">
        <v>33301.93</v>
      </c>
      <c r="I77" s="16"/>
      <c r="J77" s="16"/>
    </row>
    <row r="78" spans="1:10" s="14" customFormat="1" ht="23.25" customHeight="1">
      <c r="A78" s="25"/>
      <c r="B78" s="26">
        <v>100000417429</v>
      </c>
      <c r="C78" s="25">
        <v>1</v>
      </c>
      <c r="D78" s="24" t="s">
        <v>1103</v>
      </c>
      <c r="E78" s="24" t="s">
        <v>1113</v>
      </c>
      <c r="F78" s="23">
        <v>7968.75</v>
      </c>
      <c r="G78" s="23">
        <v>-7967.75</v>
      </c>
      <c r="H78" s="27">
        <v>1</v>
      </c>
      <c r="I78" s="16"/>
      <c r="J78" s="16"/>
    </row>
    <row r="79" spans="1:10" s="14" customFormat="1" ht="23.25" customHeight="1">
      <c r="A79" s="25">
        <v>33</v>
      </c>
      <c r="B79" s="26">
        <v>100000417430</v>
      </c>
      <c r="C79" s="25">
        <v>0</v>
      </c>
      <c r="D79" s="24" t="s">
        <v>1103</v>
      </c>
      <c r="E79" s="24" t="s">
        <v>1113</v>
      </c>
      <c r="F79" s="23">
        <v>37031.25</v>
      </c>
      <c r="G79" s="23">
        <v>-3729.32</v>
      </c>
      <c r="H79" s="27">
        <v>33301.93</v>
      </c>
      <c r="I79" s="16"/>
      <c r="J79" s="16"/>
    </row>
    <row r="80" spans="1:10" s="14" customFormat="1" ht="23.25" customHeight="1">
      <c r="A80" s="25"/>
      <c r="B80" s="26">
        <v>100000417430</v>
      </c>
      <c r="C80" s="25">
        <v>1</v>
      </c>
      <c r="D80" s="24" t="s">
        <v>1103</v>
      </c>
      <c r="E80" s="24" t="s">
        <v>1113</v>
      </c>
      <c r="F80" s="23">
        <v>7968.75</v>
      </c>
      <c r="G80" s="23">
        <v>-7967.75</v>
      </c>
      <c r="H80" s="27">
        <v>1</v>
      </c>
      <c r="I80" s="16"/>
      <c r="J80" s="16"/>
    </row>
    <row r="81" spans="1:10" s="14" customFormat="1" ht="23.25" customHeight="1">
      <c r="A81" s="25">
        <v>34</v>
      </c>
      <c r="B81" s="26">
        <v>100000417431</v>
      </c>
      <c r="C81" s="25">
        <v>0</v>
      </c>
      <c r="D81" s="24" t="s">
        <v>1103</v>
      </c>
      <c r="E81" s="24" t="s">
        <v>1114</v>
      </c>
      <c r="F81" s="23">
        <v>82373.960000000006</v>
      </c>
      <c r="G81" s="23">
        <v>-8295.67</v>
      </c>
      <c r="H81" s="27">
        <v>74078.289999999994</v>
      </c>
      <c r="I81" s="16"/>
      <c r="J81" s="16"/>
    </row>
    <row r="82" spans="1:10" s="14" customFormat="1" ht="23.25" customHeight="1">
      <c r="A82" s="25"/>
      <c r="B82" s="26">
        <v>100000417431</v>
      </c>
      <c r="C82" s="25">
        <v>1</v>
      </c>
      <c r="D82" s="24" t="s">
        <v>1103</v>
      </c>
      <c r="E82" s="24" t="s">
        <v>1114</v>
      </c>
      <c r="F82" s="23">
        <v>17726.04</v>
      </c>
      <c r="G82" s="23">
        <v>-17725.04</v>
      </c>
      <c r="H82" s="27">
        <v>1</v>
      </c>
      <c r="I82" s="16"/>
      <c r="J82" s="16"/>
    </row>
    <row r="83" spans="1:10" s="14" customFormat="1" ht="23.25" customHeight="1">
      <c r="A83" s="25">
        <v>35</v>
      </c>
      <c r="B83" s="26">
        <v>100000417432</v>
      </c>
      <c r="C83" s="25">
        <v>0</v>
      </c>
      <c r="D83" s="24" t="s">
        <v>1103</v>
      </c>
      <c r="E83" s="24" t="s">
        <v>1114</v>
      </c>
      <c r="F83" s="23">
        <v>71676.039999999994</v>
      </c>
      <c r="G83" s="23">
        <v>-7218.31</v>
      </c>
      <c r="H83" s="27">
        <v>64457.73</v>
      </c>
      <c r="I83" s="16"/>
      <c r="J83" s="16"/>
    </row>
    <row r="84" spans="1:10" s="14" customFormat="1" ht="23.25" customHeight="1">
      <c r="A84" s="25"/>
      <c r="B84" s="26">
        <v>100000417432</v>
      </c>
      <c r="C84" s="25">
        <v>1</v>
      </c>
      <c r="D84" s="24" t="s">
        <v>1103</v>
      </c>
      <c r="E84" s="24" t="s">
        <v>1114</v>
      </c>
      <c r="F84" s="23">
        <v>15423.96</v>
      </c>
      <c r="G84" s="23">
        <v>-15422.96</v>
      </c>
      <c r="H84" s="27">
        <v>1</v>
      </c>
      <c r="I84" s="16"/>
      <c r="J84" s="16"/>
    </row>
    <row r="85" spans="1:10" s="14" customFormat="1" ht="23.25" customHeight="1">
      <c r="A85" s="25">
        <v>36</v>
      </c>
      <c r="B85" s="26">
        <v>100000417433</v>
      </c>
      <c r="C85" s="25">
        <v>0</v>
      </c>
      <c r="D85" s="24" t="s">
        <v>1103</v>
      </c>
      <c r="E85" s="24" t="s">
        <v>1114</v>
      </c>
      <c r="F85" s="23">
        <v>106979.17</v>
      </c>
      <c r="G85" s="23">
        <v>-10773.6</v>
      </c>
      <c r="H85" s="27">
        <v>96205.57</v>
      </c>
      <c r="I85" s="16"/>
      <c r="J85" s="16"/>
    </row>
    <row r="86" spans="1:10" s="14" customFormat="1" ht="23.25" customHeight="1">
      <c r="A86" s="25"/>
      <c r="B86" s="26">
        <v>100000417433</v>
      </c>
      <c r="C86" s="25">
        <v>1</v>
      </c>
      <c r="D86" s="24" t="s">
        <v>1103</v>
      </c>
      <c r="E86" s="24" t="s">
        <v>1114</v>
      </c>
      <c r="F86" s="23">
        <v>23020.83</v>
      </c>
      <c r="G86" s="23">
        <v>-23019.83</v>
      </c>
      <c r="H86" s="27">
        <v>1</v>
      </c>
      <c r="I86" s="16"/>
      <c r="J86" s="16"/>
    </row>
    <row r="87" spans="1:10" s="14" customFormat="1" ht="23.25" customHeight="1">
      <c r="A87" s="25">
        <v>37</v>
      </c>
      <c r="B87" s="26">
        <v>100000417434</v>
      </c>
      <c r="C87" s="25">
        <v>0</v>
      </c>
      <c r="D87" s="24" t="s">
        <v>1103</v>
      </c>
      <c r="E87" s="24" t="s">
        <v>1115</v>
      </c>
      <c r="F87" s="23">
        <v>63652.6</v>
      </c>
      <c r="G87" s="23">
        <v>-6410.29</v>
      </c>
      <c r="H87" s="27">
        <v>57242.31</v>
      </c>
      <c r="I87" s="16"/>
      <c r="J87" s="16"/>
    </row>
    <row r="88" spans="1:10" s="14" customFormat="1" ht="23.25" customHeight="1">
      <c r="A88" s="25"/>
      <c r="B88" s="26">
        <v>100000417434</v>
      </c>
      <c r="C88" s="25">
        <v>1</v>
      </c>
      <c r="D88" s="24" t="s">
        <v>1103</v>
      </c>
      <c r="E88" s="24" t="s">
        <v>1115</v>
      </c>
      <c r="F88" s="23">
        <v>13697.4</v>
      </c>
      <c r="G88" s="23">
        <v>-13696.4</v>
      </c>
      <c r="H88" s="27">
        <v>1</v>
      </c>
      <c r="I88" s="16"/>
      <c r="J88" s="16"/>
    </row>
    <row r="89" spans="1:10" s="14" customFormat="1" ht="23.25" customHeight="1">
      <c r="A89" s="25">
        <v>38</v>
      </c>
      <c r="B89" s="26">
        <v>100000417435</v>
      </c>
      <c r="C89" s="25">
        <v>0</v>
      </c>
      <c r="D89" s="24" t="s">
        <v>1103</v>
      </c>
      <c r="E89" s="24" t="s">
        <v>1116</v>
      </c>
      <c r="F89" s="23">
        <v>46856.88</v>
      </c>
      <c r="G89" s="23">
        <v>-4718.83</v>
      </c>
      <c r="H89" s="27">
        <v>42138.05</v>
      </c>
      <c r="I89" s="16"/>
      <c r="J89" s="16"/>
    </row>
    <row r="90" spans="1:10" s="14" customFormat="1" ht="23.25" customHeight="1">
      <c r="A90" s="25"/>
      <c r="B90" s="26">
        <v>100000417435</v>
      </c>
      <c r="C90" s="25">
        <v>1</v>
      </c>
      <c r="D90" s="24" t="s">
        <v>1103</v>
      </c>
      <c r="E90" s="24" t="s">
        <v>1116</v>
      </c>
      <c r="F90" s="23">
        <v>10083.120000000001</v>
      </c>
      <c r="G90" s="23">
        <v>-10082.120000000001</v>
      </c>
      <c r="H90" s="27">
        <v>1</v>
      </c>
      <c r="I90" s="16"/>
      <c r="J90" s="16"/>
    </row>
    <row r="91" spans="1:10" s="14" customFormat="1" ht="23.25" customHeight="1">
      <c r="A91" s="25">
        <v>39</v>
      </c>
      <c r="B91" s="26">
        <v>100000417436</v>
      </c>
      <c r="C91" s="25">
        <v>0</v>
      </c>
      <c r="D91" s="24" t="s">
        <v>1103</v>
      </c>
      <c r="E91" s="24" t="s">
        <v>1117</v>
      </c>
      <c r="F91" s="23">
        <v>32093.75</v>
      </c>
      <c r="G91" s="23">
        <v>-3232.08</v>
      </c>
      <c r="H91" s="27">
        <v>28861.67</v>
      </c>
      <c r="I91" s="16"/>
      <c r="J91" s="16"/>
    </row>
    <row r="92" spans="1:10" s="14" customFormat="1" ht="23.25" customHeight="1">
      <c r="A92" s="25"/>
      <c r="B92" s="26">
        <v>100000417436</v>
      </c>
      <c r="C92" s="25">
        <v>1</v>
      </c>
      <c r="D92" s="24" t="s">
        <v>1103</v>
      </c>
      <c r="E92" s="24" t="s">
        <v>1117</v>
      </c>
      <c r="F92" s="23">
        <v>6906.25</v>
      </c>
      <c r="G92" s="23">
        <v>-6905.25</v>
      </c>
      <c r="H92" s="27">
        <v>1</v>
      </c>
      <c r="I92" s="16"/>
      <c r="J92" s="16"/>
    </row>
    <row r="93" spans="1:10" s="14" customFormat="1" ht="23.25" customHeight="1">
      <c r="A93" s="25">
        <v>40</v>
      </c>
      <c r="B93" s="26">
        <v>100000417437</v>
      </c>
      <c r="C93" s="25">
        <v>0</v>
      </c>
      <c r="D93" s="24" t="s">
        <v>1103</v>
      </c>
      <c r="E93" s="24" t="s">
        <v>1118</v>
      </c>
      <c r="F93" s="23">
        <v>50280.21</v>
      </c>
      <c r="G93" s="23">
        <v>-5063.59</v>
      </c>
      <c r="H93" s="27">
        <v>45216.62</v>
      </c>
      <c r="I93" s="16"/>
      <c r="J93" s="16"/>
    </row>
    <row r="94" spans="1:10" s="14" customFormat="1" ht="23.25" customHeight="1">
      <c r="A94" s="25"/>
      <c r="B94" s="26">
        <v>100000417437</v>
      </c>
      <c r="C94" s="25">
        <v>1</v>
      </c>
      <c r="D94" s="24" t="s">
        <v>1103</v>
      </c>
      <c r="E94" s="24" t="s">
        <v>1118</v>
      </c>
      <c r="F94" s="23">
        <v>10819.79</v>
      </c>
      <c r="G94" s="23">
        <v>-10818.79</v>
      </c>
      <c r="H94" s="27">
        <v>1</v>
      </c>
      <c r="I94" s="16"/>
      <c r="J94" s="16"/>
    </row>
    <row r="95" spans="1:10" s="14" customFormat="1" ht="23.25" customHeight="1">
      <c r="A95" s="25">
        <v>41</v>
      </c>
      <c r="B95" s="26">
        <v>100000417438</v>
      </c>
      <c r="C95" s="25">
        <v>0</v>
      </c>
      <c r="D95" s="24" t="s">
        <v>1103</v>
      </c>
      <c r="E95" s="24" t="s">
        <v>1114</v>
      </c>
      <c r="F95" s="23">
        <v>44396.35</v>
      </c>
      <c r="G95" s="23">
        <v>-4471.05</v>
      </c>
      <c r="H95" s="27">
        <v>39925.300000000003</v>
      </c>
      <c r="I95" s="16"/>
      <c r="J95" s="16"/>
    </row>
    <row r="96" spans="1:10" s="14" customFormat="1" ht="23.25" customHeight="1">
      <c r="A96" s="25"/>
      <c r="B96" s="26">
        <v>100000417438</v>
      </c>
      <c r="C96" s="25">
        <v>1</v>
      </c>
      <c r="D96" s="24" t="s">
        <v>1103</v>
      </c>
      <c r="E96" s="24" t="s">
        <v>1114</v>
      </c>
      <c r="F96" s="23">
        <v>9553.65</v>
      </c>
      <c r="G96" s="23">
        <v>-9552.65</v>
      </c>
      <c r="H96" s="27">
        <v>1</v>
      </c>
      <c r="I96" s="16"/>
      <c r="J96" s="16"/>
    </row>
    <row r="97" spans="1:10" s="14" customFormat="1" ht="23.25" customHeight="1">
      <c r="A97" s="25">
        <v>42</v>
      </c>
      <c r="B97" s="26">
        <v>100000417439</v>
      </c>
      <c r="C97" s="25">
        <v>0</v>
      </c>
      <c r="D97" s="24" t="s">
        <v>1103</v>
      </c>
      <c r="E97" s="24" t="s">
        <v>1114</v>
      </c>
      <c r="F97" s="23">
        <v>73815.62</v>
      </c>
      <c r="G97" s="23">
        <v>-7433.78</v>
      </c>
      <c r="H97" s="27">
        <v>66381.84</v>
      </c>
      <c r="I97" s="16"/>
      <c r="J97" s="16"/>
    </row>
    <row r="98" spans="1:10" s="14" customFormat="1" ht="23.25" customHeight="1">
      <c r="A98" s="25"/>
      <c r="B98" s="26">
        <v>100000417439</v>
      </c>
      <c r="C98" s="25">
        <v>1</v>
      </c>
      <c r="D98" s="24" t="s">
        <v>1103</v>
      </c>
      <c r="E98" s="24" t="s">
        <v>1114</v>
      </c>
      <c r="F98" s="23">
        <v>15884.38</v>
      </c>
      <c r="G98" s="23">
        <v>-15883.38</v>
      </c>
      <c r="H98" s="27">
        <v>1</v>
      </c>
      <c r="I98" s="16"/>
      <c r="J98" s="16"/>
    </row>
    <row r="99" spans="1:10" s="14" customFormat="1" ht="23.25" customHeight="1">
      <c r="A99" s="25">
        <v>43</v>
      </c>
      <c r="B99" s="26">
        <v>100000417440</v>
      </c>
      <c r="C99" s="25">
        <v>0</v>
      </c>
      <c r="D99" s="24" t="s">
        <v>1103</v>
      </c>
      <c r="E99" s="24" t="s">
        <v>1114</v>
      </c>
      <c r="F99" s="23">
        <v>63117.71</v>
      </c>
      <c r="G99" s="23">
        <v>-6356.43</v>
      </c>
      <c r="H99" s="27">
        <v>56761.279999999999</v>
      </c>
      <c r="I99" s="16"/>
      <c r="J99" s="16"/>
    </row>
    <row r="100" spans="1:10" s="14" customFormat="1" ht="23.25" customHeight="1">
      <c r="A100" s="25"/>
      <c r="B100" s="26">
        <v>100000417440</v>
      </c>
      <c r="C100" s="25">
        <v>1</v>
      </c>
      <c r="D100" s="24" t="s">
        <v>1103</v>
      </c>
      <c r="E100" s="24" t="s">
        <v>1114</v>
      </c>
      <c r="F100" s="23">
        <v>13582.29</v>
      </c>
      <c r="G100" s="23">
        <v>-13581.29</v>
      </c>
      <c r="H100" s="27">
        <v>1</v>
      </c>
      <c r="I100" s="16"/>
      <c r="J100" s="16"/>
    </row>
    <row r="101" spans="1:10" s="14" customFormat="1" ht="23.25" customHeight="1">
      <c r="A101" s="25">
        <v>44</v>
      </c>
      <c r="B101" s="26">
        <v>100000417441</v>
      </c>
      <c r="C101" s="25">
        <v>0</v>
      </c>
      <c r="D101" s="24" t="s">
        <v>1103</v>
      </c>
      <c r="E101" s="24" t="s">
        <v>1114</v>
      </c>
      <c r="F101" s="23">
        <v>94676.56</v>
      </c>
      <c r="G101" s="23">
        <v>-9534.6299999999992</v>
      </c>
      <c r="H101" s="27">
        <v>85141.93</v>
      </c>
      <c r="I101" s="16"/>
      <c r="J101" s="16"/>
    </row>
    <row r="102" spans="1:10" s="14" customFormat="1" ht="23.25" customHeight="1">
      <c r="A102" s="25"/>
      <c r="B102" s="26">
        <v>100000417441</v>
      </c>
      <c r="C102" s="25">
        <v>1</v>
      </c>
      <c r="D102" s="24" t="s">
        <v>1103</v>
      </c>
      <c r="E102" s="24" t="s">
        <v>1114</v>
      </c>
      <c r="F102" s="23">
        <v>20373.439999999999</v>
      </c>
      <c r="G102" s="23">
        <v>-20372.439999999999</v>
      </c>
      <c r="H102" s="27">
        <v>1</v>
      </c>
      <c r="I102" s="16"/>
      <c r="J102" s="16"/>
    </row>
    <row r="103" spans="1:10" s="14" customFormat="1" ht="23.25" customHeight="1">
      <c r="A103" s="25">
        <v>45</v>
      </c>
      <c r="B103" s="26">
        <v>100000417442</v>
      </c>
      <c r="C103" s="25">
        <v>0</v>
      </c>
      <c r="D103" s="24" t="s">
        <v>1103</v>
      </c>
      <c r="E103" s="24" t="s">
        <v>1119</v>
      </c>
      <c r="F103" s="23">
        <v>929.69</v>
      </c>
      <c r="G103" s="23">
        <v>-93.62</v>
      </c>
      <c r="H103" s="27">
        <v>836.07</v>
      </c>
      <c r="I103" s="16"/>
      <c r="J103" s="16"/>
    </row>
    <row r="104" spans="1:10" s="14" customFormat="1" ht="23.25" customHeight="1">
      <c r="A104" s="25"/>
      <c r="B104" s="26">
        <v>100000417442</v>
      </c>
      <c r="C104" s="25">
        <v>1</v>
      </c>
      <c r="D104" s="24" t="s">
        <v>1103</v>
      </c>
      <c r="E104" s="24" t="s">
        <v>1119</v>
      </c>
      <c r="F104" s="23">
        <v>4320.3100000000004</v>
      </c>
      <c r="G104" s="23">
        <v>-4319.3100000000004</v>
      </c>
      <c r="H104" s="27">
        <v>1</v>
      </c>
      <c r="I104" s="16"/>
      <c r="J104" s="16"/>
    </row>
    <row r="105" spans="1:10" s="14" customFormat="1" ht="23.25" customHeight="1">
      <c r="A105" s="25">
        <v>46</v>
      </c>
      <c r="B105" s="26">
        <v>100000417443</v>
      </c>
      <c r="C105" s="25">
        <v>0</v>
      </c>
      <c r="D105" s="24" t="s">
        <v>1103</v>
      </c>
      <c r="E105" s="24" t="s">
        <v>1120</v>
      </c>
      <c r="F105" s="23">
        <v>1770.83</v>
      </c>
      <c r="G105" s="23">
        <v>-178.33</v>
      </c>
      <c r="H105" s="27">
        <v>1592.5</v>
      </c>
      <c r="I105" s="16"/>
      <c r="J105" s="16"/>
    </row>
    <row r="106" spans="1:10" s="14" customFormat="1" ht="23.25" customHeight="1">
      <c r="A106" s="25"/>
      <c r="B106" s="26">
        <v>100000417443</v>
      </c>
      <c r="C106" s="25">
        <v>1</v>
      </c>
      <c r="D106" s="24" t="s">
        <v>1103</v>
      </c>
      <c r="E106" s="24" t="s">
        <v>1120</v>
      </c>
      <c r="F106" s="23">
        <v>8229.17</v>
      </c>
      <c r="G106" s="23">
        <v>-8228.17</v>
      </c>
      <c r="H106" s="27">
        <v>1</v>
      </c>
      <c r="I106" s="16"/>
      <c r="J106" s="16"/>
    </row>
    <row r="107" spans="1:10" s="14" customFormat="1" ht="23.25" customHeight="1">
      <c r="A107" s="25">
        <v>47</v>
      </c>
      <c r="B107" s="26">
        <v>100000417444</v>
      </c>
      <c r="C107" s="25">
        <v>0</v>
      </c>
      <c r="D107" s="24" t="s">
        <v>1103</v>
      </c>
      <c r="E107" s="24" t="s">
        <v>1120</v>
      </c>
      <c r="F107" s="23">
        <v>1770.83</v>
      </c>
      <c r="G107" s="23">
        <v>-178.33</v>
      </c>
      <c r="H107" s="27">
        <v>1592.5</v>
      </c>
      <c r="I107" s="16"/>
      <c r="J107" s="16"/>
    </row>
    <row r="108" spans="1:10" s="14" customFormat="1" ht="23.25" customHeight="1">
      <c r="A108" s="25"/>
      <c r="B108" s="26">
        <v>100000417444</v>
      </c>
      <c r="C108" s="25">
        <v>1</v>
      </c>
      <c r="D108" s="24" t="s">
        <v>1103</v>
      </c>
      <c r="E108" s="24" t="s">
        <v>1120</v>
      </c>
      <c r="F108" s="23">
        <v>8229.17</v>
      </c>
      <c r="G108" s="23">
        <v>-8228.17</v>
      </c>
      <c r="H108" s="27">
        <v>1</v>
      </c>
      <c r="I108" s="16"/>
      <c r="J108" s="16"/>
    </row>
    <row r="109" spans="1:10" s="14" customFormat="1" ht="23.25" customHeight="1">
      <c r="A109" s="25">
        <v>48</v>
      </c>
      <c r="B109" s="26">
        <v>100000417445</v>
      </c>
      <c r="C109" s="25">
        <v>0</v>
      </c>
      <c r="D109" s="24" t="s">
        <v>1103</v>
      </c>
      <c r="E109" s="24" t="s">
        <v>1121</v>
      </c>
      <c r="F109" s="23">
        <v>1062.5</v>
      </c>
      <c r="G109" s="23">
        <v>-107</v>
      </c>
      <c r="H109" s="27">
        <v>955.5</v>
      </c>
      <c r="I109" s="16"/>
      <c r="J109" s="16"/>
    </row>
    <row r="110" spans="1:10" s="14" customFormat="1" ht="23.25" customHeight="1">
      <c r="A110" s="25"/>
      <c r="B110" s="26">
        <v>100000417445</v>
      </c>
      <c r="C110" s="25">
        <v>1</v>
      </c>
      <c r="D110" s="24" t="s">
        <v>1103</v>
      </c>
      <c r="E110" s="24" t="s">
        <v>1121</v>
      </c>
      <c r="F110" s="23">
        <v>4937.5</v>
      </c>
      <c r="G110" s="23">
        <v>-4936.5</v>
      </c>
      <c r="H110" s="27">
        <v>1</v>
      </c>
      <c r="I110" s="16"/>
      <c r="J110" s="16"/>
    </row>
    <row r="111" spans="1:10" s="14" customFormat="1" ht="23.25" customHeight="1">
      <c r="A111" s="25">
        <v>49</v>
      </c>
      <c r="B111" s="26">
        <v>100000417446</v>
      </c>
      <c r="C111" s="25">
        <v>0</v>
      </c>
      <c r="D111" s="24" t="s">
        <v>1103</v>
      </c>
      <c r="E111" s="24" t="s">
        <v>1122</v>
      </c>
      <c r="F111" s="23">
        <v>885.42</v>
      </c>
      <c r="G111" s="23">
        <v>-89.17</v>
      </c>
      <c r="H111" s="27">
        <v>796.25</v>
      </c>
      <c r="I111" s="16"/>
      <c r="J111" s="16"/>
    </row>
    <row r="112" spans="1:10" s="14" customFormat="1" ht="23.25" customHeight="1">
      <c r="A112" s="25"/>
      <c r="B112" s="26">
        <v>100000417446</v>
      </c>
      <c r="C112" s="25">
        <v>1</v>
      </c>
      <c r="D112" s="24" t="s">
        <v>1103</v>
      </c>
      <c r="E112" s="24" t="s">
        <v>1122</v>
      </c>
      <c r="F112" s="23">
        <v>4114.58</v>
      </c>
      <c r="G112" s="23">
        <v>-4113.58</v>
      </c>
      <c r="H112" s="27">
        <v>1</v>
      </c>
      <c r="I112" s="16"/>
      <c r="J112" s="16"/>
    </row>
    <row r="113" spans="1:10" s="14" customFormat="1" ht="23.25" customHeight="1">
      <c r="A113" s="25">
        <v>50</v>
      </c>
      <c r="B113" s="26">
        <v>100000417447</v>
      </c>
      <c r="C113" s="25">
        <v>0</v>
      </c>
      <c r="D113" s="24" t="s">
        <v>1103</v>
      </c>
      <c r="E113" s="24" t="s">
        <v>1122</v>
      </c>
      <c r="F113" s="23">
        <v>885.42</v>
      </c>
      <c r="G113" s="23">
        <v>-89.17</v>
      </c>
      <c r="H113" s="27">
        <v>796.25</v>
      </c>
      <c r="I113" s="16"/>
      <c r="J113" s="16"/>
    </row>
    <row r="114" spans="1:10" s="14" customFormat="1" ht="23.25" customHeight="1">
      <c r="A114" s="25"/>
      <c r="B114" s="26">
        <v>100000417447</v>
      </c>
      <c r="C114" s="25">
        <v>1</v>
      </c>
      <c r="D114" s="24" t="s">
        <v>1103</v>
      </c>
      <c r="E114" s="24" t="s">
        <v>1122</v>
      </c>
      <c r="F114" s="23">
        <v>4114.58</v>
      </c>
      <c r="G114" s="23">
        <v>-4113.58</v>
      </c>
      <c r="H114" s="27">
        <v>1</v>
      </c>
      <c r="I114" s="16"/>
      <c r="J114" s="16"/>
    </row>
    <row r="115" spans="1:10" s="14" customFormat="1" ht="23.25" customHeight="1">
      <c r="A115" s="25">
        <v>51</v>
      </c>
      <c r="B115" s="26">
        <v>100000417448</v>
      </c>
      <c r="C115" s="25">
        <v>0</v>
      </c>
      <c r="D115" s="24" t="s">
        <v>1103</v>
      </c>
      <c r="E115" s="24" t="s">
        <v>1122</v>
      </c>
      <c r="F115" s="23">
        <v>885.42</v>
      </c>
      <c r="G115" s="23">
        <v>-89.17</v>
      </c>
      <c r="H115" s="27">
        <v>796.25</v>
      </c>
      <c r="I115" s="16"/>
      <c r="J115" s="16"/>
    </row>
    <row r="116" spans="1:10" s="14" customFormat="1" ht="23.25" customHeight="1">
      <c r="A116" s="25"/>
      <c r="B116" s="26">
        <v>100000417448</v>
      </c>
      <c r="C116" s="25">
        <v>1</v>
      </c>
      <c r="D116" s="24" t="s">
        <v>1103</v>
      </c>
      <c r="E116" s="24" t="s">
        <v>1122</v>
      </c>
      <c r="F116" s="23">
        <v>4114.58</v>
      </c>
      <c r="G116" s="23">
        <v>-4113.58</v>
      </c>
      <c r="H116" s="27">
        <v>1</v>
      </c>
      <c r="I116" s="16"/>
      <c r="J116" s="16"/>
    </row>
    <row r="117" spans="1:10" s="14" customFormat="1" ht="23.25" customHeight="1">
      <c r="A117" s="25">
        <v>52</v>
      </c>
      <c r="B117" s="26">
        <v>100000417449</v>
      </c>
      <c r="C117" s="25">
        <v>0</v>
      </c>
      <c r="D117" s="24" t="s">
        <v>1103</v>
      </c>
      <c r="E117" s="24" t="s">
        <v>1122</v>
      </c>
      <c r="F117" s="23">
        <v>885.42</v>
      </c>
      <c r="G117" s="23">
        <v>-89.17</v>
      </c>
      <c r="H117" s="27">
        <v>796.25</v>
      </c>
      <c r="I117" s="16"/>
      <c r="J117" s="16"/>
    </row>
    <row r="118" spans="1:10" s="14" customFormat="1" ht="23.25" customHeight="1">
      <c r="A118" s="25"/>
      <c r="B118" s="26">
        <v>100000417449</v>
      </c>
      <c r="C118" s="25">
        <v>1</v>
      </c>
      <c r="D118" s="24" t="s">
        <v>1103</v>
      </c>
      <c r="E118" s="24" t="s">
        <v>1122</v>
      </c>
      <c r="F118" s="23">
        <v>4114.58</v>
      </c>
      <c r="G118" s="23">
        <v>-4113.58</v>
      </c>
      <c r="H118" s="27">
        <v>1</v>
      </c>
      <c r="I118" s="16"/>
      <c r="J118" s="16"/>
    </row>
    <row r="119" spans="1:10" s="14" customFormat="1" ht="23.25" customHeight="1">
      <c r="A119" s="25">
        <v>53</v>
      </c>
      <c r="B119" s="26">
        <v>100000417450</v>
      </c>
      <c r="C119" s="25">
        <v>0</v>
      </c>
      <c r="D119" s="24" t="s">
        <v>1103</v>
      </c>
      <c r="E119" s="24" t="s">
        <v>1122</v>
      </c>
      <c r="F119" s="23">
        <v>885.42</v>
      </c>
      <c r="G119" s="23">
        <v>-89.17</v>
      </c>
      <c r="H119" s="27">
        <v>796.25</v>
      </c>
      <c r="I119" s="16"/>
      <c r="J119" s="16"/>
    </row>
    <row r="120" spans="1:10" s="14" customFormat="1" ht="23.25" customHeight="1">
      <c r="A120" s="25"/>
      <c r="B120" s="26">
        <v>100000417450</v>
      </c>
      <c r="C120" s="25">
        <v>1</v>
      </c>
      <c r="D120" s="24" t="s">
        <v>1103</v>
      </c>
      <c r="E120" s="24" t="s">
        <v>1122</v>
      </c>
      <c r="F120" s="23">
        <v>4114.58</v>
      </c>
      <c r="G120" s="23">
        <v>-4113.58</v>
      </c>
      <c r="H120" s="27">
        <v>1</v>
      </c>
      <c r="I120" s="16"/>
      <c r="J120" s="16"/>
    </row>
    <row r="121" spans="1:10" s="14" customFormat="1" ht="23.25" customHeight="1">
      <c r="A121" s="25">
        <v>54</v>
      </c>
      <c r="B121" s="26">
        <v>100000417451</v>
      </c>
      <c r="C121" s="25">
        <v>0</v>
      </c>
      <c r="D121" s="24" t="s">
        <v>1103</v>
      </c>
      <c r="E121" s="24" t="s">
        <v>1122</v>
      </c>
      <c r="F121" s="23">
        <v>885.42</v>
      </c>
      <c r="G121" s="23">
        <v>-89.17</v>
      </c>
      <c r="H121" s="27">
        <v>796.25</v>
      </c>
      <c r="I121" s="16"/>
      <c r="J121" s="16"/>
    </row>
    <row r="122" spans="1:10" s="14" customFormat="1" ht="23.25" customHeight="1">
      <c r="A122" s="25"/>
      <c r="B122" s="26">
        <v>100000417451</v>
      </c>
      <c r="C122" s="25">
        <v>1</v>
      </c>
      <c r="D122" s="24" t="s">
        <v>1103</v>
      </c>
      <c r="E122" s="24" t="s">
        <v>1122</v>
      </c>
      <c r="F122" s="23">
        <v>4114.58</v>
      </c>
      <c r="G122" s="23">
        <v>-4113.58</v>
      </c>
      <c r="H122" s="27">
        <v>1</v>
      </c>
      <c r="I122" s="16"/>
      <c r="J122" s="16"/>
    </row>
    <row r="123" spans="1:10" s="14" customFormat="1" ht="23.25" customHeight="1">
      <c r="A123" s="25">
        <v>55</v>
      </c>
      <c r="B123" s="26">
        <v>100000417452</v>
      </c>
      <c r="C123" s="25">
        <v>0</v>
      </c>
      <c r="D123" s="24" t="s">
        <v>1103</v>
      </c>
      <c r="E123" s="24" t="s">
        <v>1122</v>
      </c>
      <c r="F123" s="23">
        <v>885.42</v>
      </c>
      <c r="G123" s="23">
        <v>-89.17</v>
      </c>
      <c r="H123" s="27">
        <v>796.25</v>
      </c>
      <c r="I123" s="16"/>
      <c r="J123" s="16"/>
    </row>
    <row r="124" spans="1:10" s="14" customFormat="1" ht="23.25" customHeight="1">
      <c r="A124" s="25"/>
      <c r="B124" s="26">
        <v>100000417452</v>
      </c>
      <c r="C124" s="25">
        <v>1</v>
      </c>
      <c r="D124" s="24" t="s">
        <v>1103</v>
      </c>
      <c r="E124" s="24" t="s">
        <v>1122</v>
      </c>
      <c r="F124" s="23">
        <v>4114.58</v>
      </c>
      <c r="G124" s="23">
        <v>-4113.58</v>
      </c>
      <c r="H124" s="27">
        <v>1</v>
      </c>
      <c r="I124" s="16"/>
      <c r="J124" s="16"/>
    </row>
    <row r="125" spans="1:10" s="14" customFormat="1" ht="23.25" customHeight="1">
      <c r="A125" s="25">
        <v>56</v>
      </c>
      <c r="B125" s="26">
        <v>100000417453</v>
      </c>
      <c r="C125" s="25">
        <v>0</v>
      </c>
      <c r="D125" s="24" t="s">
        <v>1103</v>
      </c>
      <c r="E125" s="24" t="s">
        <v>1122</v>
      </c>
      <c r="F125" s="23">
        <v>885.42</v>
      </c>
      <c r="G125" s="23">
        <v>-89.17</v>
      </c>
      <c r="H125" s="27">
        <v>796.25</v>
      </c>
      <c r="I125" s="16"/>
      <c r="J125" s="16"/>
    </row>
    <row r="126" spans="1:10" s="14" customFormat="1" ht="23.25" customHeight="1">
      <c r="A126" s="25"/>
      <c r="B126" s="26">
        <v>100000417453</v>
      </c>
      <c r="C126" s="25">
        <v>1</v>
      </c>
      <c r="D126" s="24" t="s">
        <v>1103</v>
      </c>
      <c r="E126" s="24" t="s">
        <v>1122</v>
      </c>
      <c r="F126" s="23">
        <v>4114.58</v>
      </c>
      <c r="G126" s="23">
        <v>-4113.58</v>
      </c>
      <c r="H126" s="27">
        <v>1</v>
      </c>
      <c r="I126" s="16"/>
      <c r="J126" s="16"/>
    </row>
    <row r="127" spans="1:10" s="14" customFormat="1" ht="23.25" customHeight="1">
      <c r="A127" s="25">
        <v>57</v>
      </c>
      <c r="B127" s="26">
        <v>100000417454</v>
      </c>
      <c r="C127" s="25">
        <v>0</v>
      </c>
      <c r="D127" s="24" t="s">
        <v>1103</v>
      </c>
      <c r="E127" s="24" t="s">
        <v>1122</v>
      </c>
      <c r="F127" s="23">
        <v>885.42</v>
      </c>
      <c r="G127" s="23">
        <v>-89.17</v>
      </c>
      <c r="H127" s="27">
        <v>796.25</v>
      </c>
      <c r="I127" s="16"/>
      <c r="J127" s="16"/>
    </row>
    <row r="128" spans="1:10" s="14" customFormat="1" ht="23.25" customHeight="1">
      <c r="A128" s="25"/>
      <c r="B128" s="26">
        <v>100000417454</v>
      </c>
      <c r="C128" s="25">
        <v>1</v>
      </c>
      <c r="D128" s="24" t="s">
        <v>1103</v>
      </c>
      <c r="E128" s="24" t="s">
        <v>1122</v>
      </c>
      <c r="F128" s="23">
        <v>4114.58</v>
      </c>
      <c r="G128" s="23">
        <v>-4113.58</v>
      </c>
      <c r="H128" s="27">
        <v>1</v>
      </c>
      <c r="I128" s="16"/>
      <c r="J128" s="16"/>
    </row>
    <row r="129" spans="1:10" s="14" customFormat="1" ht="23.25" customHeight="1">
      <c r="A129" s="25">
        <v>58</v>
      </c>
      <c r="B129" s="26">
        <v>100000417455</v>
      </c>
      <c r="C129" s="25">
        <v>0</v>
      </c>
      <c r="D129" s="24" t="s">
        <v>1103</v>
      </c>
      <c r="E129" s="24" t="s">
        <v>1122</v>
      </c>
      <c r="F129" s="23">
        <v>885.42</v>
      </c>
      <c r="G129" s="23">
        <v>-89.17</v>
      </c>
      <c r="H129" s="27">
        <v>796.25</v>
      </c>
      <c r="I129" s="16"/>
      <c r="J129" s="16"/>
    </row>
    <row r="130" spans="1:10" s="14" customFormat="1" ht="23.25" customHeight="1">
      <c r="A130" s="25"/>
      <c r="B130" s="26">
        <v>100000417455</v>
      </c>
      <c r="C130" s="25">
        <v>1</v>
      </c>
      <c r="D130" s="24" t="s">
        <v>1103</v>
      </c>
      <c r="E130" s="24" t="s">
        <v>1122</v>
      </c>
      <c r="F130" s="23">
        <v>4114.58</v>
      </c>
      <c r="G130" s="23">
        <v>-4113.58</v>
      </c>
      <c r="H130" s="27">
        <v>1</v>
      </c>
      <c r="I130" s="16"/>
      <c r="J130" s="16"/>
    </row>
    <row r="131" spans="1:10" s="14" customFormat="1" ht="23.25" customHeight="1">
      <c r="A131" s="25">
        <v>59</v>
      </c>
      <c r="B131" s="26">
        <v>100000417456</v>
      </c>
      <c r="C131" s="25">
        <v>0</v>
      </c>
      <c r="D131" s="24" t="s">
        <v>1103</v>
      </c>
      <c r="E131" s="24" t="s">
        <v>1122</v>
      </c>
      <c r="F131" s="23">
        <v>885.42</v>
      </c>
      <c r="G131" s="23">
        <v>-89.17</v>
      </c>
      <c r="H131" s="27">
        <v>796.25</v>
      </c>
      <c r="I131" s="16"/>
      <c r="J131" s="16"/>
    </row>
    <row r="132" spans="1:10" s="14" customFormat="1" ht="23.25" customHeight="1">
      <c r="A132" s="25"/>
      <c r="B132" s="26">
        <v>100000417456</v>
      </c>
      <c r="C132" s="25">
        <v>1</v>
      </c>
      <c r="D132" s="24" t="s">
        <v>1103</v>
      </c>
      <c r="E132" s="24" t="s">
        <v>1122</v>
      </c>
      <c r="F132" s="23">
        <v>4114.58</v>
      </c>
      <c r="G132" s="23">
        <v>-4113.58</v>
      </c>
      <c r="H132" s="27">
        <v>1</v>
      </c>
      <c r="I132" s="16"/>
      <c r="J132" s="16"/>
    </row>
    <row r="133" spans="1:10" s="14" customFormat="1" ht="23.25" customHeight="1">
      <c r="A133" s="25">
        <v>60</v>
      </c>
      <c r="B133" s="26">
        <v>100000417457</v>
      </c>
      <c r="C133" s="25">
        <v>0</v>
      </c>
      <c r="D133" s="24" t="s">
        <v>1103</v>
      </c>
      <c r="E133" s="24" t="s">
        <v>1122</v>
      </c>
      <c r="F133" s="23">
        <v>885.42</v>
      </c>
      <c r="G133" s="23">
        <v>-89.17</v>
      </c>
      <c r="H133" s="27">
        <v>796.25</v>
      </c>
      <c r="I133" s="16"/>
      <c r="J133" s="16"/>
    </row>
    <row r="134" spans="1:10" s="14" customFormat="1" ht="23.25" customHeight="1">
      <c r="A134" s="25"/>
      <c r="B134" s="26">
        <v>100000417457</v>
      </c>
      <c r="C134" s="25">
        <v>1</v>
      </c>
      <c r="D134" s="24" t="s">
        <v>1103</v>
      </c>
      <c r="E134" s="24" t="s">
        <v>1122</v>
      </c>
      <c r="F134" s="23">
        <v>4114.58</v>
      </c>
      <c r="G134" s="23">
        <v>-4113.58</v>
      </c>
      <c r="H134" s="27">
        <v>1</v>
      </c>
      <c r="I134" s="16"/>
      <c r="J134" s="16"/>
    </row>
    <row r="135" spans="1:10" s="14" customFormat="1" ht="23.25" customHeight="1">
      <c r="A135" s="25">
        <v>61</v>
      </c>
      <c r="B135" s="26">
        <v>100000417458</v>
      </c>
      <c r="C135" s="25">
        <v>0</v>
      </c>
      <c r="D135" s="24" t="s">
        <v>1103</v>
      </c>
      <c r="E135" s="24" t="s">
        <v>1122</v>
      </c>
      <c r="F135" s="23">
        <v>885.42</v>
      </c>
      <c r="G135" s="23">
        <v>-89.17</v>
      </c>
      <c r="H135" s="27">
        <v>796.25</v>
      </c>
      <c r="I135" s="16"/>
      <c r="J135" s="16"/>
    </row>
    <row r="136" spans="1:10" s="14" customFormat="1" ht="23.25" customHeight="1">
      <c r="A136" s="25"/>
      <c r="B136" s="26">
        <v>100000417458</v>
      </c>
      <c r="C136" s="25">
        <v>1</v>
      </c>
      <c r="D136" s="24" t="s">
        <v>1103</v>
      </c>
      <c r="E136" s="24" t="s">
        <v>1122</v>
      </c>
      <c r="F136" s="23">
        <v>4114.58</v>
      </c>
      <c r="G136" s="23">
        <v>-4113.58</v>
      </c>
      <c r="H136" s="27">
        <v>1</v>
      </c>
      <c r="I136" s="16"/>
      <c r="J136" s="16"/>
    </row>
    <row r="137" spans="1:10" s="14" customFormat="1" ht="23.25" customHeight="1">
      <c r="A137" s="25">
        <v>62</v>
      </c>
      <c r="B137" s="26">
        <v>100000417459</v>
      </c>
      <c r="C137" s="25">
        <v>0</v>
      </c>
      <c r="D137" s="24" t="s">
        <v>1103</v>
      </c>
      <c r="E137" s="24" t="s">
        <v>1122</v>
      </c>
      <c r="F137" s="23">
        <v>885.42</v>
      </c>
      <c r="G137" s="23">
        <v>-89.17</v>
      </c>
      <c r="H137" s="27">
        <v>796.25</v>
      </c>
      <c r="I137" s="16"/>
      <c r="J137" s="16"/>
    </row>
    <row r="138" spans="1:10" s="14" customFormat="1" ht="23.25" customHeight="1">
      <c r="A138" s="25"/>
      <c r="B138" s="26">
        <v>100000417459</v>
      </c>
      <c r="C138" s="25">
        <v>1</v>
      </c>
      <c r="D138" s="24" t="s">
        <v>1103</v>
      </c>
      <c r="E138" s="24" t="s">
        <v>1122</v>
      </c>
      <c r="F138" s="23">
        <v>4114.58</v>
      </c>
      <c r="G138" s="23">
        <v>-4113.58</v>
      </c>
      <c r="H138" s="27">
        <v>1</v>
      </c>
      <c r="I138" s="16"/>
      <c r="J138" s="16"/>
    </row>
    <row r="139" spans="1:10" s="14" customFormat="1" ht="23.25" customHeight="1">
      <c r="A139" s="25">
        <v>63</v>
      </c>
      <c r="B139" s="26">
        <v>100000417460</v>
      </c>
      <c r="C139" s="25">
        <v>0</v>
      </c>
      <c r="D139" s="24" t="s">
        <v>1103</v>
      </c>
      <c r="E139" s="24" t="s">
        <v>1122</v>
      </c>
      <c r="F139" s="23">
        <v>885.42</v>
      </c>
      <c r="G139" s="23">
        <v>-89.17</v>
      </c>
      <c r="H139" s="27">
        <v>796.25</v>
      </c>
      <c r="I139" s="16"/>
      <c r="J139" s="16"/>
    </row>
    <row r="140" spans="1:10" s="14" customFormat="1" ht="23.25" customHeight="1">
      <c r="A140" s="25"/>
      <c r="B140" s="26">
        <v>100000417460</v>
      </c>
      <c r="C140" s="25">
        <v>1</v>
      </c>
      <c r="D140" s="24" t="s">
        <v>1103</v>
      </c>
      <c r="E140" s="24" t="s">
        <v>1122</v>
      </c>
      <c r="F140" s="23">
        <v>4114.58</v>
      </c>
      <c r="G140" s="23">
        <v>-4113.58</v>
      </c>
      <c r="H140" s="27">
        <v>1</v>
      </c>
      <c r="I140" s="16"/>
      <c r="J140" s="16"/>
    </row>
    <row r="141" spans="1:10" s="14" customFormat="1" ht="23.25" customHeight="1">
      <c r="A141" s="25">
        <v>64</v>
      </c>
      <c r="B141" s="26">
        <v>100000417461</v>
      </c>
      <c r="C141" s="25">
        <v>0</v>
      </c>
      <c r="D141" s="24" t="s">
        <v>1103</v>
      </c>
      <c r="E141" s="24" t="s">
        <v>1122</v>
      </c>
      <c r="F141" s="23">
        <v>885.42</v>
      </c>
      <c r="G141" s="23">
        <v>-89.17</v>
      </c>
      <c r="H141" s="27">
        <v>796.25</v>
      </c>
      <c r="I141" s="16"/>
      <c r="J141" s="16"/>
    </row>
    <row r="142" spans="1:10" s="14" customFormat="1" ht="23.25" customHeight="1">
      <c r="A142" s="25"/>
      <c r="B142" s="26">
        <v>100000417461</v>
      </c>
      <c r="C142" s="25">
        <v>1</v>
      </c>
      <c r="D142" s="24" t="s">
        <v>1103</v>
      </c>
      <c r="E142" s="24" t="s">
        <v>1122</v>
      </c>
      <c r="F142" s="23">
        <v>4114.58</v>
      </c>
      <c r="G142" s="23">
        <v>-4113.58</v>
      </c>
      <c r="H142" s="27">
        <v>1</v>
      </c>
      <c r="I142" s="16"/>
      <c r="J142" s="16"/>
    </row>
    <row r="143" spans="1:10" s="14" customFormat="1" ht="23.25" customHeight="1">
      <c r="A143" s="25">
        <v>65</v>
      </c>
      <c r="B143" s="26">
        <v>100000417462</v>
      </c>
      <c r="C143" s="25">
        <v>0</v>
      </c>
      <c r="D143" s="24" t="s">
        <v>1103</v>
      </c>
      <c r="E143" s="24" t="s">
        <v>1122</v>
      </c>
      <c r="F143" s="23">
        <v>885.42</v>
      </c>
      <c r="G143" s="23">
        <v>-89.17</v>
      </c>
      <c r="H143" s="27">
        <v>796.25</v>
      </c>
      <c r="I143" s="16"/>
      <c r="J143" s="16"/>
    </row>
    <row r="144" spans="1:10" s="14" customFormat="1" ht="23.25" customHeight="1">
      <c r="A144" s="25"/>
      <c r="B144" s="26">
        <v>100000417462</v>
      </c>
      <c r="C144" s="25">
        <v>1</v>
      </c>
      <c r="D144" s="24" t="s">
        <v>1103</v>
      </c>
      <c r="E144" s="24" t="s">
        <v>1122</v>
      </c>
      <c r="F144" s="23">
        <v>4114.58</v>
      </c>
      <c r="G144" s="23">
        <v>-4113.58</v>
      </c>
      <c r="H144" s="27">
        <v>1</v>
      </c>
      <c r="I144" s="16"/>
      <c r="J144" s="16"/>
    </row>
    <row r="145" spans="1:10" s="14" customFormat="1" ht="23.25" customHeight="1">
      <c r="A145" s="25">
        <v>66</v>
      </c>
      <c r="B145" s="26">
        <v>100000417463</v>
      </c>
      <c r="C145" s="25">
        <v>0</v>
      </c>
      <c r="D145" s="24" t="s">
        <v>1103</v>
      </c>
      <c r="E145" s="24" t="s">
        <v>1122</v>
      </c>
      <c r="F145" s="23">
        <v>885.42</v>
      </c>
      <c r="G145" s="23">
        <v>-89.17</v>
      </c>
      <c r="H145" s="27">
        <v>796.25</v>
      </c>
      <c r="I145" s="16"/>
      <c r="J145" s="16"/>
    </row>
    <row r="146" spans="1:10" s="14" customFormat="1" ht="23.25" customHeight="1">
      <c r="A146" s="25"/>
      <c r="B146" s="26">
        <v>100000417463</v>
      </c>
      <c r="C146" s="25">
        <v>1</v>
      </c>
      <c r="D146" s="24" t="s">
        <v>1103</v>
      </c>
      <c r="E146" s="24" t="s">
        <v>1122</v>
      </c>
      <c r="F146" s="23">
        <v>4114.58</v>
      </c>
      <c r="G146" s="23">
        <v>-4113.58</v>
      </c>
      <c r="H146" s="27">
        <v>1</v>
      </c>
      <c r="I146" s="16"/>
      <c r="J146" s="16"/>
    </row>
    <row r="147" spans="1:10" s="14" customFormat="1" ht="23.25" customHeight="1">
      <c r="A147" s="25">
        <v>67</v>
      </c>
      <c r="B147" s="26">
        <v>100000417464</v>
      </c>
      <c r="C147" s="25">
        <v>0</v>
      </c>
      <c r="D147" s="24" t="s">
        <v>1103</v>
      </c>
      <c r="E147" s="24" t="s">
        <v>1122</v>
      </c>
      <c r="F147" s="23">
        <v>885.42</v>
      </c>
      <c r="G147" s="23">
        <v>-89.17</v>
      </c>
      <c r="H147" s="27">
        <v>796.25</v>
      </c>
      <c r="I147" s="16"/>
      <c r="J147" s="16"/>
    </row>
    <row r="148" spans="1:10" s="14" customFormat="1" ht="23.25" customHeight="1">
      <c r="A148" s="25"/>
      <c r="B148" s="26">
        <v>100000417464</v>
      </c>
      <c r="C148" s="25">
        <v>1</v>
      </c>
      <c r="D148" s="24" t="s">
        <v>1103</v>
      </c>
      <c r="E148" s="24" t="s">
        <v>1122</v>
      </c>
      <c r="F148" s="23">
        <v>4114.58</v>
      </c>
      <c r="G148" s="23">
        <v>-4113.58</v>
      </c>
      <c r="H148" s="27">
        <v>1</v>
      </c>
      <c r="I148" s="16"/>
      <c r="J148" s="16"/>
    </row>
    <row r="149" spans="1:10" s="14" customFormat="1" ht="23.25" customHeight="1">
      <c r="A149" s="25">
        <v>68</v>
      </c>
      <c r="B149" s="26">
        <v>100000417465</v>
      </c>
      <c r="C149" s="25">
        <v>0</v>
      </c>
      <c r="D149" s="24" t="s">
        <v>1103</v>
      </c>
      <c r="E149" s="24" t="s">
        <v>1122</v>
      </c>
      <c r="F149" s="23">
        <v>885.42</v>
      </c>
      <c r="G149" s="23">
        <v>-89.17</v>
      </c>
      <c r="H149" s="27">
        <v>796.25</v>
      </c>
      <c r="I149" s="16"/>
      <c r="J149" s="16"/>
    </row>
    <row r="150" spans="1:10" s="14" customFormat="1" ht="23.25" customHeight="1">
      <c r="A150" s="25"/>
      <c r="B150" s="26">
        <v>100000417465</v>
      </c>
      <c r="C150" s="25">
        <v>1</v>
      </c>
      <c r="D150" s="24" t="s">
        <v>1103</v>
      </c>
      <c r="E150" s="24" t="s">
        <v>1122</v>
      </c>
      <c r="F150" s="23">
        <v>4114.58</v>
      </c>
      <c r="G150" s="23">
        <v>-4113.58</v>
      </c>
      <c r="H150" s="27">
        <v>1</v>
      </c>
      <c r="I150" s="16"/>
      <c r="J150" s="16"/>
    </row>
    <row r="151" spans="1:10" s="14" customFormat="1" ht="23.25" customHeight="1">
      <c r="A151" s="25">
        <v>69</v>
      </c>
      <c r="B151" s="26">
        <v>100000417466</v>
      </c>
      <c r="C151" s="25">
        <v>0</v>
      </c>
      <c r="D151" s="24" t="s">
        <v>1103</v>
      </c>
      <c r="E151" s="24" t="s">
        <v>1122</v>
      </c>
      <c r="F151" s="23">
        <v>885.42</v>
      </c>
      <c r="G151" s="23">
        <v>-89.17</v>
      </c>
      <c r="H151" s="27">
        <v>796.25</v>
      </c>
      <c r="I151" s="16"/>
      <c r="J151" s="16"/>
    </row>
    <row r="152" spans="1:10" s="14" customFormat="1" ht="23.25" customHeight="1">
      <c r="A152" s="25"/>
      <c r="B152" s="26">
        <v>100000417466</v>
      </c>
      <c r="C152" s="25">
        <v>1</v>
      </c>
      <c r="D152" s="24" t="s">
        <v>1103</v>
      </c>
      <c r="E152" s="24" t="s">
        <v>1122</v>
      </c>
      <c r="F152" s="23">
        <v>4114.58</v>
      </c>
      <c r="G152" s="23">
        <v>-4113.58</v>
      </c>
      <c r="H152" s="27">
        <v>1</v>
      </c>
      <c r="I152" s="16"/>
      <c r="J152" s="16"/>
    </row>
    <row r="153" spans="1:10" s="14" customFormat="1" ht="23.25" customHeight="1">
      <c r="A153" s="25">
        <v>70</v>
      </c>
      <c r="B153" s="26">
        <v>100000417467</v>
      </c>
      <c r="C153" s="25">
        <v>0</v>
      </c>
      <c r="D153" s="24" t="s">
        <v>1103</v>
      </c>
      <c r="E153" s="24" t="s">
        <v>1122</v>
      </c>
      <c r="F153" s="23">
        <v>885.42</v>
      </c>
      <c r="G153" s="23">
        <v>-89.17</v>
      </c>
      <c r="H153" s="27">
        <v>796.25</v>
      </c>
      <c r="I153" s="16"/>
      <c r="J153" s="16"/>
    </row>
    <row r="154" spans="1:10" s="14" customFormat="1" ht="23.25" customHeight="1">
      <c r="A154" s="25"/>
      <c r="B154" s="26">
        <v>100000417467</v>
      </c>
      <c r="C154" s="25">
        <v>1</v>
      </c>
      <c r="D154" s="24" t="s">
        <v>1103</v>
      </c>
      <c r="E154" s="24" t="s">
        <v>1122</v>
      </c>
      <c r="F154" s="23">
        <v>4114.58</v>
      </c>
      <c r="G154" s="23">
        <v>-4113.58</v>
      </c>
      <c r="H154" s="27">
        <v>1</v>
      </c>
      <c r="I154" s="16"/>
      <c r="J154" s="16"/>
    </row>
    <row r="155" spans="1:10" s="14" customFormat="1" ht="23.25" customHeight="1">
      <c r="A155" s="25">
        <v>71</v>
      </c>
      <c r="B155" s="26">
        <v>100000417468</v>
      </c>
      <c r="C155" s="25">
        <v>0</v>
      </c>
      <c r="D155" s="24" t="s">
        <v>1103</v>
      </c>
      <c r="E155" s="24" t="s">
        <v>1122</v>
      </c>
      <c r="F155" s="23">
        <v>885.42</v>
      </c>
      <c r="G155" s="23">
        <v>-89.17</v>
      </c>
      <c r="H155" s="27">
        <v>796.25</v>
      </c>
      <c r="I155" s="16"/>
      <c r="J155" s="16"/>
    </row>
    <row r="156" spans="1:10" s="14" customFormat="1" ht="23.25" customHeight="1">
      <c r="A156" s="25"/>
      <c r="B156" s="26">
        <v>100000417468</v>
      </c>
      <c r="C156" s="25">
        <v>1</v>
      </c>
      <c r="D156" s="24" t="s">
        <v>1103</v>
      </c>
      <c r="E156" s="24" t="s">
        <v>1122</v>
      </c>
      <c r="F156" s="23">
        <v>4114.58</v>
      </c>
      <c r="G156" s="23">
        <v>-4113.58</v>
      </c>
      <c r="H156" s="27">
        <v>1</v>
      </c>
      <c r="I156" s="16"/>
      <c r="J156" s="16"/>
    </row>
    <row r="157" spans="1:10" s="14" customFormat="1" ht="23.25" customHeight="1">
      <c r="A157" s="25">
        <v>72</v>
      </c>
      <c r="B157" s="26">
        <v>100000417469</v>
      </c>
      <c r="C157" s="25">
        <v>0</v>
      </c>
      <c r="D157" s="24" t="s">
        <v>1103</v>
      </c>
      <c r="E157" s="24" t="s">
        <v>1122</v>
      </c>
      <c r="F157" s="23">
        <v>885.42</v>
      </c>
      <c r="G157" s="23">
        <v>-89.17</v>
      </c>
      <c r="H157" s="27">
        <v>796.25</v>
      </c>
      <c r="I157" s="16"/>
      <c r="J157" s="16"/>
    </row>
    <row r="158" spans="1:10" s="14" customFormat="1" ht="23.25" customHeight="1">
      <c r="A158" s="25"/>
      <c r="B158" s="26">
        <v>100000417469</v>
      </c>
      <c r="C158" s="25">
        <v>1</v>
      </c>
      <c r="D158" s="24" t="s">
        <v>1103</v>
      </c>
      <c r="E158" s="24" t="s">
        <v>1122</v>
      </c>
      <c r="F158" s="23">
        <v>4114.58</v>
      </c>
      <c r="G158" s="23">
        <v>-4113.58</v>
      </c>
      <c r="H158" s="27">
        <v>1</v>
      </c>
      <c r="I158" s="16"/>
      <c r="J158" s="16"/>
    </row>
    <row r="159" spans="1:10" s="14" customFormat="1" ht="23.25" customHeight="1">
      <c r="A159" s="25">
        <v>73</v>
      </c>
      <c r="B159" s="26">
        <v>100000417470</v>
      </c>
      <c r="C159" s="25">
        <v>0</v>
      </c>
      <c r="D159" s="24" t="s">
        <v>1103</v>
      </c>
      <c r="E159" s="24" t="s">
        <v>1123</v>
      </c>
      <c r="F159" s="23">
        <v>4958.33</v>
      </c>
      <c r="G159" s="23">
        <v>-499.34</v>
      </c>
      <c r="H159" s="27">
        <v>4458.99</v>
      </c>
      <c r="I159" s="16"/>
      <c r="J159" s="16"/>
    </row>
    <row r="160" spans="1:10" s="14" customFormat="1" ht="23.25" customHeight="1">
      <c r="A160" s="25"/>
      <c r="B160" s="26">
        <v>100000417470</v>
      </c>
      <c r="C160" s="25">
        <v>1</v>
      </c>
      <c r="D160" s="24" t="s">
        <v>1103</v>
      </c>
      <c r="E160" s="24" t="s">
        <v>1123</v>
      </c>
      <c r="F160" s="23">
        <v>23041.67</v>
      </c>
      <c r="G160" s="23">
        <v>-23040.67</v>
      </c>
      <c r="H160" s="27">
        <v>1</v>
      </c>
      <c r="I160" s="16"/>
      <c r="J160" s="16"/>
    </row>
    <row r="161" spans="1:10" s="14" customFormat="1" ht="23.25" customHeight="1">
      <c r="A161" s="25">
        <v>74</v>
      </c>
      <c r="B161" s="26">
        <v>100000417471</v>
      </c>
      <c r="C161" s="25">
        <v>0</v>
      </c>
      <c r="D161" s="24" t="s">
        <v>1103</v>
      </c>
      <c r="E161" s="24" t="s">
        <v>1123</v>
      </c>
      <c r="F161" s="23">
        <v>4958.33</v>
      </c>
      <c r="G161" s="23">
        <v>-499.34</v>
      </c>
      <c r="H161" s="27">
        <v>4458.99</v>
      </c>
      <c r="I161" s="16"/>
      <c r="J161" s="16"/>
    </row>
    <row r="162" spans="1:10" s="14" customFormat="1" ht="23.25" customHeight="1">
      <c r="A162" s="25"/>
      <c r="B162" s="26">
        <v>100000417471</v>
      </c>
      <c r="C162" s="25">
        <v>1</v>
      </c>
      <c r="D162" s="24" t="s">
        <v>1103</v>
      </c>
      <c r="E162" s="24" t="s">
        <v>1123</v>
      </c>
      <c r="F162" s="23">
        <v>23041.67</v>
      </c>
      <c r="G162" s="23">
        <v>-23040.67</v>
      </c>
      <c r="H162" s="27">
        <v>1</v>
      </c>
      <c r="I162" s="16"/>
      <c r="J162" s="16"/>
    </row>
    <row r="163" spans="1:10" s="14" customFormat="1" ht="23.25" customHeight="1">
      <c r="A163" s="25">
        <v>75</v>
      </c>
      <c r="B163" s="26">
        <v>100000417472</v>
      </c>
      <c r="C163" s="25">
        <v>0</v>
      </c>
      <c r="D163" s="24" t="s">
        <v>1103</v>
      </c>
      <c r="E163" s="24" t="s">
        <v>1123</v>
      </c>
      <c r="F163" s="23">
        <v>4958.33</v>
      </c>
      <c r="G163" s="23">
        <v>-499.34</v>
      </c>
      <c r="H163" s="27">
        <v>4458.99</v>
      </c>
      <c r="I163" s="16"/>
      <c r="J163" s="16"/>
    </row>
    <row r="164" spans="1:10" s="14" customFormat="1" ht="23.25" customHeight="1">
      <c r="A164" s="25"/>
      <c r="B164" s="26">
        <v>100000417472</v>
      </c>
      <c r="C164" s="25">
        <v>1</v>
      </c>
      <c r="D164" s="24" t="s">
        <v>1103</v>
      </c>
      <c r="E164" s="24" t="s">
        <v>1123</v>
      </c>
      <c r="F164" s="23">
        <v>23041.67</v>
      </c>
      <c r="G164" s="23">
        <v>-23040.67</v>
      </c>
      <c r="H164" s="27">
        <v>1</v>
      </c>
      <c r="I164" s="16"/>
      <c r="J164" s="16"/>
    </row>
    <row r="165" spans="1:10" s="14" customFormat="1" ht="23.25" customHeight="1">
      <c r="A165" s="25">
        <v>76</v>
      </c>
      <c r="B165" s="26">
        <v>100000417473</v>
      </c>
      <c r="C165" s="25">
        <v>0</v>
      </c>
      <c r="D165" s="24" t="s">
        <v>1103</v>
      </c>
      <c r="E165" s="24" t="s">
        <v>1123</v>
      </c>
      <c r="F165" s="23">
        <v>4958.33</v>
      </c>
      <c r="G165" s="23">
        <v>-499.34</v>
      </c>
      <c r="H165" s="27">
        <v>4458.99</v>
      </c>
      <c r="I165" s="16"/>
      <c r="J165" s="16"/>
    </row>
    <row r="166" spans="1:10" s="14" customFormat="1" ht="23.25" customHeight="1">
      <c r="A166" s="25"/>
      <c r="B166" s="26">
        <v>100000417473</v>
      </c>
      <c r="C166" s="25">
        <v>1</v>
      </c>
      <c r="D166" s="24" t="s">
        <v>1103</v>
      </c>
      <c r="E166" s="24" t="s">
        <v>1123</v>
      </c>
      <c r="F166" s="23">
        <v>23041.67</v>
      </c>
      <c r="G166" s="23">
        <v>-23040.67</v>
      </c>
      <c r="H166" s="27">
        <v>1</v>
      </c>
      <c r="I166" s="16"/>
      <c r="J166" s="16"/>
    </row>
    <row r="167" spans="1:10" s="14" customFormat="1" ht="23.25" customHeight="1">
      <c r="A167" s="25">
        <v>77</v>
      </c>
      <c r="B167" s="26">
        <v>100000417474</v>
      </c>
      <c r="C167" s="25">
        <v>0</v>
      </c>
      <c r="D167" s="24" t="s">
        <v>1103</v>
      </c>
      <c r="E167" s="24" t="s">
        <v>1123</v>
      </c>
      <c r="F167" s="23">
        <v>4958.33</v>
      </c>
      <c r="G167" s="23">
        <v>-499.34</v>
      </c>
      <c r="H167" s="27">
        <v>4458.99</v>
      </c>
      <c r="I167" s="16"/>
      <c r="J167" s="16"/>
    </row>
    <row r="168" spans="1:10" s="14" customFormat="1" ht="23.25" customHeight="1">
      <c r="A168" s="25"/>
      <c r="B168" s="26">
        <v>100000417474</v>
      </c>
      <c r="C168" s="25">
        <v>1</v>
      </c>
      <c r="D168" s="24" t="s">
        <v>1103</v>
      </c>
      <c r="E168" s="24" t="s">
        <v>1123</v>
      </c>
      <c r="F168" s="23">
        <v>23041.67</v>
      </c>
      <c r="G168" s="23">
        <v>-23040.67</v>
      </c>
      <c r="H168" s="27">
        <v>1</v>
      </c>
      <c r="I168" s="16"/>
      <c r="J168" s="16"/>
    </row>
    <row r="169" spans="1:10" s="14" customFormat="1" ht="23.25" customHeight="1">
      <c r="A169" s="25">
        <v>78</v>
      </c>
      <c r="B169" s="26">
        <v>100000417475</v>
      </c>
      <c r="C169" s="25">
        <v>0</v>
      </c>
      <c r="D169" s="24" t="s">
        <v>1103</v>
      </c>
      <c r="E169" s="24" t="s">
        <v>1123</v>
      </c>
      <c r="F169" s="23">
        <v>4958.33</v>
      </c>
      <c r="G169" s="23">
        <v>-499.34</v>
      </c>
      <c r="H169" s="27">
        <v>4458.99</v>
      </c>
      <c r="I169" s="16"/>
      <c r="J169" s="16"/>
    </row>
    <row r="170" spans="1:10" s="14" customFormat="1" ht="23.25" customHeight="1">
      <c r="A170" s="25"/>
      <c r="B170" s="26">
        <v>100000417475</v>
      </c>
      <c r="C170" s="25">
        <v>1</v>
      </c>
      <c r="D170" s="24" t="s">
        <v>1103</v>
      </c>
      <c r="E170" s="24" t="s">
        <v>1123</v>
      </c>
      <c r="F170" s="23">
        <v>23041.67</v>
      </c>
      <c r="G170" s="23">
        <v>-23040.67</v>
      </c>
      <c r="H170" s="27">
        <v>1</v>
      </c>
      <c r="I170" s="16"/>
      <c r="J170" s="16"/>
    </row>
    <row r="171" spans="1:10" s="14" customFormat="1" ht="23.25" customHeight="1">
      <c r="A171" s="25">
        <v>79</v>
      </c>
      <c r="B171" s="26">
        <v>100000417476</v>
      </c>
      <c r="C171" s="25">
        <v>0</v>
      </c>
      <c r="D171" s="24" t="s">
        <v>1103</v>
      </c>
      <c r="E171" s="24" t="s">
        <v>1124</v>
      </c>
      <c r="F171" s="23">
        <v>2921.87</v>
      </c>
      <c r="G171" s="23">
        <v>-294.25</v>
      </c>
      <c r="H171" s="27">
        <v>2627.62</v>
      </c>
      <c r="I171" s="16"/>
      <c r="J171" s="16"/>
    </row>
    <row r="172" spans="1:10" s="14" customFormat="1" ht="23.25" customHeight="1">
      <c r="A172" s="25"/>
      <c r="B172" s="26">
        <v>100000417476</v>
      </c>
      <c r="C172" s="25">
        <v>1</v>
      </c>
      <c r="D172" s="24" t="s">
        <v>1103</v>
      </c>
      <c r="E172" s="24" t="s">
        <v>1124</v>
      </c>
      <c r="F172" s="23">
        <v>13578.13</v>
      </c>
      <c r="G172" s="23">
        <v>-13577.13</v>
      </c>
      <c r="H172" s="27">
        <v>1</v>
      </c>
      <c r="I172" s="16"/>
      <c r="J172" s="16"/>
    </row>
    <row r="173" spans="1:10" s="14" customFormat="1" ht="23.25" customHeight="1">
      <c r="A173" s="25">
        <v>80</v>
      </c>
      <c r="B173" s="26">
        <v>100000417477</v>
      </c>
      <c r="C173" s="25">
        <v>0</v>
      </c>
      <c r="D173" s="24" t="s">
        <v>1103</v>
      </c>
      <c r="E173" s="24" t="s">
        <v>1125</v>
      </c>
      <c r="F173" s="23">
        <v>36208.33</v>
      </c>
      <c r="G173" s="23">
        <v>-3646.45</v>
      </c>
      <c r="H173" s="27">
        <v>32561.88</v>
      </c>
      <c r="I173" s="16"/>
      <c r="J173" s="16"/>
    </row>
    <row r="174" spans="1:10" s="14" customFormat="1" ht="23.25" customHeight="1">
      <c r="A174" s="25"/>
      <c r="B174" s="26">
        <v>100000417477</v>
      </c>
      <c r="C174" s="25">
        <v>1</v>
      </c>
      <c r="D174" s="24" t="s">
        <v>1103</v>
      </c>
      <c r="E174" s="24" t="s">
        <v>1125</v>
      </c>
      <c r="F174" s="23">
        <v>7791.67</v>
      </c>
      <c r="G174" s="23">
        <v>-7790.67</v>
      </c>
      <c r="H174" s="27">
        <v>1</v>
      </c>
      <c r="I174" s="16"/>
      <c r="J174" s="16"/>
    </row>
    <row r="175" spans="1:10" s="14" customFormat="1" ht="23.25" customHeight="1">
      <c r="A175" s="25">
        <v>81</v>
      </c>
      <c r="B175" s="26">
        <v>100000420584</v>
      </c>
      <c r="C175" s="25">
        <v>0</v>
      </c>
      <c r="D175" s="24" t="s">
        <v>1126</v>
      </c>
      <c r="E175" s="24" t="s">
        <v>1127</v>
      </c>
      <c r="F175" s="23">
        <v>199662</v>
      </c>
      <c r="G175" s="23">
        <v>-15179.78</v>
      </c>
      <c r="H175" s="27">
        <v>184482.22</v>
      </c>
      <c r="I175" s="16"/>
      <c r="J175" s="16"/>
    </row>
    <row r="176" spans="1:10" s="14" customFormat="1" ht="23.25" customHeight="1">
      <c r="A176" s="25">
        <v>82</v>
      </c>
      <c r="B176" s="26">
        <v>100000437215</v>
      </c>
      <c r="C176" s="25">
        <v>0</v>
      </c>
      <c r="D176" s="24" t="s">
        <v>1128</v>
      </c>
      <c r="E176" s="24" t="s">
        <v>1129</v>
      </c>
      <c r="F176" s="23">
        <v>82925</v>
      </c>
      <c r="G176" s="23">
        <v>-5793.39</v>
      </c>
      <c r="H176" s="27">
        <v>77131.61</v>
      </c>
      <c r="I176" s="16"/>
      <c r="J176" s="16"/>
    </row>
    <row r="177" spans="1:10" s="14" customFormat="1" ht="23.25" customHeight="1">
      <c r="A177" s="25">
        <v>83</v>
      </c>
      <c r="B177" s="26">
        <v>100000437216</v>
      </c>
      <c r="C177" s="25">
        <v>0</v>
      </c>
      <c r="D177" s="24" t="s">
        <v>1128</v>
      </c>
      <c r="E177" s="24" t="s">
        <v>1129</v>
      </c>
      <c r="F177" s="23">
        <v>82925</v>
      </c>
      <c r="G177" s="23">
        <v>-5793.39</v>
      </c>
      <c r="H177" s="27">
        <v>77131.61</v>
      </c>
      <c r="I177" s="16"/>
      <c r="J177" s="16"/>
    </row>
    <row r="178" spans="1:10" s="14" customFormat="1" ht="23.25" customHeight="1">
      <c r="A178" s="25">
        <v>84</v>
      </c>
      <c r="B178" s="26">
        <v>100000437217</v>
      </c>
      <c r="C178" s="25">
        <v>0</v>
      </c>
      <c r="D178" s="24" t="s">
        <v>1128</v>
      </c>
      <c r="E178" s="24" t="s">
        <v>1129</v>
      </c>
      <c r="F178" s="23">
        <v>82925</v>
      </c>
      <c r="G178" s="23">
        <v>-5793.39</v>
      </c>
      <c r="H178" s="27">
        <v>77131.61</v>
      </c>
      <c r="I178" s="16"/>
      <c r="J178" s="16"/>
    </row>
    <row r="179" spans="1:10" s="14" customFormat="1" ht="23.25" customHeight="1">
      <c r="A179" s="25">
        <v>85</v>
      </c>
      <c r="B179" s="26">
        <v>100000437218</v>
      </c>
      <c r="C179" s="25">
        <v>0</v>
      </c>
      <c r="D179" s="24" t="s">
        <v>1128</v>
      </c>
      <c r="E179" s="24" t="s">
        <v>1129</v>
      </c>
      <c r="F179" s="23">
        <v>82925</v>
      </c>
      <c r="G179" s="23">
        <v>-5793.39</v>
      </c>
      <c r="H179" s="27">
        <v>77131.61</v>
      </c>
      <c r="I179" s="16"/>
      <c r="J179" s="16"/>
    </row>
    <row r="180" spans="1:10" s="14" customFormat="1" ht="23.25" customHeight="1">
      <c r="A180" s="25">
        <v>86</v>
      </c>
      <c r="B180" s="26">
        <v>100000437219</v>
      </c>
      <c r="C180" s="25">
        <v>0</v>
      </c>
      <c r="D180" s="24" t="s">
        <v>1128</v>
      </c>
      <c r="E180" s="24" t="s">
        <v>1129</v>
      </c>
      <c r="F180" s="23">
        <v>82925</v>
      </c>
      <c r="G180" s="23">
        <v>-5793.39</v>
      </c>
      <c r="H180" s="27">
        <v>77131.61</v>
      </c>
      <c r="I180" s="16"/>
      <c r="J180" s="16"/>
    </row>
    <row r="181" spans="1:10" s="14" customFormat="1" ht="23.25" customHeight="1">
      <c r="A181" s="25">
        <v>87</v>
      </c>
      <c r="B181" s="26">
        <v>100000437220</v>
      </c>
      <c r="C181" s="25">
        <v>0</v>
      </c>
      <c r="D181" s="24" t="s">
        <v>1128</v>
      </c>
      <c r="E181" s="24" t="s">
        <v>1129</v>
      </c>
      <c r="F181" s="23">
        <v>82925</v>
      </c>
      <c r="G181" s="23">
        <v>-5793.39</v>
      </c>
      <c r="H181" s="27">
        <v>77131.61</v>
      </c>
      <c r="I181" s="16"/>
      <c r="J181" s="16"/>
    </row>
    <row r="182" spans="1:10" s="14" customFormat="1" ht="23.25" customHeight="1">
      <c r="A182" s="25">
        <v>88</v>
      </c>
      <c r="B182" s="26">
        <v>100000447525</v>
      </c>
      <c r="C182" s="25">
        <v>0</v>
      </c>
      <c r="D182" s="24" t="s">
        <v>1130</v>
      </c>
      <c r="E182" s="24" t="s">
        <v>1131</v>
      </c>
      <c r="F182" s="23">
        <v>61525</v>
      </c>
      <c r="G182" s="23">
        <v>-2907.69</v>
      </c>
      <c r="H182" s="27">
        <v>58617.31</v>
      </c>
      <c r="I182" s="16"/>
      <c r="J182" s="16"/>
    </row>
    <row r="183" spans="1:10" s="14" customFormat="1" ht="23.25" customHeight="1">
      <c r="A183" s="25">
        <v>89</v>
      </c>
      <c r="B183" s="26">
        <v>100000447526</v>
      </c>
      <c r="C183" s="25">
        <v>0</v>
      </c>
      <c r="D183" s="24" t="s">
        <v>1130</v>
      </c>
      <c r="E183" s="24" t="s">
        <v>1131</v>
      </c>
      <c r="F183" s="23">
        <v>61525</v>
      </c>
      <c r="G183" s="23">
        <v>-2907.69</v>
      </c>
      <c r="H183" s="27">
        <v>58617.31</v>
      </c>
      <c r="I183" s="16"/>
      <c r="J183" s="16"/>
    </row>
    <row r="184" spans="1:10" s="14" customFormat="1" ht="23.25" customHeight="1">
      <c r="A184" s="25">
        <v>90</v>
      </c>
      <c r="B184" s="26">
        <v>100000447527</v>
      </c>
      <c r="C184" s="25">
        <v>0</v>
      </c>
      <c r="D184" s="24" t="s">
        <v>1130</v>
      </c>
      <c r="E184" s="24" t="s">
        <v>1131</v>
      </c>
      <c r="F184" s="23">
        <v>61525</v>
      </c>
      <c r="G184" s="23">
        <v>-2907.69</v>
      </c>
      <c r="H184" s="27">
        <v>58617.31</v>
      </c>
      <c r="I184" s="16"/>
      <c r="J184" s="16"/>
    </row>
    <row r="185" spans="1:10" s="14" customFormat="1" ht="23.25" customHeight="1">
      <c r="A185" s="25">
        <v>91</v>
      </c>
      <c r="B185" s="26">
        <v>100000473481</v>
      </c>
      <c r="C185" s="25">
        <v>0</v>
      </c>
      <c r="D185" s="24" t="s">
        <v>1132</v>
      </c>
      <c r="E185" s="24" t="s">
        <v>1133</v>
      </c>
      <c r="F185" s="23">
        <v>55800</v>
      </c>
      <c r="G185" s="23">
        <v>-496.85</v>
      </c>
      <c r="H185" s="27">
        <v>55303.15</v>
      </c>
      <c r="I185" s="16"/>
      <c r="J185" s="16"/>
    </row>
    <row r="186" spans="1:10" s="14" customFormat="1" ht="23.25" customHeight="1">
      <c r="A186" s="25">
        <v>92</v>
      </c>
      <c r="B186" s="26">
        <v>100000473482</v>
      </c>
      <c r="C186" s="25">
        <v>0</v>
      </c>
      <c r="D186" s="24" t="s">
        <v>1132</v>
      </c>
      <c r="E186" s="24" t="s">
        <v>1133</v>
      </c>
      <c r="F186" s="23">
        <v>55800</v>
      </c>
      <c r="G186" s="23">
        <v>-496.85</v>
      </c>
      <c r="H186" s="27">
        <v>55303.15</v>
      </c>
      <c r="I186" s="16"/>
      <c r="J186" s="16"/>
    </row>
    <row r="187" spans="1:10" s="14" customFormat="1" ht="23.25" customHeight="1">
      <c r="A187" s="25">
        <v>93</v>
      </c>
      <c r="B187" s="26">
        <v>100000473483</v>
      </c>
      <c r="C187" s="25">
        <v>0</v>
      </c>
      <c r="D187" s="24" t="s">
        <v>1132</v>
      </c>
      <c r="E187" s="24" t="s">
        <v>1133</v>
      </c>
      <c r="F187" s="23">
        <v>55800</v>
      </c>
      <c r="G187" s="23">
        <v>-496.85</v>
      </c>
      <c r="H187" s="27">
        <v>55303.15</v>
      </c>
      <c r="I187" s="16"/>
      <c r="J187" s="16"/>
    </row>
    <row r="188" spans="1:10" s="14" customFormat="1" ht="23.25" customHeight="1">
      <c r="A188" s="25">
        <v>94</v>
      </c>
      <c r="B188" s="26">
        <v>100000473872</v>
      </c>
      <c r="C188" s="25">
        <v>0</v>
      </c>
      <c r="D188" s="24" t="s">
        <v>1134</v>
      </c>
      <c r="E188" s="24" t="s">
        <v>1135</v>
      </c>
      <c r="F188" s="23">
        <v>14000</v>
      </c>
      <c r="G188" s="23">
        <v>-100.68</v>
      </c>
      <c r="H188" s="27">
        <v>13899.32</v>
      </c>
      <c r="I188" s="16"/>
      <c r="J188" s="16"/>
    </row>
    <row r="189" spans="1:10" s="14" customFormat="1" ht="23.25" customHeight="1">
      <c r="A189" s="25">
        <v>95</v>
      </c>
      <c r="B189" s="26">
        <v>100000473873</v>
      </c>
      <c r="C189" s="25">
        <v>0</v>
      </c>
      <c r="D189" s="24" t="s">
        <v>1134</v>
      </c>
      <c r="E189" s="24" t="s">
        <v>1135</v>
      </c>
      <c r="F189" s="23">
        <v>14000</v>
      </c>
      <c r="G189" s="23">
        <v>-100.68</v>
      </c>
      <c r="H189" s="27">
        <v>13899.32</v>
      </c>
      <c r="I189" s="16"/>
      <c r="J189" s="16"/>
    </row>
    <row r="190" spans="1:10" s="14" customFormat="1" ht="23.25" customHeight="1">
      <c r="A190" s="25">
        <v>96</v>
      </c>
      <c r="B190" s="26">
        <v>100000473874</v>
      </c>
      <c r="C190" s="25">
        <v>0</v>
      </c>
      <c r="D190" s="24" t="s">
        <v>1134</v>
      </c>
      <c r="E190" s="24" t="s">
        <v>1135</v>
      </c>
      <c r="F190" s="23">
        <v>14000</v>
      </c>
      <c r="G190" s="23">
        <v>-100.68</v>
      </c>
      <c r="H190" s="27">
        <v>13899.32</v>
      </c>
      <c r="I190" s="16"/>
      <c r="J190" s="16"/>
    </row>
    <row r="191" spans="1:10" s="14" customFormat="1" ht="23.25" customHeight="1">
      <c r="A191" s="25">
        <v>97</v>
      </c>
      <c r="B191" s="26">
        <v>100000473877</v>
      </c>
      <c r="C191" s="25">
        <v>0</v>
      </c>
      <c r="D191" s="24" t="s">
        <v>1136</v>
      </c>
      <c r="E191" s="24" t="s">
        <v>1137</v>
      </c>
      <c r="F191" s="23">
        <v>39556</v>
      </c>
      <c r="G191" s="23">
        <v>-582.5</v>
      </c>
      <c r="H191" s="27">
        <v>38973.5</v>
      </c>
      <c r="I191" s="16"/>
      <c r="J191" s="16"/>
    </row>
    <row r="192" spans="1:10" s="14" customFormat="1" ht="23.25" customHeight="1">
      <c r="A192" s="25">
        <v>98</v>
      </c>
      <c r="B192" s="26">
        <v>100000473878</v>
      </c>
      <c r="C192" s="25">
        <v>0</v>
      </c>
      <c r="D192" s="24" t="s">
        <v>1136</v>
      </c>
      <c r="E192" s="24" t="s">
        <v>1137</v>
      </c>
      <c r="F192" s="23">
        <v>39556</v>
      </c>
      <c r="G192" s="23">
        <v>-582.5</v>
      </c>
      <c r="H192" s="27">
        <v>38973.5</v>
      </c>
      <c r="I192" s="16"/>
      <c r="J192" s="16"/>
    </row>
    <row r="193" spans="1:17" s="14" customFormat="1" ht="23.25" customHeight="1">
      <c r="A193" s="25">
        <v>99</v>
      </c>
      <c r="B193" s="26">
        <v>100000473879</v>
      </c>
      <c r="C193" s="25">
        <v>0</v>
      </c>
      <c r="D193" s="24" t="s">
        <v>1136</v>
      </c>
      <c r="E193" s="24" t="s">
        <v>1137</v>
      </c>
      <c r="F193" s="23">
        <v>39556</v>
      </c>
      <c r="G193" s="23">
        <v>-582.5</v>
      </c>
      <c r="H193" s="27">
        <v>38973.5</v>
      </c>
      <c r="I193" s="16"/>
      <c r="J193" s="16"/>
    </row>
    <row r="194" spans="1:17" s="14" customFormat="1" ht="23.25" customHeight="1">
      <c r="A194" s="255" t="s">
        <v>12</v>
      </c>
      <c r="B194" s="256"/>
      <c r="C194" s="256"/>
      <c r="D194" s="256"/>
      <c r="E194" s="257"/>
      <c r="F194" s="218">
        <f>SUM(F41:F193)</f>
        <v>8598907.5</v>
      </c>
      <c r="G194" s="218">
        <f>SUM(G41:G193)</f>
        <v>-2800715.0299999989</v>
      </c>
      <c r="H194" s="218">
        <f>SUM(H41:H193)</f>
        <v>5798192.4700000035</v>
      </c>
      <c r="I194" s="16"/>
      <c r="J194" s="16"/>
    </row>
    <row r="195" spans="1:17" s="14" customFormat="1" ht="23.25" customHeight="1">
      <c r="A195" s="18"/>
      <c r="B195" s="19"/>
      <c r="C195" s="18"/>
      <c r="F195" s="15"/>
      <c r="G195" s="15"/>
      <c r="H195" s="17"/>
      <c r="I195" s="16"/>
      <c r="J195" s="16"/>
    </row>
    <row r="196" spans="1:17" ht="23.25" customHeight="1">
      <c r="A196" s="33" t="s">
        <v>15</v>
      </c>
      <c r="B196" s="28"/>
      <c r="C196" s="28"/>
      <c r="D196" s="28"/>
      <c r="E196" s="28"/>
      <c r="F196" s="28"/>
      <c r="G196" s="28"/>
      <c r="H196" s="28"/>
    </row>
    <row r="197" spans="1:17" s="14" customFormat="1" ht="23.25" customHeight="1">
      <c r="A197" s="32" t="s">
        <v>1</v>
      </c>
      <c r="B197" s="31" t="s">
        <v>2</v>
      </c>
      <c r="C197" s="31" t="s">
        <v>3</v>
      </c>
      <c r="D197" s="31" t="s">
        <v>390</v>
      </c>
      <c r="E197" s="31" t="s">
        <v>5</v>
      </c>
      <c r="F197" s="31" t="s">
        <v>6</v>
      </c>
      <c r="G197" s="31" t="s">
        <v>617</v>
      </c>
      <c r="H197" s="30" t="s">
        <v>8</v>
      </c>
      <c r="I197" s="29"/>
      <c r="J197" s="29"/>
      <c r="K197" s="28"/>
      <c r="L197" s="28"/>
      <c r="M197" s="28"/>
      <c r="N197" s="28"/>
      <c r="O197" s="28"/>
      <c r="P197" s="28"/>
      <c r="Q197" s="28"/>
    </row>
    <row r="198" spans="1:17" s="14" customFormat="1" ht="23.25" customHeight="1">
      <c r="A198" s="25">
        <v>1</v>
      </c>
      <c r="B198" s="26">
        <v>100000001630</v>
      </c>
      <c r="C198" s="25">
        <v>0</v>
      </c>
      <c r="D198" s="24" t="s">
        <v>1053</v>
      </c>
      <c r="E198" s="24" t="s">
        <v>1052</v>
      </c>
      <c r="F198" s="23">
        <v>7169</v>
      </c>
      <c r="G198" s="23">
        <v>-7168</v>
      </c>
      <c r="H198" s="27">
        <v>1</v>
      </c>
      <c r="I198" s="16"/>
      <c r="J198" s="16"/>
    </row>
    <row r="199" spans="1:17" s="14" customFormat="1" ht="23.25" customHeight="1">
      <c r="A199" s="25">
        <v>2</v>
      </c>
      <c r="B199" s="26">
        <v>100000001631</v>
      </c>
      <c r="C199" s="25">
        <v>0</v>
      </c>
      <c r="D199" s="24" t="s">
        <v>1053</v>
      </c>
      <c r="E199" s="24" t="s">
        <v>1052</v>
      </c>
      <c r="F199" s="23">
        <v>7169</v>
      </c>
      <c r="G199" s="23">
        <v>-7168</v>
      </c>
      <c r="H199" s="27">
        <v>1</v>
      </c>
      <c r="I199" s="16"/>
      <c r="J199" s="16"/>
    </row>
    <row r="200" spans="1:17" s="14" customFormat="1" ht="23.25" customHeight="1">
      <c r="A200" s="25">
        <v>3</v>
      </c>
      <c r="B200" s="26">
        <v>100000001632</v>
      </c>
      <c r="C200" s="25">
        <v>0</v>
      </c>
      <c r="D200" s="24" t="s">
        <v>1053</v>
      </c>
      <c r="E200" s="24" t="s">
        <v>1052</v>
      </c>
      <c r="F200" s="23">
        <v>7169</v>
      </c>
      <c r="G200" s="23">
        <v>-7168</v>
      </c>
      <c r="H200" s="27">
        <v>1</v>
      </c>
      <c r="I200" s="16"/>
      <c r="J200" s="16"/>
    </row>
    <row r="201" spans="1:17" s="14" customFormat="1" ht="23.25" customHeight="1">
      <c r="A201" s="25">
        <v>4</v>
      </c>
      <c r="B201" s="26">
        <v>100000050220</v>
      </c>
      <c r="C201" s="25">
        <v>0</v>
      </c>
      <c r="D201" s="24" t="s">
        <v>830</v>
      </c>
      <c r="E201" s="24" t="s">
        <v>1051</v>
      </c>
      <c r="F201" s="23">
        <v>62526.18</v>
      </c>
      <c r="G201" s="23">
        <v>-62525.18</v>
      </c>
      <c r="H201" s="27">
        <v>1</v>
      </c>
      <c r="I201" s="16"/>
      <c r="J201" s="16"/>
    </row>
    <row r="202" spans="1:17" s="14" customFormat="1" ht="23.25" customHeight="1">
      <c r="A202" s="25">
        <v>5</v>
      </c>
      <c r="B202" s="26">
        <v>100000050222</v>
      </c>
      <c r="C202" s="25">
        <v>0</v>
      </c>
      <c r="D202" s="24" t="s">
        <v>830</v>
      </c>
      <c r="E202" s="24" t="s">
        <v>1050</v>
      </c>
      <c r="F202" s="23">
        <v>47668.5</v>
      </c>
      <c r="G202" s="23">
        <v>-47667.5</v>
      </c>
      <c r="H202" s="27">
        <v>1</v>
      </c>
      <c r="I202" s="16"/>
      <c r="J202" s="16"/>
    </row>
    <row r="203" spans="1:17" s="14" customFormat="1" ht="23.25" customHeight="1">
      <c r="A203" s="25">
        <v>6</v>
      </c>
      <c r="B203" s="26">
        <v>100000050223</v>
      </c>
      <c r="C203" s="25">
        <v>0</v>
      </c>
      <c r="D203" s="24" t="s">
        <v>830</v>
      </c>
      <c r="E203" s="24" t="s">
        <v>1049</v>
      </c>
      <c r="F203" s="23">
        <v>28890</v>
      </c>
      <c r="G203" s="23">
        <v>-28889</v>
      </c>
      <c r="H203" s="27">
        <v>1</v>
      </c>
      <c r="I203" s="16"/>
      <c r="J203" s="16"/>
    </row>
    <row r="204" spans="1:17" s="14" customFormat="1" ht="23.25" customHeight="1">
      <c r="A204" s="25">
        <v>7</v>
      </c>
      <c r="B204" s="26">
        <v>100000050224</v>
      </c>
      <c r="C204" s="25">
        <v>0</v>
      </c>
      <c r="D204" s="24" t="s">
        <v>830</v>
      </c>
      <c r="E204" s="24" t="s">
        <v>1048</v>
      </c>
      <c r="F204" s="23">
        <v>34668</v>
      </c>
      <c r="G204" s="23">
        <v>-34667</v>
      </c>
      <c r="H204" s="27">
        <v>1</v>
      </c>
      <c r="I204" s="16"/>
      <c r="J204" s="16"/>
    </row>
    <row r="205" spans="1:17" s="14" customFormat="1" ht="23.25" customHeight="1">
      <c r="A205" s="25">
        <v>8</v>
      </c>
      <c r="B205" s="26">
        <v>100000060419</v>
      </c>
      <c r="C205" s="25">
        <v>0</v>
      </c>
      <c r="D205" s="24" t="s">
        <v>712</v>
      </c>
      <c r="E205" s="24" t="s">
        <v>14</v>
      </c>
      <c r="F205" s="23">
        <v>22500</v>
      </c>
      <c r="G205" s="23">
        <v>-22499</v>
      </c>
      <c r="H205" s="27">
        <v>1</v>
      </c>
      <c r="I205" s="16"/>
      <c r="J205" s="16"/>
    </row>
    <row r="206" spans="1:17" s="14" customFormat="1" ht="23.25" customHeight="1">
      <c r="A206" s="25">
        <v>9</v>
      </c>
      <c r="B206" s="26">
        <v>100000067183</v>
      </c>
      <c r="C206" s="25">
        <v>0</v>
      </c>
      <c r="D206" s="24" t="s">
        <v>1047</v>
      </c>
      <c r="E206" s="24" t="s">
        <v>22</v>
      </c>
      <c r="F206" s="23">
        <v>10346.9</v>
      </c>
      <c r="G206" s="23">
        <v>-10345.9</v>
      </c>
      <c r="H206" s="27">
        <v>1</v>
      </c>
      <c r="I206" s="16"/>
      <c r="J206" s="16"/>
    </row>
    <row r="207" spans="1:17" s="14" customFormat="1" ht="23.25" customHeight="1">
      <c r="A207" s="25">
        <v>10</v>
      </c>
      <c r="B207" s="26">
        <v>100000067184</v>
      </c>
      <c r="C207" s="25">
        <v>0</v>
      </c>
      <c r="D207" s="24" t="s">
        <v>1047</v>
      </c>
      <c r="E207" s="24" t="s">
        <v>22</v>
      </c>
      <c r="F207" s="23">
        <v>10346.9</v>
      </c>
      <c r="G207" s="23">
        <v>-10345.9</v>
      </c>
      <c r="H207" s="27">
        <v>1</v>
      </c>
      <c r="I207" s="16"/>
      <c r="J207" s="16"/>
    </row>
    <row r="208" spans="1:17" s="14" customFormat="1" ht="23.25" customHeight="1">
      <c r="A208" s="25">
        <v>11</v>
      </c>
      <c r="B208" s="26">
        <v>100000067185</v>
      </c>
      <c r="C208" s="25">
        <v>0</v>
      </c>
      <c r="D208" s="24" t="s">
        <v>1047</v>
      </c>
      <c r="E208" s="24" t="s">
        <v>22</v>
      </c>
      <c r="F208" s="23">
        <v>10346.9</v>
      </c>
      <c r="G208" s="23">
        <v>-10345.9</v>
      </c>
      <c r="H208" s="27">
        <v>1</v>
      </c>
      <c r="I208" s="16"/>
      <c r="J208" s="16"/>
    </row>
    <row r="209" spans="1:10" s="14" customFormat="1" ht="23.25" customHeight="1">
      <c r="A209" s="25">
        <v>12</v>
      </c>
      <c r="B209" s="26">
        <v>100000067186</v>
      </c>
      <c r="C209" s="25">
        <v>0</v>
      </c>
      <c r="D209" s="24" t="s">
        <v>1047</v>
      </c>
      <c r="E209" s="24" t="s">
        <v>22</v>
      </c>
      <c r="F209" s="23">
        <v>10346.9</v>
      </c>
      <c r="G209" s="23">
        <v>-10345.9</v>
      </c>
      <c r="H209" s="27">
        <v>1</v>
      </c>
      <c r="I209" s="16"/>
      <c r="J209" s="16"/>
    </row>
    <row r="210" spans="1:10" s="14" customFormat="1" ht="23.25" customHeight="1">
      <c r="A210" s="25">
        <v>13</v>
      </c>
      <c r="B210" s="26">
        <v>100000067187</v>
      </c>
      <c r="C210" s="25">
        <v>0</v>
      </c>
      <c r="D210" s="24" t="s">
        <v>1047</v>
      </c>
      <c r="E210" s="24" t="s">
        <v>22</v>
      </c>
      <c r="F210" s="23">
        <v>10346.9</v>
      </c>
      <c r="G210" s="23">
        <v>-10345.9</v>
      </c>
      <c r="H210" s="27">
        <v>1</v>
      </c>
      <c r="I210" s="16"/>
      <c r="J210" s="16"/>
    </row>
    <row r="211" spans="1:10" s="14" customFormat="1" ht="23.25" customHeight="1">
      <c r="A211" s="25">
        <v>14</v>
      </c>
      <c r="B211" s="26">
        <v>100000067188</v>
      </c>
      <c r="C211" s="25">
        <v>0</v>
      </c>
      <c r="D211" s="24" t="s">
        <v>1047</v>
      </c>
      <c r="E211" s="24" t="s">
        <v>22</v>
      </c>
      <c r="F211" s="23">
        <v>10346.9</v>
      </c>
      <c r="G211" s="23">
        <v>-10345.9</v>
      </c>
      <c r="H211" s="27">
        <v>1</v>
      </c>
      <c r="I211" s="16"/>
      <c r="J211" s="16"/>
    </row>
    <row r="212" spans="1:10" s="14" customFormat="1" ht="23.25" customHeight="1">
      <c r="A212" s="25">
        <v>15</v>
      </c>
      <c r="B212" s="26">
        <v>100000067189</v>
      </c>
      <c r="C212" s="25">
        <v>0</v>
      </c>
      <c r="D212" s="24" t="s">
        <v>1047</v>
      </c>
      <c r="E212" s="24" t="s">
        <v>22</v>
      </c>
      <c r="F212" s="23">
        <v>10346.9</v>
      </c>
      <c r="G212" s="23">
        <v>-10345.9</v>
      </c>
      <c r="H212" s="27">
        <v>1</v>
      </c>
      <c r="I212" s="16"/>
      <c r="J212" s="16"/>
    </row>
    <row r="213" spans="1:10" s="14" customFormat="1" ht="23.25" customHeight="1">
      <c r="A213" s="25">
        <v>16</v>
      </c>
      <c r="B213" s="26">
        <v>100000067190</v>
      </c>
      <c r="C213" s="25">
        <v>0</v>
      </c>
      <c r="D213" s="24" t="s">
        <v>1047</v>
      </c>
      <c r="E213" s="24" t="s">
        <v>22</v>
      </c>
      <c r="F213" s="23">
        <v>10346.9</v>
      </c>
      <c r="G213" s="23">
        <v>-10345.9</v>
      </c>
      <c r="H213" s="27">
        <v>1</v>
      </c>
      <c r="I213" s="16"/>
      <c r="J213" s="16"/>
    </row>
    <row r="214" spans="1:10" s="14" customFormat="1" ht="23.25" customHeight="1">
      <c r="A214" s="25">
        <v>17</v>
      </c>
      <c r="B214" s="26">
        <v>100000067191</v>
      </c>
      <c r="C214" s="25">
        <v>0</v>
      </c>
      <c r="D214" s="24" t="s">
        <v>1047</v>
      </c>
      <c r="E214" s="24" t="s">
        <v>22</v>
      </c>
      <c r="F214" s="23">
        <v>10346.9</v>
      </c>
      <c r="G214" s="23">
        <v>-10345.9</v>
      </c>
      <c r="H214" s="27">
        <v>1</v>
      </c>
      <c r="I214" s="16"/>
      <c r="J214" s="16"/>
    </row>
    <row r="215" spans="1:10" s="14" customFormat="1" ht="23.25" customHeight="1">
      <c r="A215" s="25">
        <v>18</v>
      </c>
      <c r="B215" s="26">
        <v>100000105640</v>
      </c>
      <c r="C215" s="25">
        <v>0</v>
      </c>
      <c r="D215" s="24" t="s">
        <v>397</v>
      </c>
      <c r="E215" s="24" t="s">
        <v>1046</v>
      </c>
      <c r="F215" s="23">
        <v>38948</v>
      </c>
      <c r="G215" s="23">
        <v>-38947</v>
      </c>
      <c r="H215" s="27">
        <v>1</v>
      </c>
      <c r="I215" s="16"/>
      <c r="J215" s="16"/>
    </row>
    <row r="216" spans="1:10" s="14" customFormat="1" ht="23.25" customHeight="1">
      <c r="A216" s="25">
        <v>19</v>
      </c>
      <c r="B216" s="26">
        <v>100000105641</v>
      </c>
      <c r="C216" s="25">
        <v>0</v>
      </c>
      <c r="D216" s="24" t="s">
        <v>397</v>
      </c>
      <c r="E216" s="24" t="s">
        <v>1046</v>
      </c>
      <c r="F216" s="23">
        <v>38948</v>
      </c>
      <c r="G216" s="23">
        <v>-38947</v>
      </c>
      <c r="H216" s="27">
        <v>1</v>
      </c>
      <c r="I216" s="16"/>
      <c r="J216" s="16"/>
    </row>
    <row r="217" spans="1:10" s="14" customFormat="1" ht="23.25" customHeight="1">
      <c r="A217" s="25">
        <v>20</v>
      </c>
      <c r="B217" s="26">
        <v>100000105642</v>
      </c>
      <c r="C217" s="25">
        <v>0</v>
      </c>
      <c r="D217" s="24" t="s">
        <v>397</v>
      </c>
      <c r="E217" s="24" t="s">
        <v>1045</v>
      </c>
      <c r="F217" s="23">
        <v>20330</v>
      </c>
      <c r="G217" s="23">
        <v>-20329</v>
      </c>
      <c r="H217" s="27">
        <v>1</v>
      </c>
      <c r="I217" s="16"/>
      <c r="J217" s="16"/>
    </row>
    <row r="218" spans="1:10" s="14" customFormat="1" ht="23.25" customHeight="1">
      <c r="A218" s="25">
        <v>21</v>
      </c>
      <c r="B218" s="26">
        <v>100000130429</v>
      </c>
      <c r="C218" s="25">
        <v>0</v>
      </c>
      <c r="D218" s="24" t="s">
        <v>697</v>
      </c>
      <c r="E218" s="24" t="s">
        <v>1044</v>
      </c>
      <c r="F218" s="23">
        <v>7300</v>
      </c>
      <c r="G218" s="23">
        <v>-7299</v>
      </c>
      <c r="H218" s="27">
        <v>1</v>
      </c>
      <c r="I218" s="16"/>
      <c r="J218" s="16"/>
    </row>
    <row r="219" spans="1:10" s="14" customFormat="1" ht="23.25" customHeight="1">
      <c r="A219" s="25">
        <v>22</v>
      </c>
      <c r="B219" s="26">
        <v>100000130430</v>
      </c>
      <c r="C219" s="25">
        <v>0</v>
      </c>
      <c r="D219" s="24" t="s">
        <v>697</v>
      </c>
      <c r="E219" s="24" t="s">
        <v>1044</v>
      </c>
      <c r="F219" s="23">
        <v>7300</v>
      </c>
      <c r="G219" s="23">
        <v>-7299</v>
      </c>
      <c r="H219" s="27">
        <v>1</v>
      </c>
      <c r="I219" s="16"/>
      <c r="J219" s="16"/>
    </row>
    <row r="220" spans="1:10" s="14" customFormat="1" ht="23.25" customHeight="1">
      <c r="A220" s="25">
        <v>23</v>
      </c>
      <c r="B220" s="26">
        <v>100000130431</v>
      </c>
      <c r="C220" s="25">
        <v>0</v>
      </c>
      <c r="D220" s="24" t="s">
        <v>697</v>
      </c>
      <c r="E220" s="24" t="s">
        <v>1044</v>
      </c>
      <c r="F220" s="23">
        <v>7300</v>
      </c>
      <c r="G220" s="23">
        <v>-7299</v>
      </c>
      <c r="H220" s="27">
        <v>1</v>
      </c>
      <c r="I220" s="16"/>
      <c r="J220" s="16"/>
    </row>
    <row r="221" spans="1:10" s="14" customFormat="1" ht="23.25" customHeight="1">
      <c r="A221" s="25">
        <v>24</v>
      </c>
      <c r="B221" s="26">
        <v>100000130432</v>
      </c>
      <c r="C221" s="25">
        <v>0</v>
      </c>
      <c r="D221" s="24" t="s">
        <v>697</v>
      </c>
      <c r="E221" s="24" t="s">
        <v>1044</v>
      </c>
      <c r="F221" s="23">
        <v>7300</v>
      </c>
      <c r="G221" s="23">
        <v>-7299</v>
      </c>
      <c r="H221" s="27">
        <v>1</v>
      </c>
      <c r="I221" s="16"/>
      <c r="J221" s="16"/>
    </row>
    <row r="222" spans="1:10" s="14" customFormat="1" ht="23.25" customHeight="1">
      <c r="A222" s="25">
        <v>25</v>
      </c>
      <c r="B222" s="26">
        <v>100000130433</v>
      </c>
      <c r="C222" s="25">
        <v>0</v>
      </c>
      <c r="D222" s="24" t="s">
        <v>697</v>
      </c>
      <c r="E222" s="24" t="s">
        <v>1044</v>
      </c>
      <c r="F222" s="23">
        <v>7300</v>
      </c>
      <c r="G222" s="23">
        <v>-7299</v>
      </c>
      <c r="H222" s="27">
        <v>1</v>
      </c>
      <c r="I222" s="16"/>
      <c r="J222" s="16"/>
    </row>
    <row r="223" spans="1:10" s="14" customFormat="1" ht="23.25" customHeight="1">
      <c r="A223" s="25">
        <v>26</v>
      </c>
      <c r="B223" s="26">
        <v>100000130434</v>
      </c>
      <c r="C223" s="25">
        <v>0</v>
      </c>
      <c r="D223" s="24" t="s">
        <v>697</v>
      </c>
      <c r="E223" s="24" t="s">
        <v>1044</v>
      </c>
      <c r="F223" s="23">
        <v>7300</v>
      </c>
      <c r="G223" s="23">
        <v>-7299</v>
      </c>
      <c r="H223" s="27">
        <v>1</v>
      </c>
      <c r="I223" s="16"/>
      <c r="J223" s="16"/>
    </row>
    <row r="224" spans="1:10" s="14" customFormat="1" ht="23.25" customHeight="1">
      <c r="A224" s="25">
        <v>27</v>
      </c>
      <c r="B224" s="26">
        <v>100000130435</v>
      </c>
      <c r="C224" s="25">
        <v>0</v>
      </c>
      <c r="D224" s="24" t="s">
        <v>697</v>
      </c>
      <c r="E224" s="24" t="s">
        <v>1044</v>
      </c>
      <c r="F224" s="23">
        <v>7300</v>
      </c>
      <c r="G224" s="23">
        <v>-7299</v>
      </c>
      <c r="H224" s="27">
        <v>1</v>
      </c>
      <c r="I224" s="16"/>
      <c r="J224" s="16"/>
    </row>
    <row r="225" spans="1:10" s="14" customFormat="1" ht="23.25" customHeight="1">
      <c r="A225" s="25">
        <v>28</v>
      </c>
      <c r="B225" s="26">
        <v>100000130436</v>
      </c>
      <c r="C225" s="25">
        <v>0</v>
      </c>
      <c r="D225" s="24" t="s">
        <v>697</v>
      </c>
      <c r="E225" s="24" t="s">
        <v>1044</v>
      </c>
      <c r="F225" s="23">
        <v>7300</v>
      </c>
      <c r="G225" s="23">
        <v>-7299</v>
      </c>
      <c r="H225" s="27">
        <v>1</v>
      </c>
      <c r="I225" s="16"/>
      <c r="J225" s="16"/>
    </row>
    <row r="226" spans="1:10" s="14" customFormat="1" ht="23.25" customHeight="1">
      <c r="A226" s="25">
        <v>29</v>
      </c>
      <c r="B226" s="26">
        <v>100000130437</v>
      </c>
      <c r="C226" s="25">
        <v>0</v>
      </c>
      <c r="D226" s="24" t="s">
        <v>697</v>
      </c>
      <c r="E226" s="24" t="s">
        <v>1044</v>
      </c>
      <c r="F226" s="23">
        <v>7300</v>
      </c>
      <c r="G226" s="23">
        <v>-7299</v>
      </c>
      <c r="H226" s="27">
        <v>1</v>
      </c>
      <c r="I226" s="16"/>
      <c r="J226" s="16"/>
    </row>
    <row r="227" spans="1:10" s="14" customFormat="1" ht="23.25" customHeight="1">
      <c r="A227" s="25">
        <v>30</v>
      </c>
      <c r="B227" s="26">
        <v>100000130438</v>
      </c>
      <c r="C227" s="25">
        <v>0</v>
      </c>
      <c r="D227" s="24" t="s">
        <v>697</v>
      </c>
      <c r="E227" s="24" t="s">
        <v>1044</v>
      </c>
      <c r="F227" s="23">
        <v>7300</v>
      </c>
      <c r="G227" s="23">
        <v>-7299</v>
      </c>
      <c r="H227" s="27">
        <v>1</v>
      </c>
      <c r="I227" s="16"/>
      <c r="J227" s="16"/>
    </row>
    <row r="228" spans="1:10" s="14" customFormat="1" ht="23.25" customHeight="1">
      <c r="A228" s="25">
        <v>31</v>
      </c>
      <c r="B228" s="26">
        <v>100000130439</v>
      </c>
      <c r="C228" s="25">
        <v>0</v>
      </c>
      <c r="D228" s="24" t="s">
        <v>697</v>
      </c>
      <c r="E228" s="24" t="s">
        <v>1044</v>
      </c>
      <c r="F228" s="23">
        <v>7300</v>
      </c>
      <c r="G228" s="23">
        <v>-7299</v>
      </c>
      <c r="H228" s="27">
        <v>1</v>
      </c>
      <c r="I228" s="16"/>
      <c r="J228" s="16"/>
    </row>
    <row r="229" spans="1:10" s="14" customFormat="1" ht="23.25" customHeight="1">
      <c r="A229" s="25">
        <v>32</v>
      </c>
      <c r="B229" s="26">
        <v>100000130440</v>
      </c>
      <c r="C229" s="25">
        <v>0</v>
      </c>
      <c r="D229" s="24" t="s">
        <v>697</v>
      </c>
      <c r="E229" s="24" t="s">
        <v>1044</v>
      </c>
      <c r="F229" s="23">
        <v>7300</v>
      </c>
      <c r="G229" s="23">
        <v>-7299</v>
      </c>
      <c r="H229" s="27">
        <v>1</v>
      </c>
      <c r="I229" s="16"/>
      <c r="J229" s="16"/>
    </row>
    <row r="230" spans="1:10" s="14" customFormat="1" ht="23.25" customHeight="1">
      <c r="A230" s="25">
        <v>33</v>
      </c>
      <c r="B230" s="26">
        <v>100000130441</v>
      </c>
      <c r="C230" s="25">
        <v>0</v>
      </c>
      <c r="D230" s="24" t="s">
        <v>697</v>
      </c>
      <c r="E230" s="24" t="s">
        <v>1044</v>
      </c>
      <c r="F230" s="23">
        <v>7300</v>
      </c>
      <c r="G230" s="23">
        <v>-7299</v>
      </c>
      <c r="H230" s="27">
        <v>1</v>
      </c>
      <c r="I230" s="16"/>
      <c r="J230" s="16"/>
    </row>
    <row r="231" spans="1:10" s="14" customFormat="1" ht="23.25" customHeight="1">
      <c r="A231" s="25">
        <v>34</v>
      </c>
      <c r="B231" s="26">
        <v>100000130442</v>
      </c>
      <c r="C231" s="25">
        <v>0</v>
      </c>
      <c r="D231" s="24" t="s">
        <v>697</v>
      </c>
      <c r="E231" s="24" t="s">
        <v>1044</v>
      </c>
      <c r="F231" s="23">
        <v>7300</v>
      </c>
      <c r="G231" s="23">
        <v>-7299</v>
      </c>
      <c r="H231" s="27">
        <v>1</v>
      </c>
      <c r="I231" s="16"/>
      <c r="J231" s="16"/>
    </row>
    <row r="232" spans="1:10" s="14" customFormat="1" ht="23.25" customHeight="1">
      <c r="A232" s="25">
        <v>35</v>
      </c>
      <c r="B232" s="26">
        <v>100000130443</v>
      </c>
      <c r="C232" s="25">
        <v>0</v>
      </c>
      <c r="D232" s="24" t="s">
        <v>697</v>
      </c>
      <c r="E232" s="24" t="s">
        <v>1044</v>
      </c>
      <c r="F232" s="23">
        <v>7300</v>
      </c>
      <c r="G232" s="23">
        <v>-7299</v>
      </c>
      <c r="H232" s="27">
        <v>1</v>
      </c>
      <c r="I232" s="16"/>
      <c r="J232" s="16"/>
    </row>
    <row r="233" spans="1:10" s="14" customFormat="1" ht="23.25" customHeight="1">
      <c r="A233" s="25">
        <v>36</v>
      </c>
      <c r="B233" s="26">
        <v>100000130444</v>
      </c>
      <c r="C233" s="25">
        <v>0</v>
      </c>
      <c r="D233" s="24" t="s">
        <v>697</v>
      </c>
      <c r="E233" s="24" t="s">
        <v>1044</v>
      </c>
      <c r="F233" s="23">
        <v>7300</v>
      </c>
      <c r="G233" s="23">
        <v>-7299</v>
      </c>
      <c r="H233" s="27">
        <v>1</v>
      </c>
      <c r="I233" s="16"/>
      <c r="J233" s="16"/>
    </row>
    <row r="234" spans="1:10" s="14" customFormat="1" ht="23.25" customHeight="1">
      <c r="A234" s="25">
        <v>37</v>
      </c>
      <c r="B234" s="26">
        <v>100000130445</v>
      </c>
      <c r="C234" s="25">
        <v>0</v>
      </c>
      <c r="D234" s="24" t="s">
        <v>697</v>
      </c>
      <c r="E234" s="24" t="s">
        <v>1044</v>
      </c>
      <c r="F234" s="23">
        <v>7300</v>
      </c>
      <c r="G234" s="23">
        <v>-7299</v>
      </c>
      <c r="H234" s="27">
        <v>1</v>
      </c>
      <c r="I234" s="16"/>
      <c r="J234" s="16"/>
    </row>
    <row r="235" spans="1:10" s="14" customFormat="1" ht="23.25" customHeight="1">
      <c r="A235" s="25">
        <v>38</v>
      </c>
      <c r="B235" s="26">
        <v>100000130446</v>
      </c>
      <c r="C235" s="25">
        <v>0</v>
      </c>
      <c r="D235" s="24" t="s">
        <v>697</v>
      </c>
      <c r="E235" s="24" t="s">
        <v>1044</v>
      </c>
      <c r="F235" s="23">
        <v>7300</v>
      </c>
      <c r="G235" s="23">
        <v>-7299</v>
      </c>
      <c r="H235" s="27">
        <v>1</v>
      </c>
      <c r="I235" s="16"/>
      <c r="J235" s="16"/>
    </row>
    <row r="236" spans="1:10" s="14" customFormat="1" ht="23.25" customHeight="1">
      <c r="A236" s="25">
        <v>39</v>
      </c>
      <c r="B236" s="26">
        <v>100000130447</v>
      </c>
      <c r="C236" s="25">
        <v>0</v>
      </c>
      <c r="D236" s="24" t="s">
        <v>697</v>
      </c>
      <c r="E236" s="24" t="s">
        <v>1044</v>
      </c>
      <c r="F236" s="23">
        <v>7300</v>
      </c>
      <c r="G236" s="23">
        <v>-7299</v>
      </c>
      <c r="H236" s="27">
        <v>1</v>
      </c>
      <c r="I236" s="16"/>
      <c r="J236" s="16"/>
    </row>
    <row r="237" spans="1:10" s="14" customFormat="1" ht="23.25" customHeight="1">
      <c r="A237" s="25">
        <v>40</v>
      </c>
      <c r="B237" s="26">
        <v>100000130448</v>
      </c>
      <c r="C237" s="25">
        <v>0</v>
      </c>
      <c r="D237" s="24" t="s">
        <v>697</v>
      </c>
      <c r="E237" s="24" t="s">
        <v>1043</v>
      </c>
      <c r="F237" s="23">
        <v>29000</v>
      </c>
      <c r="G237" s="23">
        <v>-28999</v>
      </c>
      <c r="H237" s="27">
        <v>1</v>
      </c>
      <c r="I237" s="16"/>
      <c r="J237" s="16"/>
    </row>
    <row r="238" spans="1:10" s="14" customFormat="1" ht="23.25" customHeight="1">
      <c r="A238" s="25">
        <v>41</v>
      </c>
      <c r="B238" s="26">
        <v>100000130449</v>
      </c>
      <c r="C238" s="25">
        <v>0</v>
      </c>
      <c r="D238" s="24" t="s">
        <v>697</v>
      </c>
      <c r="E238" s="24" t="s">
        <v>1043</v>
      </c>
      <c r="F238" s="23">
        <v>29000</v>
      </c>
      <c r="G238" s="23">
        <v>-28999</v>
      </c>
      <c r="H238" s="27">
        <v>1</v>
      </c>
      <c r="I238" s="16"/>
      <c r="J238" s="16"/>
    </row>
    <row r="239" spans="1:10" s="14" customFormat="1" ht="23.25" customHeight="1">
      <c r="A239" s="25">
        <v>42</v>
      </c>
      <c r="B239" s="26">
        <v>100000130450</v>
      </c>
      <c r="C239" s="25">
        <v>0</v>
      </c>
      <c r="D239" s="24" t="s">
        <v>697</v>
      </c>
      <c r="E239" s="24" t="s">
        <v>1043</v>
      </c>
      <c r="F239" s="23">
        <v>29000</v>
      </c>
      <c r="G239" s="23">
        <v>-28999</v>
      </c>
      <c r="H239" s="27">
        <v>1</v>
      </c>
      <c r="I239" s="16"/>
      <c r="J239" s="16"/>
    </row>
    <row r="240" spans="1:10" s="14" customFormat="1" ht="23.25" customHeight="1">
      <c r="A240" s="25">
        <v>43</v>
      </c>
      <c r="B240" s="26">
        <v>100000132679</v>
      </c>
      <c r="C240" s="25">
        <v>0</v>
      </c>
      <c r="D240" s="24" t="s">
        <v>1091</v>
      </c>
      <c r="E240" s="24" t="s">
        <v>1092</v>
      </c>
      <c r="F240" s="23">
        <v>29425</v>
      </c>
      <c r="G240" s="23">
        <v>-29424</v>
      </c>
      <c r="H240" s="27">
        <v>1</v>
      </c>
      <c r="I240" s="16"/>
      <c r="J240" s="16"/>
    </row>
    <row r="241" spans="1:10" s="14" customFormat="1" ht="23.25" customHeight="1">
      <c r="A241" s="25">
        <v>44</v>
      </c>
      <c r="B241" s="26">
        <v>100000132680</v>
      </c>
      <c r="C241" s="25">
        <v>0</v>
      </c>
      <c r="D241" s="24" t="s">
        <v>1091</v>
      </c>
      <c r="E241" s="24" t="s">
        <v>1090</v>
      </c>
      <c r="F241" s="23">
        <v>31993</v>
      </c>
      <c r="G241" s="23">
        <v>-31992</v>
      </c>
      <c r="H241" s="27">
        <v>1</v>
      </c>
      <c r="I241" s="16"/>
      <c r="J241" s="16"/>
    </row>
    <row r="242" spans="1:10" s="14" customFormat="1" ht="23.25" customHeight="1">
      <c r="A242" s="25">
        <v>45</v>
      </c>
      <c r="B242" s="26">
        <v>100000132681</v>
      </c>
      <c r="C242" s="25">
        <v>0</v>
      </c>
      <c r="D242" s="24" t="s">
        <v>1091</v>
      </c>
      <c r="E242" s="24" t="s">
        <v>1090</v>
      </c>
      <c r="F242" s="23">
        <v>31993</v>
      </c>
      <c r="G242" s="23">
        <v>-31992</v>
      </c>
      <c r="H242" s="27">
        <v>1</v>
      </c>
      <c r="I242" s="16"/>
      <c r="J242" s="16"/>
    </row>
    <row r="243" spans="1:10" s="14" customFormat="1" ht="23.25" customHeight="1">
      <c r="A243" s="25">
        <v>46</v>
      </c>
      <c r="B243" s="26">
        <v>100000132824</v>
      </c>
      <c r="C243" s="25">
        <v>0</v>
      </c>
      <c r="D243" s="24" t="s">
        <v>351</v>
      </c>
      <c r="E243" s="24" t="s">
        <v>1089</v>
      </c>
      <c r="F243" s="23">
        <v>5499.8</v>
      </c>
      <c r="G243" s="23">
        <v>-5498.8</v>
      </c>
      <c r="H243" s="27">
        <v>1</v>
      </c>
      <c r="I243" s="16"/>
      <c r="J243" s="16"/>
    </row>
    <row r="244" spans="1:10" s="14" customFormat="1" ht="23.25" customHeight="1">
      <c r="A244" s="25">
        <v>47</v>
      </c>
      <c r="B244" s="26">
        <v>100000132825</v>
      </c>
      <c r="C244" s="25">
        <v>0</v>
      </c>
      <c r="D244" s="24" t="s">
        <v>351</v>
      </c>
      <c r="E244" s="24" t="s">
        <v>1089</v>
      </c>
      <c r="F244" s="23">
        <v>5499.8</v>
      </c>
      <c r="G244" s="23">
        <v>-5498.8</v>
      </c>
      <c r="H244" s="27">
        <v>1</v>
      </c>
      <c r="I244" s="16"/>
      <c r="J244" s="16"/>
    </row>
    <row r="245" spans="1:10" s="14" customFormat="1" ht="23.25" customHeight="1">
      <c r="A245" s="25">
        <v>48</v>
      </c>
      <c r="B245" s="26">
        <v>100000132826</v>
      </c>
      <c r="C245" s="25">
        <v>0</v>
      </c>
      <c r="D245" s="24" t="s">
        <v>351</v>
      </c>
      <c r="E245" s="24" t="s">
        <v>1089</v>
      </c>
      <c r="F245" s="23">
        <v>5499.8</v>
      </c>
      <c r="G245" s="23">
        <v>-5498.8</v>
      </c>
      <c r="H245" s="27">
        <v>1</v>
      </c>
      <c r="I245" s="16"/>
      <c r="J245" s="16"/>
    </row>
    <row r="246" spans="1:10" s="14" customFormat="1" ht="23.25" customHeight="1">
      <c r="A246" s="25">
        <v>49</v>
      </c>
      <c r="B246" s="26">
        <v>100000132827</v>
      </c>
      <c r="C246" s="25">
        <v>0</v>
      </c>
      <c r="D246" s="24" t="s">
        <v>351</v>
      </c>
      <c r="E246" s="24" t="s">
        <v>1089</v>
      </c>
      <c r="F246" s="23">
        <v>5499.8</v>
      </c>
      <c r="G246" s="23">
        <v>-5498.8</v>
      </c>
      <c r="H246" s="27">
        <v>1</v>
      </c>
      <c r="I246" s="16"/>
      <c r="J246" s="16"/>
    </row>
    <row r="247" spans="1:10" s="14" customFormat="1" ht="23.25" customHeight="1">
      <c r="A247" s="25">
        <v>50</v>
      </c>
      <c r="B247" s="26">
        <v>100000132828</v>
      </c>
      <c r="C247" s="25">
        <v>0</v>
      </c>
      <c r="D247" s="24" t="s">
        <v>351</v>
      </c>
      <c r="E247" s="24" t="s">
        <v>1089</v>
      </c>
      <c r="F247" s="23">
        <v>5499.8</v>
      </c>
      <c r="G247" s="23">
        <v>-5498.8</v>
      </c>
      <c r="H247" s="27">
        <v>1</v>
      </c>
      <c r="I247" s="16"/>
      <c r="J247" s="16"/>
    </row>
    <row r="248" spans="1:10" s="14" customFormat="1" ht="23.25" customHeight="1">
      <c r="A248" s="25">
        <v>51</v>
      </c>
      <c r="B248" s="26">
        <v>100000132829</v>
      </c>
      <c r="C248" s="25">
        <v>0</v>
      </c>
      <c r="D248" s="24" t="s">
        <v>351</v>
      </c>
      <c r="E248" s="24" t="s">
        <v>1089</v>
      </c>
      <c r="F248" s="23">
        <v>5499.8</v>
      </c>
      <c r="G248" s="23">
        <v>-5498.8</v>
      </c>
      <c r="H248" s="27">
        <v>1</v>
      </c>
      <c r="I248" s="16"/>
      <c r="J248" s="16"/>
    </row>
    <row r="249" spans="1:10" s="14" customFormat="1" ht="23.25" customHeight="1">
      <c r="A249" s="25">
        <v>52</v>
      </c>
      <c r="B249" s="26">
        <v>100000132830</v>
      </c>
      <c r="C249" s="25">
        <v>0</v>
      </c>
      <c r="D249" s="24" t="s">
        <v>351</v>
      </c>
      <c r="E249" s="24" t="s">
        <v>1089</v>
      </c>
      <c r="F249" s="23">
        <v>5499.8</v>
      </c>
      <c r="G249" s="23">
        <v>-5498.8</v>
      </c>
      <c r="H249" s="27">
        <v>1</v>
      </c>
      <c r="I249" s="16"/>
      <c r="J249" s="16"/>
    </row>
    <row r="250" spans="1:10" s="14" customFormat="1" ht="23.25" customHeight="1">
      <c r="A250" s="25">
        <v>53</v>
      </c>
      <c r="B250" s="26">
        <v>100000132831</v>
      </c>
      <c r="C250" s="25">
        <v>0</v>
      </c>
      <c r="D250" s="24" t="s">
        <v>351</v>
      </c>
      <c r="E250" s="24" t="s">
        <v>1089</v>
      </c>
      <c r="F250" s="23">
        <v>5499.8</v>
      </c>
      <c r="G250" s="23">
        <v>-5498.8</v>
      </c>
      <c r="H250" s="27">
        <v>1</v>
      </c>
      <c r="I250" s="16"/>
      <c r="J250" s="16"/>
    </row>
    <row r="251" spans="1:10" s="14" customFormat="1" ht="23.25" customHeight="1">
      <c r="A251" s="25">
        <v>54</v>
      </c>
      <c r="B251" s="26">
        <v>100000132832</v>
      </c>
      <c r="C251" s="25">
        <v>0</v>
      </c>
      <c r="D251" s="24" t="s">
        <v>351</v>
      </c>
      <c r="E251" s="24" t="s">
        <v>1089</v>
      </c>
      <c r="F251" s="23">
        <v>5499.8</v>
      </c>
      <c r="G251" s="23">
        <v>-5498.8</v>
      </c>
      <c r="H251" s="27">
        <v>1</v>
      </c>
      <c r="I251" s="16"/>
      <c r="J251" s="16"/>
    </row>
    <row r="252" spans="1:10" s="14" customFormat="1" ht="23.25" customHeight="1">
      <c r="A252" s="25">
        <v>55</v>
      </c>
      <c r="B252" s="26">
        <v>100000132833</v>
      </c>
      <c r="C252" s="25">
        <v>0</v>
      </c>
      <c r="D252" s="24" t="s">
        <v>351</v>
      </c>
      <c r="E252" s="24" t="s">
        <v>1089</v>
      </c>
      <c r="F252" s="23">
        <v>5499.8</v>
      </c>
      <c r="G252" s="23">
        <v>-5498.8</v>
      </c>
      <c r="H252" s="27">
        <v>1</v>
      </c>
      <c r="I252" s="16"/>
      <c r="J252" s="16"/>
    </row>
    <row r="253" spans="1:10" s="14" customFormat="1" ht="23.25" customHeight="1">
      <c r="A253" s="25">
        <v>56</v>
      </c>
      <c r="B253" s="26">
        <v>100000132834</v>
      </c>
      <c r="C253" s="25">
        <v>0</v>
      </c>
      <c r="D253" s="24" t="s">
        <v>351</v>
      </c>
      <c r="E253" s="24" t="s">
        <v>1089</v>
      </c>
      <c r="F253" s="23">
        <v>5499.8</v>
      </c>
      <c r="G253" s="23">
        <v>-5498.8</v>
      </c>
      <c r="H253" s="27">
        <v>1</v>
      </c>
      <c r="I253" s="16"/>
      <c r="J253" s="16"/>
    </row>
    <row r="254" spans="1:10" s="14" customFormat="1" ht="23.25" customHeight="1">
      <c r="A254" s="25">
        <v>57</v>
      </c>
      <c r="B254" s="26">
        <v>100000132835</v>
      </c>
      <c r="C254" s="25">
        <v>0</v>
      </c>
      <c r="D254" s="24" t="s">
        <v>351</v>
      </c>
      <c r="E254" s="24" t="s">
        <v>1089</v>
      </c>
      <c r="F254" s="23">
        <v>5499.8</v>
      </c>
      <c r="G254" s="23">
        <v>-5498.8</v>
      </c>
      <c r="H254" s="27">
        <v>1</v>
      </c>
      <c r="I254" s="16"/>
      <c r="J254" s="16"/>
    </row>
    <row r="255" spans="1:10" s="14" customFormat="1" ht="23.25" customHeight="1">
      <c r="A255" s="25">
        <v>58</v>
      </c>
      <c r="B255" s="26">
        <v>100000132836</v>
      </c>
      <c r="C255" s="25">
        <v>0</v>
      </c>
      <c r="D255" s="24" t="s">
        <v>351</v>
      </c>
      <c r="E255" s="24" t="s">
        <v>1089</v>
      </c>
      <c r="F255" s="23">
        <v>5499.8</v>
      </c>
      <c r="G255" s="23">
        <v>-5498.8</v>
      </c>
      <c r="H255" s="27">
        <v>1</v>
      </c>
      <c r="I255" s="16"/>
      <c r="J255" s="16"/>
    </row>
    <row r="256" spans="1:10" s="14" customFormat="1" ht="23.25" customHeight="1">
      <c r="A256" s="25">
        <v>59</v>
      </c>
      <c r="B256" s="26">
        <v>100000132837</v>
      </c>
      <c r="C256" s="25">
        <v>0</v>
      </c>
      <c r="D256" s="24" t="s">
        <v>351</v>
      </c>
      <c r="E256" s="24" t="s">
        <v>1089</v>
      </c>
      <c r="F256" s="23">
        <v>5499.8</v>
      </c>
      <c r="G256" s="23">
        <v>-5498.8</v>
      </c>
      <c r="H256" s="27">
        <v>1</v>
      </c>
      <c r="I256" s="16"/>
      <c r="J256" s="16"/>
    </row>
    <row r="257" spans="1:10" s="14" customFormat="1" ht="23.25" customHeight="1">
      <c r="A257" s="25">
        <v>60</v>
      </c>
      <c r="B257" s="26">
        <v>100000132838</v>
      </c>
      <c r="C257" s="25">
        <v>0</v>
      </c>
      <c r="D257" s="24" t="s">
        <v>351</v>
      </c>
      <c r="E257" s="24" t="s">
        <v>1089</v>
      </c>
      <c r="F257" s="23">
        <v>5499.8</v>
      </c>
      <c r="G257" s="23">
        <v>-5498.8</v>
      </c>
      <c r="H257" s="27">
        <v>1</v>
      </c>
      <c r="I257" s="16"/>
      <c r="J257" s="16"/>
    </row>
    <row r="258" spans="1:10" s="14" customFormat="1" ht="23.25" customHeight="1">
      <c r="A258" s="25">
        <v>61</v>
      </c>
      <c r="B258" s="26">
        <v>100000132839</v>
      </c>
      <c r="C258" s="25">
        <v>0</v>
      </c>
      <c r="D258" s="24" t="s">
        <v>351</v>
      </c>
      <c r="E258" s="24" t="s">
        <v>1089</v>
      </c>
      <c r="F258" s="23">
        <v>5499.8</v>
      </c>
      <c r="G258" s="23">
        <v>-5498.8</v>
      </c>
      <c r="H258" s="27">
        <v>1</v>
      </c>
      <c r="I258" s="16"/>
      <c r="J258" s="16"/>
    </row>
    <row r="259" spans="1:10" s="14" customFormat="1" ht="23.25" customHeight="1">
      <c r="A259" s="25">
        <v>62</v>
      </c>
      <c r="B259" s="26">
        <v>100000132840</v>
      </c>
      <c r="C259" s="25">
        <v>0</v>
      </c>
      <c r="D259" s="24" t="s">
        <v>351</v>
      </c>
      <c r="E259" s="24" t="s">
        <v>1089</v>
      </c>
      <c r="F259" s="23">
        <v>5499.8</v>
      </c>
      <c r="G259" s="23">
        <v>-5498.8</v>
      </c>
      <c r="H259" s="27">
        <v>1</v>
      </c>
      <c r="I259" s="16"/>
      <c r="J259" s="16"/>
    </row>
    <row r="260" spans="1:10" s="14" customFormat="1" ht="23.25" customHeight="1">
      <c r="A260" s="25">
        <v>63</v>
      </c>
      <c r="B260" s="26">
        <v>100000132841</v>
      </c>
      <c r="C260" s="25">
        <v>0</v>
      </c>
      <c r="D260" s="24" t="s">
        <v>351</v>
      </c>
      <c r="E260" s="24" t="s">
        <v>1089</v>
      </c>
      <c r="F260" s="23">
        <v>5499.8</v>
      </c>
      <c r="G260" s="23">
        <v>-5498.8</v>
      </c>
      <c r="H260" s="27">
        <v>1</v>
      </c>
      <c r="I260" s="16"/>
      <c r="J260" s="16"/>
    </row>
    <row r="261" spans="1:10" s="14" customFormat="1" ht="23.25" customHeight="1">
      <c r="A261" s="25">
        <v>64</v>
      </c>
      <c r="B261" s="26">
        <v>100000132842</v>
      </c>
      <c r="C261" s="25">
        <v>0</v>
      </c>
      <c r="D261" s="24" t="s">
        <v>351</v>
      </c>
      <c r="E261" s="24" t="s">
        <v>1089</v>
      </c>
      <c r="F261" s="23">
        <v>5499.8</v>
      </c>
      <c r="G261" s="23">
        <v>-5498.8</v>
      </c>
      <c r="H261" s="27">
        <v>1</v>
      </c>
      <c r="I261" s="16"/>
      <c r="J261" s="16"/>
    </row>
    <row r="262" spans="1:10" s="14" customFormat="1" ht="23.25" customHeight="1">
      <c r="A262" s="25">
        <v>65</v>
      </c>
      <c r="B262" s="26">
        <v>100000132843</v>
      </c>
      <c r="C262" s="25">
        <v>0</v>
      </c>
      <c r="D262" s="24" t="s">
        <v>351</v>
      </c>
      <c r="E262" s="24" t="s">
        <v>1089</v>
      </c>
      <c r="F262" s="23">
        <v>5499.8</v>
      </c>
      <c r="G262" s="23">
        <v>-5498.8</v>
      </c>
      <c r="H262" s="27">
        <v>1</v>
      </c>
      <c r="I262" s="16"/>
      <c r="J262" s="16"/>
    </row>
    <row r="263" spans="1:10" s="14" customFormat="1" ht="23.25" customHeight="1">
      <c r="A263" s="25">
        <v>66</v>
      </c>
      <c r="B263" s="26">
        <v>100000133652</v>
      </c>
      <c r="C263" s="25">
        <v>0</v>
      </c>
      <c r="D263" s="24" t="s">
        <v>55</v>
      </c>
      <c r="E263" s="24" t="s">
        <v>56</v>
      </c>
      <c r="F263" s="23">
        <v>32558.14</v>
      </c>
      <c r="G263" s="23">
        <v>-32557.14</v>
      </c>
      <c r="H263" s="27">
        <v>1</v>
      </c>
      <c r="I263" s="16"/>
      <c r="J263" s="16"/>
    </row>
    <row r="264" spans="1:10" s="14" customFormat="1" ht="23.25" customHeight="1">
      <c r="A264" s="25">
        <v>67</v>
      </c>
      <c r="B264" s="26">
        <v>100000133653</v>
      </c>
      <c r="C264" s="25">
        <v>0</v>
      </c>
      <c r="D264" s="24" t="s">
        <v>55</v>
      </c>
      <c r="E264" s="24" t="s">
        <v>56</v>
      </c>
      <c r="F264" s="23">
        <v>32558.14</v>
      </c>
      <c r="G264" s="23">
        <v>-32557.14</v>
      </c>
      <c r="H264" s="27">
        <v>1</v>
      </c>
      <c r="I264" s="16"/>
      <c r="J264" s="16"/>
    </row>
    <row r="265" spans="1:10" s="14" customFormat="1" ht="23.25" customHeight="1">
      <c r="A265" s="25">
        <v>68</v>
      </c>
      <c r="B265" s="26">
        <v>100000133654</v>
      </c>
      <c r="C265" s="25">
        <v>0</v>
      </c>
      <c r="D265" s="24" t="s">
        <v>55</v>
      </c>
      <c r="E265" s="24" t="s">
        <v>56</v>
      </c>
      <c r="F265" s="23">
        <v>32558.14</v>
      </c>
      <c r="G265" s="23">
        <v>-32557.14</v>
      </c>
      <c r="H265" s="27">
        <v>1</v>
      </c>
      <c r="I265" s="16"/>
      <c r="J265" s="16"/>
    </row>
    <row r="266" spans="1:10" s="14" customFormat="1" ht="23.25" customHeight="1">
      <c r="A266" s="25">
        <v>69</v>
      </c>
      <c r="B266" s="26">
        <v>100000133655</v>
      </c>
      <c r="C266" s="25">
        <v>0</v>
      </c>
      <c r="D266" s="24" t="s">
        <v>55</v>
      </c>
      <c r="E266" s="24" t="s">
        <v>56</v>
      </c>
      <c r="F266" s="23">
        <v>32558.14</v>
      </c>
      <c r="G266" s="23">
        <v>-32557.14</v>
      </c>
      <c r="H266" s="27">
        <v>1</v>
      </c>
      <c r="I266" s="16"/>
      <c r="J266" s="16"/>
    </row>
    <row r="267" spans="1:10" s="14" customFormat="1" ht="23.25" customHeight="1">
      <c r="A267" s="25">
        <v>70</v>
      </c>
      <c r="B267" s="26">
        <v>100000133656</v>
      </c>
      <c r="C267" s="25">
        <v>0</v>
      </c>
      <c r="D267" s="24" t="s">
        <v>55</v>
      </c>
      <c r="E267" s="24" t="s">
        <v>56</v>
      </c>
      <c r="F267" s="23">
        <v>32558.14</v>
      </c>
      <c r="G267" s="23">
        <v>-32557.14</v>
      </c>
      <c r="H267" s="27">
        <v>1</v>
      </c>
      <c r="I267" s="16"/>
      <c r="J267" s="16"/>
    </row>
    <row r="268" spans="1:10" s="14" customFormat="1" ht="23.25" customHeight="1">
      <c r="A268" s="25">
        <v>71</v>
      </c>
      <c r="B268" s="26">
        <v>100000133657</v>
      </c>
      <c r="C268" s="25">
        <v>0</v>
      </c>
      <c r="D268" s="24" t="s">
        <v>55</v>
      </c>
      <c r="E268" s="24" t="s">
        <v>56</v>
      </c>
      <c r="F268" s="23">
        <v>32558.14</v>
      </c>
      <c r="G268" s="23">
        <v>-32557.14</v>
      </c>
      <c r="H268" s="27">
        <v>1</v>
      </c>
      <c r="I268" s="16"/>
      <c r="J268" s="16"/>
    </row>
    <row r="269" spans="1:10" s="14" customFormat="1" ht="23.25" customHeight="1">
      <c r="A269" s="25">
        <v>72</v>
      </c>
      <c r="B269" s="26">
        <v>100000133658</v>
      </c>
      <c r="C269" s="25">
        <v>0</v>
      </c>
      <c r="D269" s="24" t="s">
        <v>55</v>
      </c>
      <c r="E269" s="24" t="s">
        <v>56</v>
      </c>
      <c r="F269" s="23">
        <v>32558.14</v>
      </c>
      <c r="G269" s="23">
        <v>-32557.14</v>
      </c>
      <c r="H269" s="27">
        <v>1</v>
      </c>
      <c r="I269" s="16"/>
      <c r="J269" s="16"/>
    </row>
    <row r="270" spans="1:10" s="14" customFormat="1" ht="23.25" customHeight="1">
      <c r="A270" s="25">
        <v>73</v>
      </c>
      <c r="B270" s="26">
        <v>100000133659</v>
      </c>
      <c r="C270" s="25">
        <v>0</v>
      </c>
      <c r="D270" s="24" t="s">
        <v>55</v>
      </c>
      <c r="E270" s="24" t="s">
        <v>56</v>
      </c>
      <c r="F270" s="23">
        <v>32558.14</v>
      </c>
      <c r="G270" s="23">
        <v>-32557.14</v>
      </c>
      <c r="H270" s="27">
        <v>1</v>
      </c>
      <c r="I270" s="16"/>
      <c r="J270" s="16"/>
    </row>
    <row r="271" spans="1:10" s="14" customFormat="1" ht="23.25" customHeight="1">
      <c r="A271" s="25">
        <v>74</v>
      </c>
      <c r="B271" s="26">
        <v>100000133660</v>
      </c>
      <c r="C271" s="25">
        <v>0</v>
      </c>
      <c r="D271" s="24" t="s">
        <v>55</v>
      </c>
      <c r="E271" s="24" t="s">
        <v>56</v>
      </c>
      <c r="F271" s="23">
        <v>32558.14</v>
      </c>
      <c r="G271" s="23">
        <v>-32557.14</v>
      </c>
      <c r="H271" s="27">
        <v>1</v>
      </c>
      <c r="I271" s="16"/>
      <c r="J271" s="16"/>
    </row>
    <row r="272" spans="1:10" s="14" customFormat="1" ht="23.25" customHeight="1">
      <c r="A272" s="25">
        <v>75</v>
      </c>
      <c r="B272" s="26">
        <v>100000133661</v>
      </c>
      <c r="C272" s="25">
        <v>0</v>
      </c>
      <c r="D272" s="24" t="s">
        <v>55</v>
      </c>
      <c r="E272" s="24" t="s">
        <v>56</v>
      </c>
      <c r="F272" s="23">
        <v>32558.14</v>
      </c>
      <c r="G272" s="23">
        <v>-32557.14</v>
      </c>
      <c r="H272" s="27">
        <v>1</v>
      </c>
      <c r="I272" s="16"/>
      <c r="J272" s="16"/>
    </row>
    <row r="273" spans="1:10" s="14" customFormat="1" ht="23.25" customHeight="1">
      <c r="A273" s="25">
        <v>76</v>
      </c>
      <c r="B273" s="26">
        <v>100000140709</v>
      </c>
      <c r="C273" s="25">
        <v>0</v>
      </c>
      <c r="D273" s="24" t="s">
        <v>277</v>
      </c>
      <c r="E273" s="24" t="s">
        <v>1088</v>
      </c>
      <c r="F273" s="23">
        <v>35253</v>
      </c>
      <c r="G273" s="23">
        <v>-35252</v>
      </c>
      <c r="H273" s="27">
        <v>1</v>
      </c>
      <c r="I273" s="16"/>
      <c r="J273" s="16"/>
    </row>
    <row r="274" spans="1:10" s="14" customFormat="1" ht="23.25" customHeight="1">
      <c r="A274" s="25">
        <v>77</v>
      </c>
      <c r="B274" s="26">
        <v>100000140710</v>
      </c>
      <c r="C274" s="25">
        <v>0</v>
      </c>
      <c r="D274" s="24" t="s">
        <v>277</v>
      </c>
      <c r="E274" s="24" t="s">
        <v>1087</v>
      </c>
      <c r="F274" s="23">
        <v>6500</v>
      </c>
      <c r="G274" s="23">
        <v>-6499</v>
      </c>
      <c r="H274" s="27">
        <v>1</v>
      </c>
      <c r="I274" s="16"/>
      <c r="J274" s="16"/>
    </row>
    <row r="275" spans="1:10" s="14" customFormat="1" ht="23.25" customHeight="1">
      <c r="A275" s="25">
        <v>78</v>
      </c>
      <c r="B275" s="26">
        <v>100000140711</v>
      </c>
      <c r="C275" s="25">
        <v>0</v>
      </c>
      <c r="D275" s="24" t="s">
        <v>277</v>
      </c>
      <c r="E275" s="24" t="s">
        <v>1087</v>
      </c>
      <c r="F275" s="23">
        <v>6500</v>
      </c>
      <c r="G275" s="23">
        <v>-6499</v>
      </c>
      <c r="H275" s="27">
        <v>1</v>
      </c>
      <c r="I275" s="16"/>
      <c r="J275" s="16"/>
    </row>
    <row r="276" spans="1:10" s="14" customFormat="1" ht="23.25" customHeight="1">
      <c r="A276" s="25">
        <v>79</v>
      </c>
      <c r="B276" s="26">
        <v>100000140712</v>
      </c>
      <c r="C276" s="25">
        <v>0</v>
      </c>
      <c r="D276" s="24" t="s">
        <v>277</v>
      </c>
      <c r="E276" s="24" t="s">
        <v>1087</v>
      </c>
      <c r="F276" s="23">
        <v>6500</v>
      </c>
      <c r="G276" s="23">
        <v>-6499</v>
      </c>
      <c r="H276" s="27">
        <v>1</v>
      </c>
      <c r="I276" s="16"/>
      <c r="J276" s="16"/>
    </row>
    <row r="277" spans="1:10" s="14" customFormat="1" ht="23.25" customHeight="1">
      <c r="A277" s="25">
        <v>80</v>
      </c>
      <c r="B277" s="26">
        <v>100000140713</v>
      </c>
      <c r="C277" s="25">
        <v>0</v>
      </c>
      <c r="D277" s="24" t="s">
        <v>277</v>
      </c>
      <c r="E277" s="24" t="s">
        <v>1087</v>
      </c>
      <c r="F277" s="23">
        <v>6500</v>
      </c>
      <c r="G277" s="23">
        <v>-6499</v>
      </c>
      <c r="H277" s="27">
        <v>1</v>
      </c>
      <c r="I277" s="16"/>
      <c r="J277" s="16"/>
    </row>
    <row r="278" spans="1:10" s="14" customFormat="1" ht="23.25" customHeight="1">
      <c r="A278" s="25">
        <v>81</v>
      </c>
      <c r="B278" s="26">
        <v>100000140715</v>
      </c>
      <c r="C278" s="25">
        <v>0</v>
      </c>
      <c r="D278" s="24" t="s">
        <v>277</v>
      </c>
      <c r="E278" s="24" t="s">
        <v>1086</v>
      </c>
      <c r="F278" s="23">
        <v>6500</v>
      </c>
      <c r="G278" s="23">
        <v>-6499</v>
      </c>
      <c r="H278" s="27">
        <v>1</v>
      </c>
      <c r="I278" s="16"/>
      <c r="J278" s="16"/>
    </row>
    <row r="279" spans="1:10" s="14" customFormat="1" ht="23.25" customHeight="1">
      <c r="A279" s="25">
        <v>82</v>
      </c>
      <c r="B279" s="26">
        <v>100000140716</v>
      </c>
      <c r="C279" s="25">
        <v>0</v>
      </c>
      <c r="D279" s="24" t="s">
        <v>277</v>
      </c>
      <c r="E279" s="24" t="s">
        <v>1085</v>
      </c>
      <c r="F279" s="23">
        <v>17500</v>
      </c>
      <c r="G279" s="23">
        <v>-17499</v>
      </c>
      <c r="H279" s="27">
        <v>1</v>
      </c>
      <c r="I279" s="16"/>
      <c r="J279" s="16"/>
    </row>
    <row r="280" spans="1:10" s="14" customFormat="1" ht="23.25" customHeight="1">
      <c r="A280" s="25">
        <v>83</v>
      </c>
      <c r="B280" s="26">
        <v>100000140717</v>
      </c>
      <c r="C280" s="25">
        <v>0</v>
      </c>
      <c r="D280" s="24" t="s">
        <v>277</v>
      </c>
      <c r="E280" s="24" t="s">
        <v>1084</v>
      </c>
      <c r="F280" s="23">
        <v>5500</v>
      </c>
      <c r="G280" s="23">
        <v>-5499</v>
      </c>
      <c r="H280" s="27">
        <v>1</v>
      </c>
      <c r="I280" s="16"/>
      <c r="J280" s="16"/>
    </row>
    <row r="281" spans="1:10" s="14" customFormat="1" ht="23.25" customHeight="1">
      <c r="A281" s="25">
        <v>84</v>
      </c>
      <c r="B281" s="26">
        <v>100000140718</v>
      </c>
      <c r="C281" s="25">
        <v>0</v>
      </c>
      <c r="D281" s="24" t="s">
        <v>277</v>
      </c>
      <c r="E281" s="24" t="s">
        <v>1084</v>
      </c>
      <c r="F281" s="23">
        <v>5500</v>
      </c>
      <c r="G281" s="23">
        <v>-5499</v>
      </c>
      <c r="H281" s="27">
        <v>1</v>
      </c>
      <c r="I281" s="16"/>
      <c r="J281" s="16"/>
    </row>
    <row r="282" spans="1:10" s="14" customFormat="1" ht="23.25" customHeight="1">
      <c r="A282" s="25">
        <v>85</v>
      </c>
      <c r="B282" s="26">
        <v>100000140719</v>
      </c>
      <c r="C282" s="25">
        <v>0</v>
      </c>
      <c r="D282" s="24" t="s">
        <v>277</v>
      </c>
      <c r="E282" s="24" t="s">
        <v>1084</v>
      </c>
      <c r="F282" s="23">
        <v>5500</v>
      </c>
      <c r="G282" s="23">
        <v>-5499</v>
      </c>
      <c r="H282" s="27">
        <v>1</v>
      </c>
      <c r="I282" s="16"/>
      <c r="J282" s="16"/>
    </row>
    <row r="283" spans="1:10" s="14" customFormat="1" ht="23.25" customHeight="1">
      <c r="A283" s="25">
        <v>86</v>
      </c>
      <c r="B283" s="26">
        <v>100000140720</v>
      </c>
      <c r="C283" s="25">
        <v>0</v>
      </c>
      <c r="D283" s="24" t="s">
        <v>277</v>
      </c>
      <c r="E283" s="24" t="s">
        <v>1084</v>
      </c>
      <c r="F283" s="23">
        <v>5500</v>
      </c>
      <c r="G283" s="23">
        <v>-5499</v>
      </c>
      <c r="H283" s="27">
        <v>1</v>
      </c>
      <c r="I283" s="16"/>
      <c r="J283" s="16"/>
    </row>
    <row r="284" spans="1:10" s="14" customFormat="1" ht="23.25" customHeight="1">
      <c r="A284" s="25">
        <v>87</v>
      </c>
      <c r="B284" s="26">
        <v>100000141106</v>
      </c>
      <c r="C284" s="25">
        <v>0</v>
      </c>
      <c r="D284" s="24" t="s">
        <v>355</v>
      </c>
      <c r="E284" s="24" t="s">
        <v>1083</v>
      </c>
      <c r="F284" s="23">
        <v>220665</v>
      </c>
      <c r="G284" s="23">
        <v>-220664</v>
      </c>
      <c r="H284" s="27">
        <v>1</v>
      </c>
      <c r="I284" s="16"/>
      <c r="J284" s="16"/>
    </row>
    <row r="285" spans="1:10" s="14" customFormat="1" ht="23.25" customHeight="1">
      <c r="A285" s="25">
        <v>88</v>
      </c>
      <c r="B285" s="26">
        <v>100000141123</v>
      </c>
      <c r="C285" s="25">
        <v>0</v>
      </c>
      <c r="D285" s="24" t="s">
        <v>355</v>
      </c>
      <c r="E285" s="24" t="s">
        <v>1082</v>
      </c>
      <c r="F285" s="23">
        <v>18700</v>
      </c>
      <c r="G285" s="23">
        <v>-18699</v>
      </c>
      <c r="H285" s="27">
        <v>1</v>
      </c>
      <c r="I285" s="16"/>
      <c r="J285" s="16"/>
    </row>
    <row r="286" spans="1:10" s="14" customFormat="1" ht="23.25" customHeight="1">
      <c r="A286" s="25">
        <v>89</v>
      </c>
      <c r="B286" s="26">
        <v>100000141127</v>
      </c>
      <c r="C286" s="25">
        <v>0</v>
      </c>
      <c r="D286" s="24" t="s">
        <v>355</v>
      </c>
      <c r="E286" s="24" t="s">
        <v>1081</v>
      </c>
      <c r="F286" s="23">
        <v>42800</v>
      </c>
      <c r="G286" s="23">
        <v>-42799</v>
      </c>
      <c r="H286" s="27">
        <v>1</v>
      </c>
      <c r="I286" s="16"/>
      <c r="J286" s="16"/>
    </row>
    <row r="287" spans="1:10" s="14" customFormat="1" ht="23.25" customHeight="1">
      <c r="A287" s="25">
        <v>90</v>
      </c>
      <c r="B287" s="26">
        <v>100000141128</v>
      </c>
      <c r="C287" s="25">
        <v>0</v>
      </c>
      <c r="D287" s="24" t="s">
        <v>355</v>
      </c>
      <c r="E287" s="24" t="s">
        <v>1081</v>
      </c>
      <c r="F287" s="23">
        <v>42800</v>
      </c>
      <c r="G287" s="23">
        <v>-42799</v>
      </c>
      <c r="H287" s="27">
        <v>1</v>
      </c>
      <c r="I287" s="16"/>
      <c r="J287" s="16"/>
    </row>
    <row r="288" spans="1:10" s="14" customFormat="1" ht="23.25" customHeight="1">
      <c r="A288" s="25">
        <v>91</v>
      </c>
      <c r="B288" s="26">
        <v>100000200750</v>
      </c>
      <c r="C288" s="25">
        <v>0</v>
      </c>
      <c r="D288" s="24" t="s">
        <v>386</v>
      </c>
      <c r="E288" s="24" t="s">
        <v>1042</v>
      </c>
      <c r="F288" s="23">
        <v>88000</v>
      </c>
      <c r="G288" s="23">
        <v>-87999</v>
      </c>
      <c r="H288" s="27">
        <v>1</v>
      </c>
      <c r="I288" s="16"/>
      <c r="J288" s="16"/>
    </row>
    <row r="289" spans="1:17" s="14" customFormat="1" ht="23.25" customHeight="1">
      <c r="A289" s="258" t="s">
        <v>15</v>
      </c>
      <c r="B289" s="259"/>
      <c r="C289" s="259"/>
      <c r="D289" s="259"/>
      <c r="E289" s="260"/>
      <c r="F289" s="222">
        <f>SUM(F198:F288)</f>
        <v>1684014.1800000006</v>
      </c>
      <c r="G289" s="222">
        <f>SUM(G198:G288)</f>
        <v>-1683923.1800000006</v>
      </c>
      <c r="H289" s="222">
        <f>SUM(H198:H288)</f>
        <v>91</v>
      </c>
      <c r="I289" s="16"/>
      <c r="J289" s="16"/>
    </row>
    <row r="290" spans="1:17" s="20" customFormat="1" ht="23.25" customHeight="1">
      <c r="A290" s="249" t="s">
        <v>12</v>
      </c>
      <c r="B290" s="250"/>
      <c r="C290" s="250"/>
      <c r="D290" s="250"/>
      <c r="E290" s="251"/>
      <c r="F290" s="5">
        <f>F194+F289</f>
        <v>10282921.68</v>
      </c>
      <c r="G290" s="5">
        <f>G194+G289</f>
        <v>-4484638.209999999</v>
      </c>
      <c r="H290" s="5">
        <f>H194+H289</f>
        <v>5798283.4700000035</v>
      </c>
      <c r="I290" s="22"/>
      <c r="J290" s="21"/>
    </row>
    <row r="291" spans="1:17" s="14" customFormat="1" ht="23.25" customHeight="1">
      <c r="A291" s="18"/>
      <c r="B291" s="19"/>
      <c r="C291" s="18"/>
      <c r="F291" s="15"/>
      <c r="G291" s="15"/>
      <c r="H291" s="15"/>
      <c r="I291" s="16"/>
      <c r="J291" s="16"/>
    </row>
    <row r="292" spans="1:17" ht="23.25" customHeight="1">
      <c r="A292" s="33" t="s">
        <v>16</v>
      </c>
      <c r="B292" s="28"/>
      <c r="C292" s="28"/>
      <c r="D292" s="28"/>
      <c r="E292" s="28"/>
      <c r="F292" s="28"/>
      <c r="G292" s="28"/>
      <c r="H292" s="28"/>
    </row>
    <row r="293" spans="1:17" s="14" customFormat="1" ht="23.25" customHeight="1">
      <c r="A293" s="32" t="s">
        <v>1</v>
      </c>
      <c r="B293" s="31" t="s">
        <v>2</v>
      </c>
      <c r="C293" s="31" t="s">
        <v>3</v>
      </c>
      <c r="D293" s="31" t="s">
        <v>390</v>
      </c>
      <c r="E293" s="31" t="s">
        <v>5</v>
      </c>
      <c r="F293" s="31" t="s">
        <v>6</v>
      </c>
      <c r="G293" s="31" t="s">
        <v>617</v>
      </c>
      <c r="H293" s="30" t="s">
        <v>8</v>
      </c>
      <c r="I293" s="29"/>
      <c r="J293" s="29"/>
      <c r="K293" s="28"/>
      <c r="L293" s="28"/>
      <c r="M293" s="28"/>
      <c r="N293" s="28"/>
      <c r="O293" s="28"/>
      <c r="P293" s="28"/>
      <c r="Q293" s="28"/>
    </row>
    <row r="294" spans="1:17" s="14" customFormat="1" ht="23.25" customHeight="1">
      <c r="A294" s="25">
        <v>1</v>
      </c>
      <c r="B294" s="26">
        <v>100000159500</v>
      </c>
      <c r="C294" s="25">
        <v>0</v>
      </c>
      <c r="D294" s="24" t="s">
        <v>1040</v>
      </c>
      <c r="E294" s="24" t="s">
        <v>1039</v>
      </c>
      <c r="F294" s="23">
        <v>1230000</v>
      </c>
      <c r="G294" s="23">
        <v>-987369.86</v>
      </c>
      <c r="H294" s="27">
        <v>242630.14</v>
      </c>
      <c r="I294" s="16"/>
      <c r="J294" s="16"/>
    </row>
    <row r="295" spans="1:17" s="14" customFormat="1" ht="23.25" customHeight="1">
      <c r="A295" s="25">
        <v>2</v>
      </c>
      <c r="B295" s="26">
        <v>100000172453</v>
      </c>
      <c r="C295" s="25">
        <v>0</v>
      </c>
      <c r="D295" s="24" t="s">
        <v>680</v>
      </c>
      <c r="E295" s="24" t="s">
        <v>1038</v>
      </c>
      <c r="F295" s="23">
        <v>1519400</v>
      </c>
      <c r="G295" s="23">
        <v>-1118215.96</v>
      </c>
      <c r="H295" s="27">
        <v>401184.04</v>
      </c>
      <c r="I295" s="16"/>
      <c r="J295" s="16"/>
    </row>
    <row r="296" spans="1:17" s="14" customFormat="1" ht="23.25" customHeight="1">
      <c r="A296" s="25">
        <v>3</v>
      </c>
      <c r="B296" s="26">
        <v>100000177764</v>
      </c>
      <c r="C296" s="25">
        <v>0</v>
      </c>
      <c r="D296" s="24" t="s">
        <v>329</v>
      </c>
      <c r="E296" s="24" t="s">
        <v>98</v>
      </c>
      <c r="F296" s="23">
        <v>92448</v>
      </c>
      <c r="G296" s="23">
        <v>-64555.3</v>
      </c>
      <c r="H296" s="27">
        <v>27892.7</v>
      </c>
      <c r="I296" s="16"/>
      <c r="J296" s="16"/>
    </row>
    <row r="297" spans="1:17" s="14" customFormat="1" ht="23.25" customHeight="1">
      <c r="A297" s="25">
        <v>4</v>
      </c>
      <c r="B297" s="26">
        <v>100000177769</v>
      </c>
      <c r="C297" s="25">
        <v>0</v>
      </c>
      <c r="D297" s="24" t="s">
        <v>329</v>
      </c>
      <c r="E297" s="24" t="s">
        <v>1035</v>
      </c>
      <c r="F297" s="23">
        <v>1221400</v>
      </c>
      <c r="G297" s="23">
        <v>-852888.55</v>
      </c>
      <c r="H297" s="27">
        <v>368511.45</v>
      </c>
      <c r="I297" s="16"/>
      <c r="J297" s="16"/>
    </row>
    <row r="298" spans="1:17" s="14" customFormat="1" ht="23.25" customHeight="1">
      <c r="A298" s="25">
        <v>5</v>
      </c>
      <c r="B298" s="26">
        <v>100000207592</v>
      </c>
      <c r="C298" s="25">
        <v>0</v>
      </c>
      <c r="D298" s="24" t="s">
        <v>603</v>
      </c>
      <c r="E298" s="24" t="s">
        <v>1034</v>
      </c>
      <c r="F298" s="23">
        <v>1440000</v>
      </c>
      <c r="G298" s="23">
        <v>-795452.07</v>
      </c>
      <c r="H298" s="27">
        <v>644547.93000000005</v>
      </c>
      <c r="I298" s="16"/>
      <c r="J298" s="16"/>
    </row>
    <row r="299" spans="1:17" s="14" customFormat="1" ht="23.25" customHeight="1">
      <c r="A299" s="25">
        <v>6</v>
      </c>
      <c r="B299" s="26">
        <v>100000207594</v>
      </c>
      <c r="C299" s="25">
        <v>0</v>
      </c>
      <c r="D299" s="24" t="s">
        <v>603</v>
      </c>
      <c r="E299" s="24" t="s">
        <v>1033</v>
      </c>
      <c r="F299" s="23">
        <v>1598064.46</v>
      </c>
      <c r="G299" s="23">
        <v>-882766.42</v>
      </c>
      <c r="H299" s="27">
        <v>715298.04</v>
      </c>
      <c r="I299" s="16"/>
      <c r="J299" s="16"/>
    </row>
    <row r="300" spans="1:17" s="14" customFormat="1" ht="23.25" customHeight="1">
      <c r="A300" s="25">
        <v>7</v>
      </c>
      <c r="B300" s="26">
        <v>100000207595</v>
      </c>
      <c r="C300" s="25">
        <v>0</v>
      </c>
      <c r="D300" s="24" t="s">
        <v>1032</v>
      </c>
      <c r="E300" s="24" t="s">
        <v>1031</v>
      </c>
      <c r="F300" s="23">
        <v>6250000</v>
      </c>
      <c r="G300" s="23">
        <v>-3433219.18</v>
      </c>
      <c r="H300" s="27">
        <v>2816780.82</v>
      </c>
      <c r="I300" s="16"/>
      <c r="J300" s="16"/>
    </row>
    <row r="301" spans="1:17" s="14" customFormat="1" ht="23.25" customHeight="1">
      <c r="A301" s="25">
        <v>8</v>
      </c>
      <c r="B301" s="26">
        <v>100000208725</v>
      </c>
      <c r="C301" s="25">
        <v>0</v>
      </c>
      <c r="D301" s="24" t="s">
        <v>100</v>
      </c>
      <c r="E301" s="24" t="s">
        <v>1030</v>
      </c>
      <c r="F301" s="23">
        <v>45500</v>
      </c>
      <c r="G301" s="23">
        <v>-25411.07</v>
      </c>
      <c r="H301" s="27">
        <v>20088.93</v>
      </c>
      <c r="I301" s="16"/>
      <c r="J301" s="16"/>
    </row>
    <row r="302" spans="1:17" s="14" customFormat="1" ht="23.25" customHeight="1">
      <c r="A302" s="25">
        <v>9</v>
      </c>
      <c r="B302" s="26">
        <v>100000208726</v>
      </c>
      <c r="C302" s="25">
        <v>0</v>
      </c>
      <c r="D302" s="24" t="s">
        <v>100</v>
      </c>
      <c r="E302" s="24" t="s">
        <v>1029</v>
      </c>
      <c r="F302" s="23">
        <v>45500</v>
      </c>
      <c r="G302" s="23">
        <v>-25411.07</v>
      </c>
      <c r="H302" s="27">
        <v>20088.93</v>
      </c>
      <c r="I302" s="16"/>
      <c r="J302" s="16"/>
    </row>
    <row r="303" spans="1:17" s="14" customFormat="1" ht="23.25" customHeight="1">
      <c r="A303" s="25">
        <v>10</v>
      </c>
      <c r="B303" s="26">
        <v>100000208727</v>
      </c>
      <c r="C303" s="25">
        <v>0</v>
      </c>
      <c r="D303" s="24" t="s">
        <v>100</v>
      </c>
      <c r="E303" s="24" t="s">
        <v>1028</v>
      </c>
      <c r="F303" s="23">
        <v>45500</v>
      </c>
      <c r="G303" s="23">
        <v>-25411.07</v>
      </c>
      <c r="H303" s="27">
        <v>20088.93</v>
      </c>
      <c r="I303" s="16"/>
      <c r="J303" s="16"/>
    </row>
    <row r="304" spans="1:17" s="14" customFormat="1" ht="23.25" customHeight="1">
      <c r="A304" s="25">
        <v>11</v>
      </c>
      <c r="B304" s="26">
        <v>100000208728</v>
      </c>
      <c r="C304" s="25">
        <v>0</v>
      </c>
      <c r="D304" s="24" t="s">
        <v>100</v>
      </c>
      <c r="E304" s="24" t="s">
        <v>1027</v>
      </c>
      <c r="F304" s="23">
        <v>45500</v>
      </c>
      <c r="G304" s="23">
        <v>-25411.07</v>
      </c>
      <c r="H304" s="27">
        <v>20088.93</v>
      </c>
      <c r="I304" s="16"/>
      <c r="J304" s="16"/>
    </row>
    <row r="305" spans="1:10" s="14" customFormat="1" ht="23.25" customHeight="1">
      <c r="A305" s="25">
        <v>12</v>
      </c>
      <c r="B305" s="26">
        <v>100000208729</v>
      </c>
      <c r="C305" s="25">
        <v>0</v>
      </c>
      <c r="D305" s="24" t="s">
        <v>100</v>
      </c>
      <c r="E305" s="24" t="s">
        <v>1026</v>
      </c>
      <c r="F305" s="23">
        <v>45500</v>
      </c>
      <c r="G305" s="23">
        <v>-25411.07</v>
      </c>
      <c r="H305" s="27">
        <v>20088.93</v>
      </c>
      <c r="I305" s="16"/>
      <c r="J305" s="16"/>
    </row>
    <row r="306" spans="1:10" s="14" customFormat="1" ht="23.25" customHeight="1">
      <c r="A306" s="25">
        <v>13</v>
      </c>
      <c r="B306" s="26">
        <v>100000208730</v>
      </c>
      <c r="C306" s="25">
        <v>0</v>
      </c>
      <c r="D306" s="24" t="s">
        <v>100</v>
      </c>
      <c r="E306" s="24" t="s">
        <v>1025</v>
      </c>
      <c r="F306" s="23">
        <v>45500</v>
      </c>
      <c r="G306" s="23">
        <v>-25411.07</v>
      </c>
      <c r="H306" s="27">
        <v>20088.93</v>
      </c>
      <c r="I306" s="16"/>
      <c r="J306" s="16"/>
    </row>
    <row r="307" spans="1:10" s="14" customFormat="1" ht="23.25" customHeight="1">
      <c r="A307" s="25">
        <v>14</v>
      </c>
      <c r="B307" s="26">
        <v>100000208731</v>
      </c>
      <c r="C307" s="25">
        <v>0</v>
      </c>
      <c r="D307" s="24" t="s">
        <v>100</v>
      </c>
      <c r="E307" s="24" t="s">
        <v>1024</v>
      </c>
      <c r="F307" s="23">
        <v>45500</v>
      </c>
      <c r="G307" s="23">
        <v>-25411.07</v>
      </c>
      <c r="H307" s="27">
        <v>20088.93</v>
      </c>
      <c r="I307" s="16"/>
      <c r="J307" s="16"/>
    </row>
    <row r="308" spans="1:10" s="14" customFormat="1" ht="23.25" customHeight="1">
      <c r="A308" s="25">
        <v>15</v>
      </c>
      <c r="B308" s="26">
        <v>100000208732</v>
      </c>
      <c r="C308" s="25">
        <v>0</v>
      </c>
      <c r="D308" s="24" t="s">
        <v>100</v>
      </c>
      <c r="E308" s="24" t="s">
        <v>1023</v>
      </c>
      <c r="F308" s="23">
        <v>45500</v>
      </c>
      <c r="G308" s="23">
        <v>-25411.07</v>
      </c>
      <c r="H308" s="27">
        <v>20088.93</v>
      </c>
      <c r="I308" s="16"/>
      <c r="J308" s="16"/>
    </row>
    <row r="309" spans="1:10" s="14" customFormat="1" ht="23.25" customHeight="1">
      <c r="A309" s="25">
        <v>16</v>
      </c>
      <c r="B309" s="26">
        <v>100000208733</v>
      </c>
      <c r="C309" s="25">
        <v>0</v>
      </c>
      <c r="D309" s="24" t="s">
        <v>100</v>
      </c>
      <c r="E309" s="24" t="s">
        <v>1022</v>
      </c>
      <c r="F309" s="23">
        <v>45500</v>
      </c>
      <c r="G309" s="23">
        <v>-25411.07</v>
      </c>
      <c r="H309" s="27">
        <v>20088.93</v>
      </c>
      <c r="I309" s="16"/>
      <c r="J309" s="16"/>
    </row>
    <row r="310" spans="1:10" s="14" customFormat="1" ht="23.25" customHeight="1">
      <c r="A310" s="25">
        <v>17</v>
      </c>
      <c r="B310" s="26">
        <v>100000208734</v>
      </c>
      <c r="C310" s="25">
        <v>0</v>
      </c>
      <c r="D310" s="24" t="s">
        <v>100</v>
      </c>
      <c r="E310" s="24" t="s">
        <v>1021</v>
      </c>
      <c r="F310" s="23">
        <v>45500</v>
      </c>
      <c r="G310" s="23">
        <v>-25411.07</v>
      </c>
      <c r="H310" s="27">
        <v>20088.93</v>
      </c>
      <c r="I310" s="16"/>
      <c r="J310" s="16"/>
    </row>
    <row r="311" spans="1:10" s="14" customFormat="1" ht="23.25" customHeight="1">
      <c r="A311" s="25">
        <v>18</v>
      </c>
      <c r="B311" s="26">
        <v>100000208735</v>
      </c>
      <c r="C311" s="25">
        <v>0</v>
      </c>
      <c r="D311" s="24" t="s">
        <v>100</v>
      </c>
      <c r="E311" s="24" t="s">
        <v>1020</v>
      </c>
      <c r="F311" s="23">
        <v>45500</v>
      </c>
      <c r="G311" s="23">
        <v>-25411.07</v>
      </c>
      <c r="H311" s="27">
        <v>20088.93</v>
      </c>
      <c r="I311" s="16"/>
      <c r="J311" s="16"/>
    </row>
    <row r="312" spans="1:10" s="14" customFormat="1" ht="23.25" customHeight="1">
      <c r="A312" s="25">
        <v>19</v>
      </c>
      <c r="B312" s="26">
        <v>100000208736</v>
      </c>
      <c r="C312" s="25">
        <v>0</v>
      </c>
      <c r="D312" s="24" t="s">
        <v>100</v>
      </c>
      <c r="E312" s="24" t="s">
        <v>1019</v>
      </c>
      <c r="F312" s="23">
        <v>45500</v>
      </c>
      <c r="G312" s="23">
        <v>-25411.07</v>
      </c>
      <c r="H312" s="27">
        <v>20088.93</v>
      </c>
      <c r="I312" s="16"/>
      <c r="J312" s="16"/>
    </row>
    <row r="313" spans="1:10" s="14" customFormat="1" ht="23.25" customHeight="1">
      <c r="A313" s="25">
        <v>20</v>
      </c>
      <c r="B313" s="26">
        <v>100000208737</v>
      </c>
      <c r="C313" s="25">
        <v>0</v>
      </c>
      <c r="D313" s="24" t="s">
        <v>100</v>
      </c>
      <c r="E313" s="24" t="s">
        <v>1018</v>
      </c>
      <c r="F313" s="23">
        <v>45500</v>
      </c>
      <c r="G313" s="23">
        <v>-25411.07</v>
      </c>
      <c r="H313" s="27">
        <v>20088.93</v>
      </c>
      <c r="I313" s="16"/>
      <c r="J313" s="16"/>
    </row>
    <row r="314" spans="1:10" s="14" customFormat="1" ht="23.25" customHeight="1">
      <c r="A314" s="25">
        <v>21</v>
      </c>
      <c r="B314" s="26">
        <v>100000208738</v>
      </c>
      <c r="C314" s="25">
        <v>0</v>
      </c>
      <c r="D314" s="24" t="s">
        <v>100</v>
      </c>
      <c r="E314" s="24" t="s">
        <v>1017</v>
      </c>
      <c r="F314" s="23">
        <v>45500</v>
      </c>
      <c r="G314" s="23">
        <v>-25411.07</v>
      </c>
      <c r="H314" s="27">
        <v>20088.93</v>
      </c>
      <c r="I314" s="16"/>
      <c r="J314" s="16"/>
    </row>
    <row r="315" spans="1:10" s="14" customFormat="1" ht="23.25" customHeight="1">
      <c r="A315" s="25">
        <v>22</v>
      </c>
      <c r="B315" s="26">
        <v>100000208739</v>
      </c>
      <c r="C315" s="25">
        <v>0</v>
      </c>
      <c r="D315" s="24" t="s">
        <v>100</v>
      </c>
      <c r="E315" s="24" t="s">
        <v>1016</v>
      </c>
      <c r="F315" s="23">
        <v>45500</v>
      </c>
      <c r="G315" s="23">
        <v>-25411.07</v>
      </c>
      <c r="H315" s="27">
        <v>20088.93</v>
      </c>
      <c r="I315" s="16"/>
      <c r="J315" s="16"/>
    </row>
    <row r="316" spans="1:10" s="14" customFormat="1" ht="23.25" customHeight="1">
      <c r="A316" s="25">
        <v>23</v>
      </c>
      <c r="B316" s="26">
        <v>100000208740</v>
      </c>
      <c r="C316" s="25">
        <v>0</v>
      </c>
      <c r="D316" s="24" t="s">
        <v>100</v>
      </c>
      <c r="E316" s="24" t="s">
        <v>1015</v>
      </c>
      <c r="F316" s="23">
        <v>45500</v>
      </c>
      <c r="G316" s="23">
        <v>-25411.07</v>
      </c>
      <c r="H316" s="27">
        <v>20088.93</v>
      </c>
      <c r="I316" s="16"/>
      <c r="J316" s="16"/>
    </row>
    <row r="317" spans="1:10" s="14" customFormat="1" ht="23.25" customHeight="1">
      <c r="A317" s="25">
        <v>24</v>
      </c>
      <c r="B317" s="26">
        <v>100000208741</v>
      </c>
      <c r="C317" s="25">
        <v>0</v>
      </c>
      <c r="D317" s="24" t="s">
        <v>100</v>
      </c>
      <c r="E317" s="24" t="s">
        <v>1014</v>
      </c>
      <c r="F317" s="23">
        <v>45500</v>
      </c>
      <c r="G317" s="23">
        <v>-25411.07</v>
      </c>
      <c r="H317" s="27">
        <v>20088.93</v>
      </c>
      <c r="I317" s="16"/>
      <c r="J317" s="16"/>
    </row>
    <row r="318" spans="1:10" s="14" customFormat="1" ht="23.25" customHeight="1">
      <c r="A318" s="25">
        <v>25</v>
      </c>
      <c r="B318" s="26">
        <v>100000208742</v>
      </c>
      <c r="C318" s="25">
        <v>0</v>
      </c>
      <c r="D318" s="24" t="s">
        <v>100</v>
      </c>
      <c r="E318" s="24" t="s">
        <v>1013</v>
      </c>
      <c r="F318" s="23">
        <v>45500</v>
      </c>
      <c r="G318" s="23">
        <v>-25411.07</v>
      </c>
      <c r="H318" s="27">
        <v>20088.93</v>
      </c>
      <c r="I318" s="16"/>
      <c r="J318" s="16"/>
    </row>
    <row r="319" spans="1:10" s="14" customFormat="1" ht="23.25" customHeight="1">
      <c r="A319" s="25">
        <v>26</v>
      </c>
      <c r="B319" s="26">
        <v>100000208743</v>
      </c>
      <c r="C319" s="25">
        <v>0</v>
      </c>
      <c r="D319" s="24" t="s">
        <v>100</v>
      </c>
      <c r="E319" s="24" t="s">
        <v>1012</v>
      </c>
      <c r="F319" s="23">
        <v>45500</v>
      </c>
      <c r="G319" s="23">
        <v>-25411.07</v>
      </c>
      <c r="H319" s="27">
        <v>20088.93</v>
      </c>
      <c r="I319" s="16"/>
      <c r="J319" s="16"/>
    </row>
    <row r="320" spans="1:10" s="14" customFormat="1" ht="23.25" customHeight="1">
      <c r="A320" s="25">
        <v>27</v>
      </c>
      <c r="B320" s="26">
        <v>100000208744</v>
      </c>
      <c r="C320" s="25">
        <v>0</v>
      </c>
      <c r="D320" s="24" t="s">
        <v>100</v>
      </c>
      <c r="E320" s="24" t="s">
        <v>1011</v>
      </c>
      <c r="F320" s="23">
        <v>45500</v>
      </c>
      <c r="G320" s="23">
        <v>-25411.07</v>
      </c>
      <c r="H320" s="27">
        <v>20088.93</v>
      </c>
      <c r="I320" s="16"/>
      <c r="J320" s="16"/>
    </row>
    <row r="321" spans="1:10" s="14" customFormat="1" ht="23.25" customHeight="1">
      <c r="A321" s="25">
        <v>28</v>
      </c>
      <c r="B321" s="26">
        <v>100000208745</v>
      </c>
      <c r="C321" s="25">
        <v>0</v>
      </c>
      <c r="D321" s="24" t="s">
        <v>100</v>
      </c>
      <c r="E321" s="24" t="s">
        <v>1010</v>
      </c>
      <c r="F321" s="23">
        <v>45500</v>
      </c>
      <c r="G321" s="23">
        <v>-25411.07</v>
      </c>
      <c r="H321" s="27">
        <v>20088.93</v>
      </c>
      <c r="I321" s="16"/>
      <c r="J321" s="16"/>
    </row>
    <row r="322" spans="1:10" s="14" customFormat="1" ht="23.25" customHeight="1">
      <c r="A322" s="25">
        <v>29</v>
      </c>
      <c r="B322" s="26">
        <v>100000208746</v>
      </c>
      <c r="C322" s="25">
        <v>0</v>
      </c>
      <c r="D322" s="24" t="s">
        <v>100</v>
      </c>
      <c r="E322" s="24" t="s">
        <v>1009</v>
      </c>
      <c r="F322" s="23">
        <v>45500</v>
      </c>
      <c r="G322" s="23">
        <v>-25411.07</v>
      </c>
      <c r="H322" s="27">
        <v>20088.93</v>
      </c>
      <c r="I322" s="16"/>
      <c r="J322" s="16"/>
    </row>
    <row r="323" spans="1:10" s="14" customFormat="1" ht="23.25" customHeight="1">
      <c r="A323" s="25">
        <v>30</v>
      </c>
      <c r="B323" s="26">
        <v>100000208834</v>
      </c>
      <c r="C323" s="25">
        <v>0</v>
      </c>
      <c r="D323" s="24" t="s">
        <v>100</v>
      </c>
      <c r="E323" s="24" t="s">
        <v>1008</v>
      </c>
      <c r="F323" s="23">
        <v>45500</v>
      </c>
      <c r="G323" s="23">
        <v>-25411.07</v>
      </c>
      <c r="H323" s="27">
        <v>20088.93</v>
      </c>
      <c r="I323" s="16"/>
      <c r="J323" s="16"/>
    </row>
    <row r="324" spans="1:10" s="14" customFormat="1" ht="23.25" customHeight="1">
      <c r="A324" s="25">
        <v>31</v>
      </c>
      <c r="B324" s="26">
        <v>100000208835</v>
      </c>
      <c r="C324" s="25">
        <v>0</v>
      </c>
      <c r="D324" s="24" t="s">
        <v>100</v>
      </c>
      <c r="E324" s="24" t="s">
        <v>1007</v>
      </c>
      <c r="F324" s="23">
        <v>45500</v>
      </c>
      <c r="G324" s="23">
        <v>-25411.07</v>
      </c>
      <c r="H324" s="27">
        <v>20088.93</v>
      </c>
      <c r="I324" s="16"/>
      <c r="J324" s="16"/>
    </row>
    <row r="325" spans="1:10" s="14" customFormat="1" ht="23.25" customHeight="1">
      <c r="A325" s="25">
        <v>32</v>
      </c>
      <c r="B325" s="26">
        <v>100000208836</v>
      </c>
      <c r="C325" s="25">
        <v>0</v>
      </c>
      <c r="D325" s="24" t="s">
        <v>100</v>
      </c>
      <c r="E325" s="24" t="s">
        <v>1006</v>
      </c>
      <c r="F325" s="23">
        <v>45500</v>
      </c>
      <c r="G325" s="23">
        <v>-25411.07</v>
      </c>
      <c r="H325" s="27">
        <v>20088.93</v>
      </c>
      <c r="I325" s="16"/>
      <c r="J325" s="16"/>
    </row>
    <row r="326" spans="1:10" s="14" customFormat="1" ht="23.25" customHeight="1">
      <c r="A326" s="25">
        <v>33</v>
      </c>
      <c r="B326" s="26">
        <v>100000208837</v>
      </c>
      <c r="C326" s="25">
        <v>0</v>
      </c>
      <c r="D326" s="24" t="s">
        <v>100</v>
      </c>
      <c r="E326" s="24" t="s">
        <v>1005</v>
      </c>
      <c r="F326" s="23">
        <v>45500</v>
      </c>
      <c r="G326" s="23">
        <v>-25411.07</v>
      </c>
      <c r="H326" s="27">
        <v>20088.93</v>
      </c>
      <c r="I326" s="16"/>
      <c r="J326" s="16"/>
    </row>
    <row r="327" spans="1:10" s="14" customFormat="1" ht="23.25" customHeight="1">
      <c r="A327" s="25">
        <v>34</v>
      </c>
      <c r="B327" s="26">
        <v>100000208838</v>
      </c>
      <c r="C327" s="25">
        <v>0</v>
      </c>
      <c r="D327" s="24" t="s">
        <v>100</v>
      </c>
      <c r="E327" s="24" t="s">
        <v>1004</v>
      </c>
      <c r="F327" s="23">
        <v>45500</v>
      </c>
      <c r="G327" s="23">
        <v>-25411.07</v>
      </c>
      <c r="H327" s="27">
        <v>20088.93</v>
      </c>
      <c r="I327" s="16"/>
      <c r="J327" s="16"/>
    </row>
    <row r="328" spans="1:10" s="14" customFormat="1" ht="23.25" customHeight="1">
      <c r="A328" s="25">
        <v>35</v>
      </c>
      <c r="B328" s="26">
        <v>100000208839</v>
      </c>
      <c r="C328" s="25">
        <v>0</v>
      </c>
      <c r="D328" s="24" t="s">
        <v>100</v>
      </c>
      <c r="E328" s="24" t="s">
        <v>1003</v>
      </c>
      <c r="F328" s="23">
        <v>45500</v>
      </c>
      <c r="G328" s="23">
        <v>-25411.07</v>
      </c>
      <c r="H328" s="27">
        <v>20088.93</v>
      </c>
      <c r="I328" s="16"/>
      <c r="J328" s="16"/>
    </row>
    <row r="329" spans="1:10" s="14" customFormat="1" ht="23.25" customHeight="1">
      <c r="A329" s="25">
        <v>36</v>
      </c>
      <c r="B329" s="26">
        <v>100000211217</v>
      </c>
      <c r="C329" s="25">
        <v>0</v>
      </c>
      <c r="D329" s="24" t="s">
        <v>1002</v>
      </c>
      <c r="E329" s="24" t="s">
        <v>1001</v>
      </c>
      <c r="F329" s="23">
        <v>1221400</v>
      </c>
      <c r="G329" s="23">
        <v>-916660.5</v>
      </c>
      <c r="H329" s="27">
        <v>304739.5</v>
      </c>
      <c r="I329" s="16"/>
      <c r="J329" s="16"/>
    </row>
    <row r="330" spans="1:10" s="14" customFormat="1" ht="23.25" customHeight="1">
      <c r="A330" s="25">
        <v>37</v>
      </c>
      <c r="B330" s="26">
        <v>100000211218</v>
      </c>
      <c r="C330" s="25">
        <v>0</v>
      </c>
      <c r="D330" s="24" t="s">
        <v>1002</v>
      </c>
      <c r="E330" s="24" t="s">
        <v>1001</v>
      </c>
      <c r="F330" s="23">
        <v>1221400</v>
      </c>
      <c r="G330" s="23">
        <v>-916660.51</v>
      </c>
      <c r="H330" s="27">
        <v>304739.49</v>
      </c>
      <c r="I330" s="16"/>
      <c r="J330" s="16"/>
    </row>
    <row r="331" spans="1:10" s="14" customFormat="1" ht="23.25" customHeight="1">
      <c r="A331" s="25">
        <v>38</v>
      </c>
      <c r="B331" s="26">
        <v>100000231587</v>
      </c>
      <c r="C331" s="25">
        <v>0</v>
      </c>
      <c r="D331" s="24" t="s">
        <v>111</v>
      </c>
      <c r="E331" s="24" t="s">
        <v>112</v>
      </c>
      <c r="F331" s="23">
        <v>720000</v>
      </c>
      <c r="G331" s="23">
        <v>-643380.81999999995</v>
      </c>
      <c r="H331" s="27">
        <v>76619.179999999993</v>
      </c>
      <c r="I331" s="16"/>
      <c r="J331" s="16"/>
    </row>
    <row r="332" spans="1:10" s="14" customFormat="1" ht="23.25" customHeight="1">
      <c r="A332" s="25">
        <v>39</v>
      </c>
      <c r="B332" s="26">
        <v>100000231611</v>
      </c>
      <c r="C332" s="25">
        <v>0</v>
      </c>
      <c r="D332" s="24" t="s">
        <v>111</v>
      </c>
      <c r="E332" s="24" t="s">
        <v>112</v>
      </c>
      <c r="F332" s="23">
        <v>799032.26</v>
      </c>
      <c r="G332" s="23">
        <v>-714002.82</v>
      </c>
      <c r="H332" s="27">
        <v>85029.440000000002</v>
      </c>
      <c r="I332" s="16"/>
      <c r="J332" s="16"/>
    </row>
    <row r="333" spans="1:10" s="14" customFormat="1" ht="23.25" customHeight="1">
      <c r="A333" s="25">
        <v>40</v>
      </c>
      <c r="B333" s="26">
        <v>100000231612</v>
      </c>
      <c r="C333" s="25">
        <v>0</v>
      </c>
      <c r="D333" s="24" t="s">
        <v>111</v>
      </c>
      <c r="E333" s="24" t="s">
        <v>112</v>
      </c>
      <c r="F333" s="23">
        <v>799032.26</v>
      </c>
      <c r="G333" s="23">
        <v>-714002.82</v>
      </c>
      <c r="H333" s="27">
        <v>85029.440000000002</v>
      </c>
      <c r="I333" s="16"/>
      <c r="J333" s="16"/>
    </row>
    <row r="334" spans="1:10" s="14" customFormat="1" ht="23.25" customHeight="1">
      <c r="A334" s="25">
        <v>41</v>
      </c>
      <c r="B334" s="26">
        <v>100000232416</v>
      </c>
      <c r="C334" s="25">
        <v>0</v>
      </c>
      <c r="D334" s="24" t="s">
        <v>1000</v>
      </c>
      <c r="E334" s="24" t="s">
        <v>999</v>
      </c>
      <c r="F334" s="23">
        <v>1440000</v>
      </c>
      <c r="G334" s="23">
        <v>-668505.47</v>
      </c>
      <c r="H334" s="27">
        <v>771494.53</v>
      </c>
      <c r="I334" s="16"/>
      <c r="J334" s="16"/>
    </row>
    <row r="335" spans="1:10" s="14" customFormat="1" ht="23.25" customHeight="1">
      <c r="A335" s="25">
        <v>42</v>
      </c>
      <c r="B335" s="26">
        <v>100000299278</v>
      </c>
      <c r="C335" s="25">
        <v>0</v>
      </c>
      <c r="D335" s="24" t="s">
        <v>27</v>
      </c>
      <c r="E335" s="24" t="s">
        <v>113</v>
      </c>
      <c r="F335" s="23">
        <v>720000</v>
      </c>
      <c r="G335" s="23">
        <v>-528204.07999999996</v>
      </c>
      <c r="H335" s="27">
        <v>191795.92</v>
      </c>
      <c r="I335" s="16"/>
      <c r="J335" s="16"/>
    </row>
    <row r="336" spans="1:10" s="14" customFormat="1" ht="23.25" customHeight="1">
      <c r="A336" s="25">
        <v>43</v>
      </c>
      <c r="B336" s="26">
        <v>100000299558</v>
      </c>
      <c r="C336" s="25">
        <v>0</v>
      </c>
      <c r="D336" s="24" t="s">
        <v>27</v>
      </c>
      <c r="E336" s="24" t="s">
        <v>114</v>
      </c>
      <c r="F336" s="23">
        <v>705000</v>
      </c>
      <c r="G336" s="23">
        <v>-369428.8</v>
      </c>
      <c r="H336" s="27">
        <v>335571.20000000001</v>
      </c>
      <c r="I336" s="16"/>
      <c r="J336" s="16"/>
    </row>
    <row r="337" spans="1:17" s="14" customFormat="1" ht="23.25" customHeight="1">
      <c r="A337" s="25">
        <v>44</v>
      </c>
      <c r="B337" s="26">
        <v>100000299559</v>
      </c>
      <c r="C337" s="25">
        <v>0</v>
      </c>
      <c r="D337" s="24" t="s">
        <v>27</v>
      </c>
      <c r="E337" s="24" t="s">
        <v>114</v>
      </c>
      <c r="F337" s="23">
        <v>705000</v>
      </c>
      <c r="G337" s="23">
        <v>-369428.8</v>
      </c>
      <c r="H337" s="27">
        <v>335571.20000000001</v>
      </c>
      <c r="I337" s="16"/>
      <c r="J337" s="16"/>
    </row>
    <row r="338" spans="1:17" s="14" customFormat="1" ht="23.25" customHeight="1">
      <c r="A338" s="25">
        <v>45</v>
      </c>
      <c r="B338" s="26">
        <v>100000375533</v>
      </c>
      <c r="C338" s="25">
        <v>0</v>
      </c>
      <c r="D338" s="24" t="s">
        <v>997</v>
      </c>
      <c r="E338" s="24" t="s">
        <v>998</v>
      </c>
      <c r="F338" s="23">
        <v>14859197</v>
      </c>
      <c r="G338" s="23">
        <v>-3930861.3</v>
      </c>
      <c r="H338" s="27">
        <v>10928335.699999999</v>
      </c>
      <c r="I338" s="16"/>
      <c r="J338" s="16"/>
    </row>
    <row r="339" spans="1:17" s="14" customFormat="1" ht="23.25" customHeight="1">
      <c r="A339" s="25">
        <v>46</v>
      </c>
      <c r="B339" s="26">
        <v>100000375539</v>
      </c>
      <c r="C339" s="25">
        <v>0</v>
      </c>
      <c r="D339" s="24" t="s">
        <v>997</v>
      </c>
      <c r="E339" s="24" t="s">
        <v>996</v>
      </c>
      <c r="F339" s="23">
        <v>3128252</v>
      </c>
      <c r="G339" s="23">
        <v>-858141.49</v>
      </c>
      <c r="H339" s="27">
        <v>2270110.5099999998</v>
      </c>
      <c r="I339" s="16"/>
      <c r="J339" s="16"/>
    </row>
    <row r="340" spans="1:17" s="14" customFormat="1" ht="23.25" customHeight="1">
      <c r="A340" s="25">
        <v>47</v>
      </c>
      <c r="B340" s="26">
        <v>100000376394</v>
      </c>
      <c r="C340" s="25">
        <v>0</v>
      </c>
      <c r="D340" s="24" t="s">
        <v>398</v>
      </c>
      <c r="E340" s="24" t="s">
        <v>995</v>
      </c>
      <c r="F340" s="23">
        <v>1211240</v>
      </c>
      <c r="G340" s="23">
        <v>-235196.26</v>
      </c>
      <c r="H340" s="27">
        <v>976043.74</v>
      </c>
      <c r="I340" s="16"/>
      <c r="J340" s="16"/>
    </row>
    <row r="341" spans="1:17" s="14" customFormat="1" ht="23.25" customHeight="1">
      <c r="A341" s="25">
        <v>48</v>
      </c>
      <c r="B341" s="26">
        <v>100000399020</v>
      </c>
      <c r="C341" s="25">
        <v>0</v>
      </c>
      <c r="D341" s="24" t="s">
        <v>1138</v>
      </c>
      <c r="E341" s="24" t="s">
        <v>1139</v>
      </c>
      <c r="F341" s="23">
        <v>8283940</v>
      </c>
      <c r="G341" s="23">
        <v>-2735697.73</v>
      </c>
      <c r="H341" s="27">
        <v>5548242.2699999996</v>
      </c>
      <c r="I341" s="16"/>
      <c r="J341" s="16"/>
    </row>
    <row r="342" spans="1:17" s="14" customFormat="1" ht="23.25" customHeight="1">
      <c r="A342" s="25">
        <v>49</v>
      </c>
      <c r="B342" s="26">
        <v>100000399021</v>
      </c>
      <c r="C342" s="25">
        <v>0</v>
      </c>
      <c r="D342" s="24" t="s">
        <v>1138</v>
      </c>
      <c r="E342" s="24" t="s">
        <v>1140</v>
      </c>
      <c r="F342" s="23">
        <v>3291000</v>
      </c>
      <c r="G342" s="23">
        <v>-1002818.5</v>
      </c>
      <c r="H342" s="27">
        <v>2288181.5</v>
      </c>
      <c r="I342" s="16"/>
      <c r="J342" s="16"/>
    </row>
    <row r="343" spans="1:17" s="14" customFormat="1" ht="23.25" customHeight="1">
      <c r="A343" s="25">
        <v>50</v>
      </c>
      <c r="B343" s="26">
        <v>100000399737</v>
      </c>
      <c r="C343" s="25">
        <v>0</v>
      </c>
      <c r="D343" s="24" t="s">
        <v>1141</v>
      </c>
      <c r="E343" s="24" t="s">
        <v>1142</v>
      </c>
      <c r="F343" s="23">
        <v>1183420</v>
      </c>
      <c r="G343" s="23">
        <v>-285638.28000000003</v>
      </c>
      <c r="H343" s="27">
        <v>897781.72</v>
      </c>
      <c r="I343" s="16"/>
      <c r="J343" s="16"/>
    </row>
    <row r="344" spans="1:17" s="14" customFormat="1" ht="23.25" customHeight="1">
      <c r="A344" s="25">
        <v>51</v>
      </c>
      <c r="B344" s="26">
        <v>100000448689</v>
      </c>
      <c r="C344" s="25">
        <v>0</v>
      </c>
      <c r="D344" s="24" t="s">
        <v>1104</v>
      </c>
      <c r="E344" s="24" t="s">
        <v>1143</v>
      </c>
      <c r="F344" s="23">
        <v>4800000</v>
      </c>
      <c r="G344" s="23">
        <v>-758452.03</v>
      </c>
      <c r="H344" s="27">
        <v>4041547.97</v>
      </c>
      <c r="I344" s="16"/>
      <c r="J344" s="16"/>
    </row>
    <row r="345" spans="1:17" s="14" customFormat="1" ht="23.25" customHeight="1">
      <c r="A345" s="255" t="s">
        <v>16</v>
      </c>
      <c r="B345" s="256"/>
      <c r="C345" s="256"/>
      <c r="D345" s="256"/>
      <c r="E345" s="257"/>
      <c r="F345" s="218">
        <f>SUM(F294:F344)</f>
        <v>59713225.980000004</v>
      </c>
      <c r="G345" s="218">
        <f>SUM(G294:G344)</f>
        <v>-24493057.510000013</v>
      </c>
      <c r="H345" s="218">
        <f>SUM(H294:H344)</f>
        <v>35220168.469999984</v>
      </c>
      <c r="I345" s="16"/>
      <c r="J345" s="16"/>
    </row>
    <row r="346" spans="1:17" s="14" customFormat="1" ht="23.25" customHeight="1">
      <c r="A346" s="18"/>
      <c r="B346" s="19"/>
      <c r="C346" s="18"/>
      <c r="F346" s="15"/>
      <c r="G346" s="15"/>
      <c r="H346" s="15"/>
      <c r="I346" s="16"/>
      <c r="J346" s="16"/>
    </row>
    <row r="347" spans="1:17" ht="23.25" customHeight="1">
      <c r="A347" s="33" t="s">
        <v>17</v>
      </c>
      <c r="B347" s="28"/>
      <c r="C347" s="28"/>
      <c r="D347" s="28"/>
      <c r="E347" s="28"/>
      <c r="F347" s="28"/>
      <c r="G347" s="28"/>
      <c r="H347" s="28"/>
    </row>
    <row r="348" spans="1:17" s="14" customFormat="1" ht="23.25" customHeight="1">
      <c r="A348" s="32" t="s">
        <v>1</v>
      </c>
      <c r="B348" s="31" t="s">
        <v>2</v>
      </c>
      <c r="C348" s="31" t="s">
        <v>3</v>
      </c>
      <c r="D348" s="31" t="s">
        <v>390</v>
      </c>
      <c r="E348" s="31" t="s">
        <v>5</v>
      </c>
      <c r="F348" s="31" t="s">
        <v>6</v>
      </c>
      <c r="G348" s="31" t="s">
        <v>617</v>
      </c>
      <c r="H348" s="30" t="s">
        <v>8</v>
      </c>
      <c r="I348" s="29"/>
      <c r="J348" s="29"/>
      <c r="K348" s="28"/>
      <c r="L348" s="28"/>
      <c r="M348" s="28"/>
      <c r="N348" s="28"/>
      <c r="O348" s="28"/>
      <c r="P348" s="28"/>
      <c r="Q348" s="28"/>
    </row>
    <row r="349" spans="1:17" s="14" customFormat="1" ht="23.25" customHeight="1">
      <c r="A349" s="25">
        <v>1</v>
      </c>
      <c r="B349" s="26">
        <v>100000024738</v>
      </c>
      <c r="C349" s="25">
        <v>0</v>
      </c>
      <c r="D349" s="24" t="s">
        <v>993</v>
      </c>
      <c r="E349" s="24" t="s">
        <v>994</v>
      </c>
      <c r="F349" s="23">
        <v>661700</v>
      </c>
      <c r="G349" s="23">
        <v>-661699</v>
      </c>
      <c r="H349" s="27">
        <v>1</v>
      </c>
      <c r="I349" s="16"/>
      <c r="J349" s="16"/>
    </row>
    <row r="350" spans="1:17" s="14" customFormat="1" ht="23.25" customHeight="1">
      <c r="A350" s="25">
        <v>2</v>
      </c>
      <c r="B350" s="26">
        <v>100000024739</v>
      </c>
      <c r="C350" s="25">
        <v>0</v>
      </c>
      <c r="D350" s="24" t="s">
        <v>993</v>
      </c>
      <c r="E350" s="24" t="s">
        <v>994</v>
      </c>
      <c r="F350" s="23">
        <v>661700</v>
      </c>
      <c r="G350" s="23">
        <v>-661699</v>
      </c>
      <c r="H350" s="27">
        <v>1</v>
      </c>
      <c r="I350" s="16"/>
      <c r="J350" s="16"/>
    </row>
    <row r="351" spans="1:17" s="14" customFormat="1" ht="23.25" customHeight="1">
      <c r="A351" s="25">
        <v>3</v>
      </c>
      <c r="B351" s="26">
        <v>100000024740</v>
      </c>
      <c r="C351" s="25">
        <v>0</v>
      </c>
      <c r="D351" s="24" t="s">
        <v>993</v>
      </c>
      <c r="E351" s="24" t="s">
        <v>994</v>
      </c>
      <c r="F351" s="23">
        <v>661700</v>
      </c>
      <c r="G351" s="23">
        <v>-661699</v>
      </c>
      <c r="H351" s="27">
        <v>1</v>
      </c>
      <c r="I351" s="16"/>
      <c r="J351" s="16"/>
    </row>
    <row r="352" spans="1:17" s="14" customFormat="1" ht="23.25" customHeight="1">
      <c r="A352" s="25">
        <v>4</v>
      </c>
      <c r="B352" s="26">
        <v>100000024744</v>
      </c>
      <c r="C352" s="25">
        <v>0</v>
      </c>
      <c r="D352" s="24" t="s">
        <v>993</v>
      </c>
      <c r="E352" s="24" t="s">
        <v>994</v>
      </c>
      <c r="F352" s="23">
        <v>661700</v>
      </c>
      <c r="G352" s="23">
        <v>-661699</v>
      </c>
      <c r="H352" s="27">
        <v>1</v>
      </c>
      <c r="I352" s="16"/>
      <c r="J352" s="16"/>
    </row>
    <row r="353" spans="1:10" s="14" customFormat="1" ht="23.25" customHeight="1">
      <c r="A353" s="25">
        <v>5</v>
      </c>
      <c r="B353" s="26">
        <v>100000024745</v>
      </c>
      <c r="C353" s="25">
        <v>0</v>
      </c>
      <c r="D353" s="24" t="s">
        <v>993</v>
      </c>
      <c r="E353" s="24" t="s">
        <v>994</v>
      </c>
      <c r="F353" s="23">
        <v>661700</v>
      </c>
      <c r="G353" s="23">
        <v>-661699</v>
      </c>
      <c r="H353" s="27">
        <v>1</v>
      </c>
      <c r="I353" s="16"/>
      <c r="J353" s="16"/>
    </row>
    <row r="354" spans="1:10" s="14" customFormat="1" ht="23.25" customHeight="1">
      <c r="A354" s="25">
        <v>6</v>
      </c>
      <c r="B354" s="26">
        <v>100000024746</v>
      </c>
      <c r="C354" s="25">
        <v>0</v>
      </c>
      <c r="D354" s="24" t="s">
        <v>993</v>
      </c>
      <c r="E354" s="24" t="s">
        <v>994</v>
      </c>
      <c r="F354" s="23">
        <v>661700</v>
      </c>
      <c r="G354" s="23">
        <v>-661699</v>
      </c>
      <c r="H354" s="27">
        <v>1</v>
      </c>
      <c r="I354" s="16"/>
      <c r="J354" s="16"/>
    </row>
    <row r="355" spans="1:10" s="14" customFormat="1" ht="23.25" customHeight="1">
      <c r="A355" s="25">
        <v>7</v>
      </c>
      <c r="B355" s="26">
        <v>100000024747</v>
      </c>
      <c r="C355" s="25">
        <v>0</v>
      </c>
      <c r="D355" s="24" t="s">
        <v>993</v>
      </c>
      <c r="E355" s="24" t="s">
        <v>994</v>
      </c>
      <c r="F355" s="23">
        <v>661700</v>
      </c>
      <c r="G355" s="23">
        <v>-661699</v>
      </c>
      <c r="H355" s="27">
        <v>1</v>
      </c>
      <c r="I355" s="16"/>
      <c r="J355" s="16"/>
    </row>
    <row r="356" spans="1:10" s="14" customFormat="1" ht="23.25" customHeight="1">
      <c r="A356" s="25">
        <v>8</v>
      </c>
      <c r="B356" s="26">
        <v>100000024748</v>
      </c>
      <c r="C356" s="25">
        <v>0</v>
      </c>
      <c r="D356" s="24" t="s">
        <v>993</v>
      </c>
      <c r="E356" s="24" t="s">
        <v>994</v>
      </c>
      <c r="F356" s="23">
        <v>661700</v>
      </c>
      <c r="G356" s="23">
        <v>-661699</v>
      </c>
      <c r="H356" s="27">
        <v>1</v>
      </c>
      <c r="I356" s="16"/>
      <c r="J356" s="16"/>
    </row>
    <row r="357" spans="1:10" s="14" customFormat="1" ht="23.25" customHeight="1">
      <c r="A357" s="25">
        <v>9</v>
      </c>
      <c r="B357" s="26">
        <v>100000024934</v>
      </c>
      <c r="C357" s="25">
        <v>0</v>
      </c>
      <c r="D357" s="24" t="s">
        <v>993</v>
      </c>
      <c r="E357" s="24" t="s">
        <v>992</v>
      </c>
      <c r="F357" s="23">
        <v>661700</v>
      </c>
      <c r="G357" s="23">
        <v>-661699</v>
      </c>
      <c r="H357" s="27">
        <v>1</v>
      </c>
      <c r="I357" s="16"/>
      <c r="J357" s="16"/>
    </row>
    <row r="358" spans="1:10" s="14" customFormat="1" ht="23.25" customHeight="1">
      <c r="A358" s="25">
        <v>10</v>
      </c>
      <c r="B358" s="26">
        <v>100000024938</v>
      </c>
      <c r="C358" s="25">
        <v>0</v>
      </c>
      <c r="D358" s="24" t="s">
        <v>993</v>
      </c>
      <c r="E358" s="24" t="s">
        <v>992</v>
      </c>
      <c r="F358" s="23">
        <v>661700</v>
      </c>
      <c r="G358" s="23">
        <v>-661699</v>
      </c>
      <c r="H358" s="27">
        <v>1</v>
      </c>
      <c r="I358" s="16"/>
      <c r="J358" s="16"/>
    </row>
    <row r="359" spans="1:10" s="14" customFormat="1" ht="23.25" customHeight="1">
      <c r="A359" s="25">
        <v>11</v>
      </c>
      <c r="B359" s="26">
        <v>100000024944</v>
      </c>
      <c r="C359" s="25">
        <v>0</v>
      </c>
      <c r="D359" s="24" t="s">
        <v>993</v>
      </c>
      <c r="E359" s="24" t="s">
        <v>992</v>
      </c>
      <c r="F359" s="23">
        <v>661700</v>
      </c>
      <c r="G359" s="23">
        <v>-661699</v>
      </c>
      <c r="H359" s="27">
        <v>1</v>
      </c>
      <c r="I359" s="16"/>
      <c r="J359" s="16"/>
    </row>
    <row r="360" spans="1:10" s="14" customFormat="1" ht="23.25" customHeight="1">
      <c r="A360" s="25">
        <v>12</v>
      </c>
      <c r="B360" s="26">
        <v>100000024965</v>
      </c>
      <c r="C360" s="25">
        <v>0</v>
      </c>
      <c r="D360" s="24" t="s">
        <v>991</v>
      </c>
      <c r="E360" s="24" t="s">
        <v>990</v>
      </c>
      <c r="F360" s="23">
        <v>29500</v>
      </c>
      <c r="G360" s="23">
        <v>-29499</v>
      </c>
      <c r="H360" s="27">
        <v>1</v>
      </c>
      <c r="I360" s="16"/>
      <c r="J360" s="16"/>
    </row>
    <row r="361" spans="1:10" s="14" customFormat="1" ht="23.25" customHeight="1">
      <c r="A361" s="25">
        <v>13</v>
      </c>
      <c r="B361" s="26">
        <v>100000024966</v>
      </c>
      <c r="C361" s="25">
        <v>0</v>
      </c>
      <c r="D361" s="24" t="s">
        <v>991</v>
      </c>
      <c r="E361" s="24" t="s">
        <v>990</v>
      </c>
      <c r="F361" s="23">
        <v>29500</v>
      </c>
      <c r="G361" s="23">
        <v>-29499</v>
      </c>
      <c r="H361" s="27">
        <v>1</v>
      </c>
      <c r="I361" s="16"/>
      <c r="J361" s="16"/>
    </row>
    <row r="362" spans="1:10" s="14" customFormat="1" ht="23.25" customHeight="1">
      <c r="A362" s="25">
        <v>14</v>
      </c>
      <c r="B362" s="26">
        <v>100000024968</v>
      </c>
      <c r="C362" s="25">
        <v>0</v>
      </c>
      <c r="D362" s="24" t="s">
        <v>991</v>
      </c>
      <c r="E362" s="24" t="s">
        <v>990</v>
      </c>
      <c r="F362" s="23">
        <v>29500</v>
      </c>
      <c r="G362" s="23">
        <v>-29499</v>
      </c>
      <c r="H362" s="27">
        <v>1</v>
      </c>
      <c r="I362" s="16"/>
      <c r="J362" s="16"/>
    </row>
    <row r="363" spans="1:10" s="14" customFormat="1" ht="23.25" customHeight="1">
      <c r="A363" s="25">
        <v>15</v>
      </c>
      <c r="B363" s="26">
        <v>100000040038</v>
      </c>
      <c r="C363" s="25">
        <v>0</v>
      </c>
      <c r="D363" s="24" t="s">
        <v>989</v>
      </c>
      <c r="E363" s="24" t="s">
        <v>988</v>
      </c>
      <c r="F363" s="23">
        <v>604167</v>
      </c>
      <c r="G363" s="23">
        <v>-604166</v>
      </c>
      <c r="H363" s="27">
        <v>1</v>
      </c>
      <c r="I363" s="16"/>
      <c r="J363" s="16"/>
    </row>
    <row r="364" spans="1:10" s="14" customFormat="1" ht="23.25" customHeight="1">
      <c r="A364" s="25">
        <v>16</v>
      </c>
      <c r="B364" s="26">
        <v>100000040039</v>
      </c>
      <c r="C364" s="25">
        <v>0</v>
      </c>
      <c r="D364" s="24" t="s">
        <v>989</v>
      </c>
      <c r="E364" s="24" t="s">
        <v>988</v>
      </c>
      <c r="F364" s="23">
        <v>604167</v>
      </c>
      <c r="G364" s="23">
        <v>-604166</v>
      </c>
      <c r="H364" s="27">
        <v>1</v>
      </c>
      <c r="I364" s="16"/>
      <c r="J364" s="16"/>
    </row>
    <row r="365" spans="1:10" s="14" customFormat="1" ht="23.25" customHeight="1">
      <c r="A365" s="25">
        <v>17</v>
      </c>
      <c r="B365" s="26">
        <v>100000040040</v>
      </c>
      <c r="C365" s="25">
        <v>0</v>
      </c>
      <c r="D365" s="24" t="s">
        <v>989</v>
      </c>
      <c r="E365" s="24" t="s">
        <v>988</v>
      </c>
      <c r="F365" s="23">
        <v>604167</v>
      </c>
      <c r="G365" s="23">
        <v>-604166</v>
      </c>
      <c r="H365" s="27">
        <v>1</v>
      </c>
      <c r="I365" s="16"/>
      <c r="J365" s="16"/>
    </row>
    <row r="366" spans="1:10" s="14" customFormat="1" ht="23.25" customHeight="1">
      <c r="A366" s="25">
        <v>18</v>
      </c>
      <c r="B366" s="26">
        <v>100000040041</v>
      </c>
      <c r="C366" s="25">
        <v>0</v>
      </c>
      <c r="D366" s="24" t="s">
        <v>989</v>
      </c>
      <c r="E366" s="24" t="s">
        <v>988</v>
      </c>
      <c r="F366" s="23">
        <v>604167</v>
      </c>
      <c r="G366" s="23">
        <v>-604166</v>
      </c>
      <c r="H366" s="27">
        <v>1</v>
      </c>
      <c r="I366" s="16"/>
      <c r="J366" s="16"/>
    </row>
    <row r="367" spans="1:10" s="14" customFormat="1" ht="23.25" customHeight="1">
      <c r="A367" s="25">
        <v>19</v>
      </c>
      <c r="B367" s="26">
        <v>100000040042</v>
      </c>
      <c r="C367" s="25">
        <v>0</v>
      </c>
      <c r="D367" s="24" t="s">
        <v>989</v>
      </c>
      <c r="E367" s="24" t="s">
        <v>988</v>
      </c>
      <c r="F367" s="23">
        <v>604167</v>
      </c>
      <c r="G367" s="23">
        <v>-604166</v>
      </c>
      <c r="H367" s="27">
        <v>1</v>
      </c>
      <c r="I367" s="16"/>
      <c r="J367" s="16"/>
    </row>
    <row r="368" spans="1:10" s="14" customFormat="1" ht="23.25" customHeight="1">
      <c r="A368" s="25">
        <v>20</v>
      </c>
      <c r="B368" s="26">
        <v>100000040043</v>
      </c>
      <c r="C368" s="25">
        <v>0</v>
      </c>
      <c r="D368" s="24" t="s">
        <v>989</v>
      </c>
      <c r="E368" s="24" t="s">
        <v>988</v>
      </c>
      <c r="F368" s="23">
        <v>604167</v>
      </c>
      <c r="G368" s="23">
        <v>-604166</v>
      </c>
      <c r="H368" s="27">
        <v>1</v>
      </c>
      <c r="I368" s="16"/>
      <c r="J368" s="16"/>
    </row>
    <row r="369" spans="1:10" s="14" customFormat="1" ht="23.25" customHeight="1">
      <c r="A369" s="25">
        <v>21</v>
      </c>
      <c r="B369" s="26">
        <v>100000040044</v>
      </c>
      <c r="C369" s="25">
        <v>0</v>
      </c>
      <c r="D369" s="24" t="s">
        <v>989</v>
      </c>
      <c r="E369" s="24" t="s">
        <v>988</v>
      </c>
      <c r="F369" s="23">
        <v>604167</v>
      </c>
      <c r="G369" s="23">
        <v>-604166</v>
      </c>
      <c r="H369" s="27">
        <v>1</v>
      </c>
      <c r="I369" s="16"/>
      <c r="J369" s="16"/>
    </row>
    <row r="370" spans="1:10" s="14" customFormat="1" ht="23.25" customHeight="1">
      <c r="A370" s="25">
        <v>22</v>
      </c>
      <c r="B370" s="26">
        <v>100000040045</v>
      </c>
      <c r="C370" s="25">
        <v>0</v>
      </c>
      <c r="D370" s="24" t="s">
        <v>989</v>
      </c>
      <c r="E370" s="24" t="s">
        <v>988</v>
      </c>
      <c r="F370" s="23">
        <v>604167</v>
      </c>
      <c r="G370" s="23">
        <v>-604166</v>
      </c>
      <c r="H370" s="27">
        <v>1</v>
      </c>
      <c r="I370" s="16"/>
      <c r="J370" s="16"/>
    </row>
    <row r="371" spans="1:10" s="14" customFormat="1" ht="23.25" customHeight="1">
      <c r="A371" s="25">
        <v>23</v>
      </c>
      <c r="B371" s="26">
        <v>100000040046</v>
      </c>
      <c r="C371" s="25">
        <v>0</v>
      </c>
      <c r="D371" s="24" t="s">
        <v>989</v>
      </c>
      <c r="E371" s="24" t="s">
        <v>988</v>
      </c>
      <c r="F371" s="23">
        <v>604167</v>
      </c>
      <c r="G371" s="23">
        <v>-604166</v>
      </c>
      <c r="H371" s="27">
        <v>1</v>
      </c>
      <c r="I371" s="16"/>
      <c r="J371" s="16"/>
    </row>
    <row r="372" spans="1:10" s="14" customFormat="1" ht="23.25" customHeight="1">
      <c r="A372" s="25">
        <v>24</v>
      </c>
      <c r="B372" s="26">
        <v>100000040047</v>
      </c>
      <c r="C372" s="25">
        <v>0</v>
      </c>
      <c r="D372" s="24" t="s">
        <v>989</v>
      </c>
      <c r="E372" s="24" t="s">
        <v>988</v>
      </c>
      <c r="F372" s="23">
        <v>604167</v>
      </c>
      <c r="G372" s="23">
        <v>-604166</v>
      </c>
      <c r="H372" s="27">
        <v>1</v>
      </c>
      <c r="I372" s="16"/>
      <c r="J372" s="16"/>
    </row>
    <row r="373" spans="1:10" s="14" customFormat="1" ht="23.25" customHeight="1">
      <c r="A373" s="25">
        <v>25</v>
      </c>
      <c r="B373" s="26">
        <v>100000040048</v>
      </c>
      <c r="C373" s="25">
        <v>0</v>
      </c>
      <c r="D373" s="24" t="s">
        <v>989</v>
      </c>
      <c r="E373" s="24" t="s">
        <v>988</v>
      </c>
      <c r="F373" s="23">
        <v>604167</v>
      </c>
      <c r="G373" s="23">
        <v>-604166</v>
      </c>
      <c r="H373" s="27">
        <v>1</v>
      </c>
      <c r="I373" s="16"/>
      <c r="J373" s="16"/>
    </row>
    <row r="374" spans="1:10" s="14" customFormat="1" ht="23.25" customHeight="1">
      <c r="A374" s="25">
        <v>26</v>
      </c>
      <c r="B374" s="26">
        <v>100000040049</v>
      </c>
      <c r="C374" s="25">
        <v>0</v>
      </c>
      <c r="D374" s="24" t="s">
        <v>989</v>
      </c>
      <c r="E374" s="24" t="s">
        <v>988</v>
      </c>
      <c r="F374" s="23">
        <v>604167</v>
      </c>
      <c r="G374" s="23">
        <v>-604166</v>
      </c>
      <c r="H374" s="27">
        <v>1</v>
      </c>
      <c r="I374" s="16"/>
      <c r="J374" s="16"/>
    </row>
    <row r="375" spans="1:10" s="14" customFormat="1" ht="23.25" customHeight="1">
      <c r="A375" s="25">
        <v>27</v>
      </c>
      <c r="B375" s="26">
        <v>100000040050</v>
      </c>
      <c r="C375" s="25">
        <v>0</v>
      </c>
      <c r="D375" s="24" t="s">
        <v>989</v>
      </c>
      <c r="E375" s="24" t="s">
        <v>988</v>
      </c>
      <c r="F375" s="23">
        <v>604167</v>
      </c>
      <c r="G375" s="23">
        <v>-604166</v>
      </c>
      <c r="H375" s="27">
        <v>1</v>
      </c>
      <c r="I375" s="16"/>
      <c r="J375" s="16"/>
    </row>
    <row r="376" spans="1:10" s="14" customFormat="1" ht="23.25" customHeight="1">
      <c r="A376" s="25">
        <v>28</v>
      </c>
      <c r="B376" s="26">
        <v>100000040051</v>
      </c>
      <c r="C376" s="25">
        <v>0</v>
      </c>
      <c r="D376" s="24" t="s">
        <v>989</v>
      </c>
      <c r="E376" s="24" t="s">
        <v>988</v>
      </c>
      <c r="F376" s="23">
        <v>604163</v>
      </c>
      <c r="G376" s="23">
        <v>-604162</v>
      </c>
      <c r="H376" s="27">
        <v>1</v>
      </c>
      <c r="I376" s="16"/>
      <c r="J376" s="16"/>
    </row>
    <row r="377" spans="1:10" s="14" customFormat="1" ht="23.25" customHeight="1">
      <c r="A377" s="25">
        <v>29</v>
      </c>
      <c r="B377" s="26">
        <v>100000050598</v>
      </c>
      <c r="C377" s="25">
        <v>0</v>
      </c>
      <c r="D377" s="24" t="s">
        <v>987</v>
      </c>
      <c r="E377" s="24" t="s">
        <v>986</v>
      </c>
      <c r="F377" s="23">
        <v>1672500</v>
      </c>
      <c r="G377" s="23">
        <v>-1672499</v>
      </c>
      <c r="H377" s="27">
        <v>1</v>
      </c>
      <c r="I377" s="16"/>
      <c r="J377" s="16"/>
    </row>
    <row r="378" spans="1:10" s="14" customFormat="1" ht="23.25" customHeight="1">
      <c r="A378" s="25">
        <v>30</v>
      </c>
      <c r="B378" s="26">
        <v>100000050599</v>
      </c>
      <c r="C378" s="25">
        <v>0</v>
      </c>
      <c r="D378" s="24" t="s">
        <v>987</v>
      </c>
      <c r="E378" s="24" t="s">
        <v>986</v>
      </c>
      <c r="F378" s="23">
        <v>1672500</v>
      </c>
      <c r="G378" s="23">
        <v>-1672499</v>
      </c>
      <c r="H378" s="27">
        <v>1</v>
      </c>
      <c r="I378" s="16"/>
      <c r="J378" s="16"/>
    </row>
    <row r="379" spans="1:10" s="14" customFormat="1" ht="23.25" customHeight="1">
      <c r="A379" s="25">
        <v>31</v>
      </c>
      <c r="B379" s="26">
        <v>100000060041</v>
      </c>
      <c r="C379" s="25">
        <v>0</v>
      </c>
      <c r="D379" s="24" t="s">
        <v>717</v>
      </c>
      <c r="E379" s="24" t="s">
        <v>985</v>
      </c>
      <c r="F379" s="23">
        <v>37000</v>
      </c>
      <c r="G379" s="23">
        <v>-36999</v>
      </c>
      <c r="H379" s="27">
        <v>1</v>
      </c>
      <c r="I379" s="16"/>
      <c r="J379" s="16"/>
    </row>
    <row r="380" spans="1:10" s="14" customFormat="1" ht="23.25" customHeight="1">
      <c r="A380" s="25">
        <v>32</v>
      </c>
      <c r="B380" s="26">
        <v>100000104717</v>
      </c>
      <c r="C380" s="25">
        <v>0</v>
      </c>
      <c r="D380" s="24" t="s">
        <v>984</v>
      </c>
      <c r="E380" s="24" t="s">
        <v>983</v>
      </c>
      <c r="F380" s="23">
        <v>670000</v>
      </c>
      <c r="G380" s="23">
        <v>-669999</v>
      </c>
      <c r="H380" s="27">
        <v>1</v>
      </c>
      <c r="I380" s="16"/>
      <c r="J380" s="16"/>
    </row>
    <row r="381" spans="1:10" s="14" customFormat="1" ht="23.25" customHeight="1">
      <c r="A381" s="25">
        <v>33</v>
      </c>
      <c r="B381" s="26">
        <v>100000104718</v>
      </c>
      <c r="C381" s="25">
        <v>0</v>
      </c>
      <c r="D381" s="24" t="s">
        <v>984</v>
      </c>
      <c r="E381" s="24" t="s">
        <v>983</v>
      </c>
      <c r="F381" s="23">
        <v>670000</v>
      </c>
      <c r="G381" s="23">
        <v>-669999</v>
      </c>
      <c r="H381" s="27">
        <v>1</v>
      </c>
      <c r="I381" s="16"/>
      <c r="J381" s="16"/>
    </row>
    <row r="382" spans="1:10" s="14" customFormat="1" ht="23.25" customHeight="1">
      <c r="A382" s="25">
        <v>34</v>
      </c>
      <c r="B382" s="26">
        <v>100000104719</v>
      </c>
      <c r="C382" s="25">
        <v>0</v>
      </c>
      <c r="D382" s="24" t="s">
        <v>984</v>
      </c>
      <c r="E382" s="24" t="s">
        <v>983</v>
      </c>
      <c r="F382" s="23">
        <v>670000</v>
      </c>
      <c r="G382" s="23">
        <v>-669999</v>
      </c>
      <c r="H382" s="27">
        <v>1</v>
      </c>
      <c r="I382" s="16"/>
      <c r="J382" s="16"/>
    </row>
    <row r="383" spans="1:10" s="14" customFormat="1" ht="23.25" customHeight="1">
      <c r="A383" s="25">
        <v>35</v>
      </c>
      <c r="B383" s="26">
        <v>100000104720</v>
      </c>
      <c r="C383" s="25">
        <v>0</v>
      </c>
      <c r="D383" s="24" t="s">
        <v>984</v>
      </c>
      <c r="E383" s="24" t="s">
        <v>983</v>
      </c>
      <c r="F383" s="23">
        <v>670000</v>
      </c>
      <c r="G383" s="23">
        <v>-669999</v>
      </c>
      <c r="H383" s="27">
        <v>1</v>
      </c>
      <c r="I383" s="16"/>
      <c r="J383" s="16"/>
    </row>
    <row r="384" spans="1:10" s="14" customFormat="1" ht="23.25" customHeight="1">
      <c r="A384" s="25">
        <v>36</v>
      </c>
      <c r="B384" s="26">
        <v>100000104721</v>
      </c>
      <c r="C384" s="25">
        <v>0</v>
      </c>
      <c r="D384" s="24" t="s">
        <v>984</v>
      </c>
      <c r="E384" s="24" t="s">
        <v>983</v>
      </c>
      <c r="F384" s="23">
        <v>670000</v>
      </c>
      <c r="G384" s="23">
        <v>-669999</v>
      </c>
      <c r="H384" s="27">
        <v>1</v>
      </c>
      <c r="I384" s="16"/>
      <c r="J384" s="16"/>
    </row>
    <row r="385" spans="1:10" s="14" customFormat="1" ht="23.25" customHeight="1">
      <c r="A385" s="25">
        <v>37</v>
      </c>
      <c r="B385" s="26">
        <v>100000104722</v>
      </c>
      <c r="C385" s="25">
        <v>0</v>
      </c>
      <c r="D385" s="24" t="s">
        <v>984</v>
      </c>
      <c r="E385" s="24" t="s">
        <v>983</v>
      </c>
      <c r="F385" s="23">
        <v>670000</v>
      </c>
      <c r="G385" s="23">
        <v>-669999</v>
      </c>
      <c r="H385" s="27">
        <v>1</v>
      </c>
      <c r="I385" s="16"/>
      <c r="J385" s="16"/>
    </row>
    <row r="386" spans="1:10" s="14" customFormat="1" ht="23.25" customHeight="1">
      <c r="A386" s="25">
        <v>38</v>
      </c>
      <c r="B386" s="26">
        <v>100000104727</v>
      </c>
      <c r="C386" s="25">
        <v>0</v>
      </c>
      <c r="D386" s="24" t="s">
        <v>982</v>
      </c>
      <c r="E386" s="24" t="s">
        <v>980</v>
      </c>
      <c r="F386" s="23">
        <v>701000</v>
      </c>
      <c r="G386" s="23">
        <v>-700999</v>
      </c>
      <c r="H386" s="27">
        <v>1</v>
      </c>
      <c r="I386" s="16"/>
      <c r="J386" s="16"/>
    </row>
    <row r="387" spans="1:10" s="14" customFormat="1" ht="23.25" customHeight="1">
      <c r="A387" s="25">
        <v>39</v>
      </c>
      <c r="B387" s="26">
        <v>100000104731</v>
      </c>
      <c r="C387" s="25">
        <v>0</v>
      </c>
      <c r="D387" s="24" t="s">
        <v>981</v>
      </c>
      <c r="E387" s="24" t="s">
        <v>980</v>
      </c>
      <c r="F387" s="23">
        <v>701050</v>
      </c>
      <c r="G387" s="23">
        <v>-701049</v>
      </c>
      <c r="H387" s="27">
        <v>1</v>
      </c>
      <c r="I387" s="16"/>
      <c r="J387" s="16"/>
    </row>
    <row r="388" spans="1:10" s="14" customFormat="1" ht="23.25" customHeight="1">
      <c r="A388" s="25">
        <v>40</v>
      </c>
      <c r="B388" s="26">
        <v>100000104732</v>
      </c>
      <c r="C388" s="25">
        <v>0</v>
      </c>
      <c r="D388" s="24" t="s">
        <v>981</v>
      </c>
      <c r="E388" s="24" t="s">
        <v>980</v>
      </c>
      <c r="F388" s="23">
        <v>701050</v>
      </c>
      <c r="G388" s="23">
        <v>-701049</v>
      </c>
      <c r="H388" s="27">
        <v>1</v>
      </c>
      <c r="I388" s="16"/>
      <c r="J388" s="16"/>
    </row>
    <row r="389" spans="1:10" s="14" customFormat="1" ht="23.25" customHeight="1">
      <c r="A389" s="25">
        <v>41</v>
      </c>
      <c r="B389" s="26">
        <v>100000104733</v>
      </c>
      <c r="C389" s="25">
        <v>0</v>
      </c>
      <c r="D389" s="24" t="s">
        <v>981</v>
      </c>
      <c r="E389" s="24" t="s">
        <v>980</v>
      </c>
      <c r="F389" s="23">
        <v>701050</v>
      </c>
      <c r="G389" s="23">
        <v>-701049</v>
      </c>
      <c r="H389" s="27">
        <v>1</v>
      </c>
      <c r="I389" s="16"/>
      <c r="J389" s="16"/>
    </row>
    <row r="390" spans="1:10" s="14" customFormat="1" ht="23.25" customHeight="1">
      <c r="A390" s="25">
        <v>42</v>
      </c>
      <c r="B390" s="26">
        <v>100000104734</v>
      </c>
      <c r="C390" s="25">
        <v>0</v>
      </c>
      <c r="D390" s="24" t="s">
        <v>981</v>
      </c>
      <c r="E390" s="24" t="s">
        <v>980</v>
      </c>
      <c r="F390" s="23">
        <v>701050</v>
      </c>
      <c r="G390" s="23">
        <v>-701049</v>
      </c>
      <c r="H390" s="27">
        <v>1</v>
      </c>
      <c r="I390" s="16"/>
      <c r="J390" s="16"/>
    </row>
    <row r="391" spans="1:10" s="14" customFormat="1" ht="23.25" customHeight="1">
      <c r="A391" s="25">
        <v>43</v>
      </c>
      <c r="B391" s="26">
        <v>100000104735</v>
      </c>
      <c r="C391" s="25">
        <v>0</v>
      </c>
      <c r="D391" s="24" t="s">
        <v>981</v>
      </c>
      <c r="E391" s="24" t="s">
        <v>980</v>
      </c>
      <c r="F391" s="23">
        <v>701050</v>
      </c>
      <c r="G391" s="23">
        <v>-701049</v>
      </c>
      <c r="H391" s="27">
        <v>1</v>
      </c>
      <c r="I391" s="16"/>
      <c r="J391" s="16"/>
    </row>
    <row r="392" spans="1:10" s="14" customFormat="1" ht="23.25" customHeight="1">
      <c r="A392" s="25">
        <v>44</v>
      </c>
      <c r="B392" s="26">
        <v>100000104736</v>
      </c>
      <c r="C392" s="25">
        <v>0</v>
      </c>
      <c r="D392" s="24" t="s">
        <v>981</v>
      </c>
      <c r="E392" s="24" t="s">
        <v>980</v>
      </c>
      <c r="F392" s="23">
        <v>701050</v>
      </c>
      <c r="G392" s="23">
        <v>-701049</v>
      </c>
      <c r="H392" s="27">
        <v>1</v>
      </c>
      <c r="I392" s="16"/>
      <c r="J392" s="16"/>
    </row>
    <row r="393" spans="1:10" s="14" customFormat="1" ht="23.25" customHeight="1">
      <c r="A393" s="25">
        <v>45</v>
      </c>
      <c r="B393" s="26">
        <v>100000104737</v>
      </c>
      <c r="C393" s="25">
        <v>0</v>
      </c>
      <c r="D393" s="24" t="s">
        <v>981</v>
      </c>
      <c r="E393" s="24" t="s">
        <v>980</v>
      </c>
      <c r="F393" s="23">
        <v>701050</v>
      </c>
      <c r="G393" s="23">
        <v>-701049</v>
      </c>
      <c r="H393" s="27">
        <v>1</v>
      </c>
      <c r="I393" s="16"/>
      <c r="J393" s="16"/>
    </row>
    <row r="394" spans="1:10" s="14" customFormat="1" ht="23.25" customHeight="1">
      <c r="A394" s="25">
        <v>46</v>
      </c>
      <c r="B394" s="26">
        <v>100000104738</v>
      </c>
      <c r="C394" s="25">
        <v>0</v>
      </c>
      <c r="D394" s="24" t="s">
        <v>981</v>
      </c>
      <c r="E394" s="24" t="s">
        <v>980</v>
      </c>
      <c r="F394" s="23">
        <v>701050</v>
      </c>
      <c r="G394" s="23">
        <v>-701049</v>
      </c>
      <c r="H394" s="27">
        <v>1</v>
      </c>
      <c r="I394" s="16"/>
      <c r="J394" s="16"/>
    </row>
    <row r="395" spans="1:10" s="14" customFormat="1" ht="23.25" customHeight="1">
      <c r="A395" s="25">
        <v>47</v>
      </c>
      <c r="B395" s="26">
        <v>100000104739</v>
      </c>
      <c r="C395" s="25">
        <v>0</v>
      </c>
      <c r="D395" s="24" t="s">
        <v>981</v>
      </c>
      <c r="E395" s="24" t="s">
        <v>980</v>
      </c>
      <c r="F395" s="23">
        <v>701050</v>
      </c>
      <c r="G395" s="23">
        <v>-701049</v>
      </c>
      <c r="H395" s="27">
        <v>1</v>
      </c>
      <c r="I395" s="16"/>
      <c r="J395" s="16"/>
    </row>
    <row r="396" spans="1:10" s="14" customFormat="1" ht="23.25" customHeight="1">
      <c r="A396" s="25">
        <v>48</v>
      </c>
      <c r="B396" s="26">
        <v>100000104740</v>
      </c>
      <c r="C396" s="25">
        <v>0</v>
      </c>
      <c r="D396" s="24" t="s">
        <v>981</v>
      </c>
      <c r="E396" s="24" t="s">
        <v>980</v>
      </c>
      <c r="F396" s="23">
        <v>701050</v>
      </c>
      <c r="G396" s="23">
        <v>-701049</v>
      </c>
      <c r="H396" s="27">
        <v>1</v>
      </c>
      <c r="I396" s="16"/>
      <c r="J396" s="16"/>
    </row>
    <row r="397" spans="1:10" s="14" customFormat="1" ht="23.25" customHeight="1">
      <c r="A397" s="25">
        <v>49</v>
      </c>
      <c r="B397" s="26">
        <v>100000104741</v>
      </c>
      <c r="C397" s="25">
        <v>0</v>
      </c>
      <c r="D397" s="24" t="s">
        <v>981</v>
      </c>
      <c r="E397" s="24" t="s">
        <v>980</v>
      </c>
      <c r="F397" s="23">
        <v>701050</v>
      </c>
      <c r="G397" s="23">
        <v>-701049</v>
      </c>
      <c r="H397" s="27">
        <v>1</v>
      </c>
      <c r="I397" s="16"/>
      <c r="J397" s="16"/>
    </row>
    <row r="398" spans="1:10" s="14" customFormat="1" ht="23.25" customHeight="1">
      <c r="A398" s="25">
        <v>50</v>
      </c>
      <c r="B398" s="26">
        <v>100000104742</v>
      </c>
      <c r="C398" s="25">
        <v>0</v>
      </c>
      <c r="D398" s="24" t="s">
        <v>981</v>
      </c>
      <c r="E398" s="24" t="s">
        <v>980</v>
      </c>
      <c r="F398" s="23">
        <v>701050</v>
      </c>
      <c r="G398" s="23">
        <v>-701049</v>
      </c>
      <c r="H398" s="27">
        <v>1</v>
      </c>
      <c r="I398" s="16"/>
      <c r="J398" s="16"/>
    </row>
    <row r="399" spans="1:10" s="14" customFormat="1" ht="23.25" customHeight="1">
      <c r="A399" s="25">
        <v>51</v>
      </c>
      <c r="B399" s="26">
        <v>100000104743</v>
      </c>
      <c r="C399" s="25">
        <v>0</v>
      </c>
      <c r="D399" s="24" t="s">
        <v>981</v>
      </c>
      <c r="E399" s="24" t="s">
        <v>980</v>
      </c>
      <c r="F399" s="23">
        <v>701050</v>
      </c>
      <c r="G399" s="23">
        <v>-701049</v>
      </c>
      <c r="H399" s="27">
        <v>1</v>
      </c>
      <c r="I399" s="16"/>
      <c r="J399" s="16"/>
    </row>
    <row r="400" spans="1:10" s="14" customFormat="1" ht="23.25" customHeight="1">
      <c r="A400" s="25">
        <v>52</v>
      </c>
      <c r="B400" s="26">
        <v>100000104744</v>
      </c>
      <c r="C400" s="25">
        <v>0</v>
      </c>
      <c r="D400" s="24" t="s">
        <v>981</v>
      </c>
      <c r="E400" s="24" t="s">
        <v>980</v>
      </c>
      <c r="F400" s="23">
        <v>701050</v>
      </c>
      <c r="G400" s="23">
        <v>-701049</v>
      </c>
      <c r="H400" s="27">
        <v>1</v>
      </c>
      <c r="I400" s="16"/>
      <c r="J400" s="16"/>
    </row>
    <row r="401" spans="1:10" s="14" customFormat="1" ht="23.25" customHeight="1">
      <c r="A401" s="25">
        <v>53</v>
      </c>
      <c r="B401" s="26">
        <v>100000104745</v>
      </c>
      <c r="C401" s="25">
        <v>0</v>
      </c>
      <c r="D401" s="24" t="s">
        <v>981</v>
      </c>
      <c r="E401" s="24" t="s">
        <v>980</v>
      </c>
      <c r="F401" s="23">
        <v>701050</v>
      </c>
      <c r="G401" s="23">
        <v>-701049</v>
      </c>
      <c r="H401" s="27">
        <v>1</v>
      </c>
      <c r="I401" s="16"/>
      <c r="J401" s="16"/>
    </row>
    <row r="402" spans="1:10" s="14" customFormat="1" ht="23.25" customHeight="1">
      <c r="A402" s="25">
        <v>54</v>
      </c>
      <c r="B402" s="26">
        <v>100000104746</v>
      </c>
      <c r="C402" s="25">
        <v>0</v>
      </c>
      <c r="D402" s="24" t="s">
        <v>981</v>
      </c>
      <c r="E402" s="24" t="s">
        <v>980</v>
      </c>
      <c r="F402" s="23">
        <v>701050</v>
      </c>
      <c r="G402" s="23">
        <v>-701049</v>
      </c>
      <c r="H402" s="27">
        <v>1</v>
      </c>
      <c r="I402" s="16"/>
      <c r="J402" s="16"/>
    </row>
    <row r="403" spans="1:10" s="14" customFormat="1" ht="23.25" customHeight="1">
      <c r="A403" s="25">
        <v>55</v>
      </c>
      <c r="B403" s="26">
        <v>100000104747</v>
      </c>
      <c r="C403" s="25">
        <v>0</v>
      </c>
      <c r="D403" s="24" t="s">
        <v>981</v>
      </c>
      <c r="E403" s="24" t="s">
        <v>980</v>
      </c>
      <c r="F403" s="23">
        <v>701050</v>
      </c>
      <c r="G403" s="23">
        <v>-701049</v>
      </c>
      <c r="H403" s="27">
        <v>1</v>
      </c>
      <c r="I403" s="16"/>
      <c r="J403" s="16"/>
    </row>
    <row r="404" spans="1:10" s="14" customFormat="1" ht="23.25" customHeight="1">
      <c r="A404" s="25">
        <v>56</v>
      </c>
      <c r="B404" s="26">
        <v>100000104748</v>
      </c>
      <c r="C404" s="25">
        <v>0</v>
      </c>
      <c r="D404" s="24" t="s">
        <v>981</v>
      </c>
      <c r="E404" s="24" t="s">
        <v>980</v>
      </c>
      <c r="F404" s="23">
        <v>701050</v>
      </c>
      <c r="G404" s="23">
        <v>-701049</v>
      </c>
      <c r="H404" s="27">
        <v>1</v>
      </c>
      <c r="I404" s="16"/>
      <c r="J404" s="16"/>
    </row>
    <row r="405" spans="1:10" s="14" customFormat="1" ht="23.25" customHeight="1">
      <c r="A405" s="25">
        <v>57</v>
      </c>
      <c r="B405" s="26">
        <v>100000104749</v>
      </c>
      <c r="C405" s="25">
        <v>0</v>
      </c>
      <c r="D405" s="24" t="s">
        <v>981</v>
      </c>
      <c r="E405" s="24" t="s">
        <v>980</v>
      </c>
      <c r="F405" s="23">
        <v>701050</v>
      </c>
      <c r="G405" s="23">
        <v>-701049</v>
      </c>
      <c r="H405" s="27">
        <v>1</v>
      </c>
      <c r="I405" s="16"/>
      <c r="J405" s="16"/>
    </row>
    <row r="406" spans="1:10" s="14" customFormat="1" ht="23.25" customHeight="1">
      <c r="A406" s="25">
        <v>58</v>
      </c>
      <c r="B406" s="26">
        <v>100000104750</v>
      </c>
      <c r="C406" s="25">
        <v>0</v>
      </c>
      <c r="D406" s="24" t="s">
        <v>981</v>
      </c>
      <c r="E406" s="24" t="s">
        <v>980</v>
      </c>
      <c r="F406" s="23">
        <v>701050</v>
      </c>
      <c r="G406" s="23">
        <v>-701049</v>
      </c>
      <c r="H406" s="27">
        <v>1</v>
      </c>
      <c r="I406" s="16"/>
      <c r="J406" s="16"/>
    </row>
    <row r="407" spans="1:10" s="14" customFormat="1" ht="23.25" customHeight="1">
      <c r="A407" s="25">
        <v>59</v>
      </c>
      <c r="B407" s="26">
        <v>100000105278</v>
      </c>
      <c r="C407" s="25">
        <v>0</v>
      </c>
      <c r="D407" s="24" t="s">
        <v>979</v>
      </c>
      <c r="E407" s="24" t="s">
        <v>978</v>
      </c>
      <c r="F407" s="23">
        <v>865400</v>
      </c>
      <c r="G407" s="23">
        <v>-865399</v>
      </c>
      <c r="H407" s="27">
        <v>1</v>
      </c>
      <c r="I407" s="16"/>
      <c r="J407" s="16"/>
    </row>
    <row r="408" spans="1:10" s="14" customFormat="1" ht="23.25" customHeight="1">
      <c r="A408" s="25">
        <v>60</v>
      </c>
      <c r="B408" s="26">
        <v>100000105279</v>
      </c>
      <c r="C408" s="25">
        <v>0</v>
      </c>
      <c r="D408" s="24" t="s">
        <v>979</v>
      </c>
      <c r="E408" s="24" t="s">
        <v>978</v>
      </c>
      <c r="F408" s="23">
        <v>865400</v>
      </c>
      <c r="G408" s="23">
        <v>-865399</v>
      </c>
      <c r="H408" s="27">
        <v>1</v>
      </c>
      <c r="I408" s="16"/>
      <c r="J408" s="16"/>
    </row>
    <row r="409" spans="1:10" s="14" customFormat="1" ht="23.25" customHeight="1">
      <c r="A409" s="25">
        <v>61</v>
      </c>
      <c r="B409" s="26">
        <v>100000105280</v>
      </c>
      <c r="C409" s="25">
        <v>0</v>
      </c>
      <c r="D409" s="24" t="s">
        <v>979</v>
      </c>
      <c r="E409" s="24" t="s">
        <v>978</v>
      </c>
      <c r="F409" s="23">
        <v>865400</v>
      </c>
      <c r="G409" s="23">
        <v>-865399</v>
      </c>
      <c r="H409" s="27">
        <v>1</v>
      </c>
      <c r="I409" s="16"/>
      <c r="J409" s="16"/>
    </row>
    <row r="410" spans="1:10" s="14" customFormat="1" ht="23.25" customHeight="1">
      <c r="A410" s="25">
        <v>62</v>
      </c>
      <c r="B410" s="26">
        <v>100000105281</v>
      </c>
      <c r="C410" s="25">
        <v>0</v>
      </c>
      <c r="D410" s="24" t="s">
        <v>979</v>
      </c>
      <c r="E410" s="24" t="s">
        <v>978</v>
      </c>
      <c r="F410" s="23">
        <v>865400</v>
      </c>
      <c r="G410" s="23">
        <v>-865399</v>
      </c>
      <c r="H410" s="27">
        <v>1</v>
      </c>
      <c r="I410" s="16"/>
      <c r="J410" s="16"/>
    </row>
    <row r="411" spans="1:10" s="14" customFormat="1" ht="23.25" customHeight="1">
      <c r="A411" s="25">
        <v>63</v>
      </c>
      <c r="B411" s="26">
        <v>100000105282</v>
      </c>
      <c r="C411" s="25">
        <v>0</v>
      </c>
      <c r="D411" s="24" t="s">
        <v>979</v>
      </c>
      <c r="E411" s="24" t="s">
        <v>978</v>
      </c>
      <c r="F411" s="23">
        <v>865400</v>
      </c>
      <c r="G411" s="23">
        <v>-865399</v>
      </c>
      <c r="H411" s="27">
        <v>1</v>
      </c>
      <c r="I411" s="16"/>
      <c r="J411" s="16"/>
    </row>
    <row r="412" spans="1:10" s="14" customFormat="1" ht="23.25" customHeight="1">
      <c r="A412" s="25">
        <v>64</v>
      </c>
      <c r="B412" s="26">
        <v>100000105283</v>
      </c>
      <c r="C412" s="25">
        <v>0</v>
      </c>
      <c r="D412" s="24" t="s">
        <v>979</v>
      </c>
      <c r="E412" s="24" t="s">
        <v>978</v>
      </c>
      <c r="F412" s="23">
        <v>865400</v>
      </c>
      <c r="G412" s="23">
        <v>-865399</v>
      </c>
      <c r="H412" s="27">
        <v>1</v>
      </c>
      <c r="I412" s="16"/>
      <c r="J412" s="16"/>
    </row>
    <row r="413" spans="1:10" s="14" customFormat="1" ht="23.25" customHeight="1">
      <c r="A413" s="25">
        <v>65</v>
      </c>
      <c r="B413" s="26">
        <v>100000105284</v>
      </c>
      <c r="C413" s="25">
        <v>0</v>
      </c>
      <c r="D413" s="24" t="s">
        <v>979</v>
      </c>
      <c r="E413" s="24" t="s">
        <v>978</v>
      </c>
      <c r="F413" s="23">
        <v>865400</v>
      </c>
      <c r="G413" s="23">
        <v>-865399</v>
      </c>
      <c r="H413" s="27">
        <v>1</v>
      </c>
      <c r="I413" s="16"/>
      <c r="J413" s="16"/>
    </row>
    <row r="414" spans="1:10" s="14" customFormat="1" ht="23.25" customHeight="1">
      <c r="A414" s="25">
        <v>66</v>
      </c>
      <c r="B414" s="26">
        <v>100000105285</v>
      </c>
      <c r="C414" s="25">
        <v>0</v>
      </c>
      <c r="D414" s="24" t="s">
        <v>979</v>
      </c>
      <c r="E414" s="24" t="s">
        <v>978</v>
      </c>
      <c r="F414" s="23">
        <v>865400</v>
      </c>
      <c r="G414" s="23">
        <v>-865399</v>
      </c>
      <c r="H414" s="27">
        <v>1</v>
      </c>
      <c r="I414" s="16"/>
      <c r="J414" s="16"/>
    </row>
    <row r="415" spans="1:10" s="14" customFormat="1" ht="23.25" customHeight="1">
      <c r="A415" s="25">
        <v>67</v>
      </c>
      <c r="B415" s="26">
        <v>100000105286</v>
      </c>
      <c r="C415" s="25">
        <v>0</v>
      </c>
      <c r="D415" s="24" t="s">
        <v>979</v>
      </c>
      <c r="E415" s="24" t="s">
        <v>978</v>
      </c>
      <c r="F415" s="23">
        <v>865400</v>
      </c>
      <c r="G415" s="23">
        <v>-865399</v>
      </c>
      <c r="H415" s="27">
        <v>1</v>
      </c>
      <c r="I415" s="16"/>
      <c r="J415" s="16"/>
    </row>
    <row r="416" spans="1:10" s="14" customFormat="1" ht="23.25" customHeight="1">
      <c r="A416" s="25">
        <v>68</v>
      </c>
      <c r="B416" s="26">
        <v>100000105287</v>
      </c>
      <c r="C416" s="25">
        <v>0</v>
      </c>
      <c r="D416" s="24" t="s">
        <v>979</v>
      </c>
      <c r="E416" s="24" t="s">
        <v>978</v>
      </c>
      <c r="F416" s="23">
        <v>865400</v>
      </c>
      <c r="G416" s="23">
        <v>-865399</v>
      </c>
      <c r="H416" s="27">
        <v>1</v>
      </c>
      <c r="I416" s="16"/>
      <c r="J416" s="16"/>
    </row>
    <row r="417" spans="1:10" s="14" customFormat="1" ht="23.25" customHeight="1">
      <c r="A417" s="25">
        <v>69</v>
      </c>
      <c r="B417" s="26">
        <v>100000105288</v>
      </c>
      <c r="C417" s="25">
        <v>0</v>
      </c>
      <c r="D417" s="24" t="s">
        <v>979</v>
      </c>
      <c r="E417" s="24" t="s">
        <v>978</v>
      </c>
      <c r="F417" s="23">
        <v>865400</v>
      </c>
      <c r="G417" s="23">
        <v>-865399</v>
      </c>
      <c r="H417" s="27">
        <v>1</v>
      </c>
      <c r="I417" s="16"/>
      <c r="J417" s="16"/>
    </row>
    <row r="418" spans="1:10" s="14" customFormat="1" ht="23.25" customHeight="1">
      <c r="A418" s="25">
        <v>70</v>
      </c>
      <c r="B418" s="26">
        <v>100000105289</v>
      </c>
      <c r="C418" s="25">
        <v>0</v>
      </c>
      <c r="D418" s="24" t="s">
        <v>979</v>
      </c>
      <c r="E418" s="24" t="s">
        <v>978</v>
      </c>
      <c r="F418" s="23">
        <v>865400</v>
      </c>
      <c r="G418" s="23">
        <v>-865399</v>
      </c>
      <c r="H418" s="27">
        <v>1</v>
      </c>
      <c r="I418" s="16"/>
      <c r="J418" s="16"/>
    </row>
    <row r="419" spans="1:10" s="14" customFormat="1" ht="23.25" customHeight="1">
      <c r="A419" s="25">
        <v>71</v>
      </c>
      <c r="B419" s="26">
        <v>100000105290</v>
      </c>
      <c r="C419" s="25">
        <v>0</v>
      </c>
      <c r="D419" s="24" t="s">
        <v>979</v>
      </c>
      <c r="E419" s="24" t="s">
        <v>978</v>
      </c>
      <c r="F419" s="23">
        <v>865400</v>
      </c>
      <c r="G419" s="23">
        <v>-865399</v>
      </c>
      <c r="H419" s="27">
        <v>1</v>
      </c>
      <c r="I419" s="16"/>
      <c r="J419" s="16"/>
    </row>
    <row r="420" spans="1:10" s="14" customFormat="1" ht="23.25" customHeight="1">
      <c r="A420" s="25">
        <v>72</v>
      </c>
      <c r="B420" s="26">
        <v>100000105291</v>
      </c>
      <c r="C420" s="25">
        <v>0</v>
      </c>
      <c r="D420" s="24" t="s">
        <v>979</v>
      </c>
      <c r="E420" s="24" t="s">
        <v>978</v>
      </c>
      <c r="F420" s="23">
        <v>865400</v>
      </c>
      <c r="G420" s="23">
        <v>-865399</v>
      </c>
      <c r="H420" s="27">
        <v>1</v>
      </c>
      <c r="I420" s="16"/>
      <c r="J420" s="16"/>
    </row>
    <row r="421" spans="1:10" s="14" customFormat="1" ht="23.25" customHeight="1">
      <c r="A421" s="25">
        <v>73</v>
      </c>
      <c r="B421" s="26">
        <v>100000105292</v>
      </c>
      <c r="C421" s="25">
        <v>0</v>
      </c>
      <c r="D421" s="24" t="s">
        <v>979</v>
      </c>
      <c r="E421" s="24" t="s">
        <v>978</v>
      </c>
      <c r="F421" s="23">
        <v>865400</v>
      </c>
      <c r="G421" s="23">
        <v>-865399</v>
      </c>
      <c r="H421" s="27">
        <v>1</v>
      </c>
      <c r="I421" s="16"/>
      <c r="J421" s="16"/>
    </row>
    <row r="422" spans="1:10" s="14" customFormat="1" ht="23.25" customHeight="1">
      <c r="A422" s="25">
        <v>74</v>
      </c>
      <c r="B422" s="26">
        <v>100000105293</v>
      </c>
      <c r="C422" s="25">
        <v>0</v>
      </c>
      <c r="D422" s="24" t="s">
        <v>979</v>
      </c>
      <c r="E422" s="24" t="s">
        <v>978</v>
      </c>
      <c r="F422" s="23">
        <v>865400</v>
      </c>
      <c r="G422" s="23">
        <v>-865399</v>
      </c>
      <c r="H422" s="27">
        <v>1</v>
      </c>
      <c r="I422" s="16"/>
      <c r="J422" s="16"/>
    </row>
    <row r="423" spans="1:10" s="14" customFormat="1" ht="23.25" customHeight="1">
      <c r="A423" s="25">
        <v>75</v>
      </c>
      <c r="B423" s="26">
        <v>100000105294</v>
      </c>
      <c r="C423" s="25">
        <v>0</v>
      </c>
      <c r="D423" s="24" t="s">
        <v>979</v>
      </c>
      <c r="E423" s="24" t="s">
        <v>978</v>
      </c>
      <c r="F423" s="23">
        <v>865400</v>
      </c>
      <c r="G423" s="23">
        <v>-865399</v>
      </c>
      <c r="H423" s="27">
        <v>1</v>
      </c>
      <c r="I423" s="16"/>
      <c r="J423" s="16"/>
    </row>
    <row r="424" spans="1:10" s="14" customFormat="1" ht="23.25" customHeight="1">
      <c r="A424" s="25">
        <v>76</v>
      </c>
      <c r="B424" s="26">
        <v>100000105295</v>
      </c>
      <c r="C424" s="25">
        <v>0</v>
      </c>
      <c r="D424" s="24" t="s">
        <v>979</v>
      </c>
      <c r="E424" s="24" t="s">
        <v>978</v>
      </c>
      <c r="F424" s="23">
        <v>865400</v>
      </c>
      <c r="G424" s="23">
        <v>-865399</v>
      </c>
      <c r="H424" s="27">
        <v>1</v>
      </c>
      <c r="I424" s="16"/>
      <c r="J424" s="16"/>
    </row>
    <row r="425" spans="1:10" s="14" customFormat="1" ht="23.25" customHeight="1">
      <c r="A425" s="25">
        <v>77</v>
      </c>
      <c r="B425" s="26">
        <v>100000105296</v>
      </c>
      <c r="C425" s="25">
        <v>0</v>
      </c>
      <c r="D425" s="24" t="s">
        <v>979</v>
      </c>
      <c r="E425" s="24" t="s">
        <v>978</v>
      </c>
      <c r="F425" s="23">
        <v>865400</v>
      </c>
      <c r="G425" s="23">
        <v>-865399</v>
      </c>
      <c r="H425" s="27">
        <v>1</v>
      </c>
      <c r="I425" s="16"/>
      <c r="J425" s="16"/>
    </row>
    <row r="426" spans="1:10" s="14" customFormat="1" ht="23.25" customHeight="1">
      <c r="A426" s="25">
        <v>78</v>
      </c>
      <c r="B426" s="26">
        <v>100000105297</v>
      </c>
      <c r="C426" s="25">
        <v>0</v>
      </c>
      <c r="D426" s="24" t="s">
        <v>979</v>
      </c>
      <c r="E426" s="24" t="s">
        <v>978</v>
      </c>
      <c r="F426" s="23">
        <v>865400</v>
      </c>
      <c r="G426" s="23">
        <v>-865399</v>
      </c>
      <c r="H426" s="27">
        <v>1</v>
      </c>
      <c r="I426" s="16"/>
      <c r="J426" s="16"/>
    </row>
    <row r="427" spans="1:10" s="14" customFormat="1" ht="23.25" customHeight="1">
      <c r="A427" s="25">
        <v>79</v>
      </c>
      <c r="B427" s="26">
        <v>100000105298</v>
      </c>
      <c r="C427" s="25">
        <v>0</v>
      </c>
      <c r="D427" s="24" t="s">
        <v>979</v>
      </c>
      <c r="E427" s="24" t="s">
        <v>978</v>
      </c>
      <c r="F427" s="23">
        <v>865400</v>
      </c>
      <c r="G427" s="23">
        <v>-865399</v>
      </c>
      <c r="H427" s="27">
        <v>1</v>
      </c>
      <c r="I427" s="16"/>
      <c r="J427" s="16"/>
    </row>
    <row r="428" spans="1:10" s="14" customFormat="1" ht="23.25" customHeight="1">
      <c r="A428" s="25">
        <v>80</v>
      </c>
      <c r="B428" s="26">
        <v>100000105299</v>
      </c>
      <c r="C428" s="25">
        <v>0</v>
      </c>
      <c r="D428" s="24" t="s">
        <v>979</v>
      </c>
      <c r="E428" s="24" t="s">
        <v>978</v>
      </c>
      <c r="F428" s="23">
        <v>865400</v>
      </c>
      <c r="G428" s="23">
        <v>-865399</v>
      </c>
      <c r="H428" s="27">
        <v>1</v>
      </c>
      <c r="I428" s="16"/>
      <c r="J428" s="16"/>
    </row>
    <row r="429" spans="1:10" s="14" customFormat="1" ht="23.25" customHeight="1">
      <c r="A429" s="25">
        <v>81</v>
      </c>
      <c r="B429" s="26">
        <v>100000105300</v>
      </c>
      <c r="C429" s="25">
        <v>0</v>
      </c>
      <c r="D429" s="24" t="s">
        <v>979</v>
      </c>
      <c r="E429" s="24" t="s">
        <v>978</v>
      </c>
      <c r="F429" s="23">
        <v>865400</v>
      </c>
      <c r="G429" s="23">
        <v>-865399</v>
      </c>
      <c r="H429" s="27">
        <v>1</v>
      </c>
      <c r="I429" s="16"/>
      <c r="J429" s="16"/>
    </row>
    <row r="430" spans="1:10" s="14" customFormat="1" ht="23.25" customHeight="1">
      <c r="A430" s="25">
        <v>82</v>
      </c>
      <c r="B430" s="26">
        <v>100000105301</v>
      </c>
      <c r="C430" s="25">
        <v>0</v>
      </c>
      <c r="D430" s="24" t="s">
        <v>979</v>
      </c>
      <c r="E430" s="24" t="s">
        <v>978</v>
      </c>
      <c r="F430" s="23">
        <v>865400</v>
      </c>
      <c r="G430" s="23">
        <v>-865399</v>
      </c>
      <c r="H430" s="27">
        <v>1</v>
      </c>
      <c r="I430" s="16"/>
      <c r="J430" s="16"/>
    </row>
    <row r="431" spans="1:10" s="14" customFormat="1" ht="23.25" customHeight="1">
      <c r="A431" s="25">
        <v>83</v>
      </c>
      <c r="B431" s="26">
        <v>100000105302</v>
      </c>
      <c r="C431" s="25">
        <v>0</v>
      </c>
      <c r="D431" s="24" t="s">
        <v>979</v>
      </c>
      <c r="E431" s="24" t="s">
        <v>978</v>
      </c>
      <c r="F431" s="23">
        <v>865400</v>
      </c>
      <c r="G431" s="23">
        <v>-865399</v>
      </c>
      <c r="H431" s="27">
        <v>1</v>
      </c>
      <c r="I431" s="16"/>
      <c r="J431" s="16"/>
    </row>
    <row r="432" spans="1:10" s="14" customFormat="1" ht="23.25" customHeight="1">
      <c r="A432" s="25">
        <v>84</v>
      </c>
      <c r="B432" s="26">
        <v>100000130464</v>
      </c>
      <c r="C432" s="25">
        <v>0</v>
      </c>
      <c r="D432" s="24" t="s">
        <v>697</v>
      </c>
      <c r="E432" s="24" t="s">
        <v>977</v>
      </c>
      <c r="F432" s="23">
        <v>455927</v>
      </c>
      <c r="G432" s="23">
        <v>-455926</v>
      </c>
      <c r="H432" s="27">
        <v>1</v>
      </c>
      <c r="I432" s="16"/>
      <c r="J432" s="16"/>
    </row>
    <row r="433" spans="1:17" s="14" customFormat="1" ht="23.25" customHeight="1">
      <c r="A433" s="25">
        <v>85</v>
      </c>
      <c r="B433" s="26">
        <v>100000130465</v>
      </c>
      <c r="C433" s="25">
        <v>0</v>
      </c>
      <c r="D433" s="24" t="s">
        <v>697</v>
      </c>
      <c r="E433" s="24" t="s">
        <v>976</v>
      </c>
      <c r="F433" s="23">
        <v>998000</v>
      </c>
      <c r="G433" s="23">
        <v>-997999</v>
      </c>
      <c r="H433" s="27">
        <v>1</v>
      </c>
      <c r="I433" s="16"/>
      <c r="J433" s="16"/>
    </row>
    <row r="434" spans="1:17" s="14" customFormat="1" ht="23.25" customHeight="1">
      <c r="A434" s="25">
        <v>86</v>
      </c>
      <c r="B434" s="26">
        <v>100000133115</v>
      </c>
      <c r="C434" s="25">
        <v>0</v>
      </c>
      <c r="D434" s="24" t="s">
        <v>351</v>
      </c>
      <c r="E434" s="24" t="s">
        <v>1041</v>
      </c>
      <c r="F434" s="23">
        <v>563890</v>
      </c>
      <c r="G434" s="23">
        <v>-563889</v>
      </c>
      <c r="H434" s="27">
        <v>1</v>
      </c>
      <c r="I434" s="16"/>
      <c r="J434" s="16"/>
    </row>
    <row r="435" spans="1:17" s="14" customFormat="1" ht="23.25" customHeight="1">
      <c r="A435" s="25">
        <v>87</v>
      </c>
      <c r="B435" s="26">
        <v>100000133312</v>
      </c>
      <c r="C435" s="25">
        <v>0</v>
      </c>
      <c r="D435" s="24" t="s">
        <v>351</v>
      </c>
      <c r="E435" s="24" t="s">
        <v>975</v>
      </c>
      <c r="F435" s="23">
        <v>725000</v>
      </c>
      <c r="G435" s="23">
        <v>-724999</v>
      </c>
      <c r="H435" s="27">
        <v>1</v>
      </c>
      <c r="I435" s="16"/>
      <c r="J435" s="16"/>
    </row>
    <row r="436" spans="1:17" s="14" customFormat="1" ht="23.25" customHeight="1">
      <c r="A436" s="25">
        <v>88</v>
      </c>
      <c r="B436" s="26">
        <v>100000177044</v>
      </c>
      <c r="C436" s="25">
        <v>0</v>
      </c>
      <c r="D436" s="24" t="s">
        <v>1037</v>
      </c>
      <c r="E436" s="24" t="s">
        <v>1036</v>
      </c>
      <c r="F436" s="23">
        <v>1486000</v>
      </c>
      <c r="G436" s="23">
        <v>-1485999</v>
      </c>
      <c r="H436" s="27">
        <v>1</v>
      </c>
      <c r="I436" s="16"/>
      <c r="J436" s="16"/>
    </row>
    <row r="437" spans="1:17" s="14" customFormat="1" ht="23.25" customHeight="1">
      <c r="A437" s="25">
        <v>89</v>
      </c>
      <c r="B437" s="26">
        <v>100000373787</v>
      </c>
      <c r="C437" s="25">
        <v>0</v>
      </c>
      <c r="D437" s="24" t="s">
        <v>382</v>
      </c>
      <c r="E437" s="24" t="s">
        <v>974</v>
      </c>
      <c r="F437" s="23">
        <v>3322857.15</v>
      </c>
      <c r="G437" s="23">
        <v>-3322856.15</v>
      </c>
      <c r="H437" s="27">
        <v>1</v>
      </c>
      <c r="I437" s="16"/>
      <c r="J437" s="16"/>
    </row>
    <row r="438" spans="1:17" s="14" customFormat="1" ht="23.25" customHeight="1">
      <c r="A438" s="255" t="s">
        <v>17</v>
      </c>
      <c r="B438" s="256"/>
      <c r="C438" s="256"/>
      <c r="D438" s="256"/>
      <c r="E438" s="257"/>
      <c r="F438" s="218">
        <f>SUM(F349:F437)</f>
        <v>67136208.150000006</v>
      </c>
      <c r="G438" s="218">
        <f>SUM(G349:G437)</f>
        <v>-67136119.150000006</v>
      </c>
      <c r="H438" s="219">
        <f>SUM(H349:H437)</f>
        <v>89</v>
      </c>
      <c r="I438" s="16"/>
      <c r="J438" s="16"/>
    </row>
    <row r="439" spans="1:17" s="20" customFormat="1" ht="23.25" customHeight="1">
      <c r="A439" s="249" t="s">
        <v>16</v>
      </c>
      <c r="B439" s="250"/>
      <c r="C439" s="250"/>
      <c r="D439" s="250"/>
      <c r="E439" s="251"/>
      <c r="F439" s="5">
        <f>F345+F438</f>
        <v>126849434.13000001</v>
      </c>
      <c r="G439" s="5">
        <f>G345+G438</f>
        <v>-91629176.660000026</v>
      </c>
      <c r="H439" s="5">
        <f>H345+H438</f>
        <v>35220257.469999984</v>
      </c>
      <c r="I439" s="22"/>
      <c r="J439" s="21"/>
    </row>
    <row r="440" spans="1:17" s="14" customFormat="1" ht="23.25" customHeight="1">
      <c r="A440" s="18"/>
      <c r="B440" s="19"/>
      <c r="C440" s="18"/>
      <c r="F440" s="15"/>
      <c r="G440" s="15"/>
      <c r="H440" s="17"/>
      <c r="I440" s="16"/>
      <c r="J440" s="16"/>
    </row>
    <row r="441" spans="1:17" ht="23.25" customHeight="1">
      <c r="A441" s="33" t="s">
        <v>18</v>
      </c>
      <c r="B441" s="28"/>
      <c r="C441" s="28"/>
      <c r="D441" s="28"/>
      <c r="E441" s="28"/>
      <c r="F441" s="28"/>
      <c r="G441" s="28"/>
      <c r="H441" s="28"/>
    </row>
    <row r="442" spans="1:17" s="14" customFormat="1" ht="23.25" customHeight="1">
      <c r="A442" s="32" t="s">
        <v>1</v>
      </c>
      <c r="B442" s="31" t="s">
        <v>2</v>
      </c>
      <c r="C442" s="31" t="s">
        <v>3</v>
      </c>
      <c r="D442" s="31" t="s">
        <v>390</v>
      </c>
      <c r="E442" s="31" t="s">
        <v>5</v>
      </c>
      <c r="F442" s="31" t="s">
        <v>6</v>
      </c>
      <c r="G442" s="31" t="s">
        <v>617</v>
      </c>
      <c r="H442" s="30" t="s">
        <v>8</v>
      </c>
      <c r="I442" s="29"/>
      <c r="J442" s="29"/>
      <c r="K442" s="28"/>
      <c r="L442" s="28"/>
      <c r="M442" s="28"/>
      <c r="N442" s="28"/>
      <c r="O442" s="28"/>
      <c r="P442" s="28"/>
      <c r="Q442" s="28"/>
    </row>
    <row r="443" spans="1:17" s="14" customFormat="1" ht="23.25" customHeight="1">
      <c r="A443" s="25">
        <v>1</v>
      </c>
      <c r="B443" s="26">
        <v>100000310687</v>
      </c>
      <c r="C443" s="25">
        <v>0</v>
      </c>
      <c r="D443" s="24" t="s">
        <v>573</v>
      </c>
      <c r="E443" s="24" t="s">
        <v>973</v>
      </c>
      <c r="F443" s="23">
        <v>10105</v>
      </c>
      <c r="G443" s="23">
        <v>-6288.87</v>
      </c>
      <c r="H443" s="27">
        <v>3816.13</v>
      </c>
      <c r="I443" s="16"/>
      <c r="J443" s="16"/>
    </row>
    <row r="444" spans="1:17" s="14" customFormat="1" ht="23.25" customHeight="1">
      <c r="A444" s="25"/>
      <c r="B444" s="26">
        <v>100000310687</v>
      </c>
      <c r="C444" s="25">
        <v>1</v>
      </c>
      <c r="D444" s="24" t="s">
        <v>573</v>
      </c>
      <c r="E444" s="24" t="s">
        <v>973</v>
      </c>
      <c r="F444" s="23">
        <v>2795</v>
      </c>
      <c r="G444" s="23">
        <v>-2794</v>
      </c>
      <c r="H444" s="27">
        <v>1</v>
      </c>
      <c r="I444" s="16"/>
      <c r="J444" s="16"/>
    </row>
    <row r="445" spans="1:17" s="14" customFormat="1" ht="23.25" customHeight="1">
      <c r="A445" s="25">
        <v>2</v>
      </c>
      <c r="B445" s="26">
        <v>100000381606</v>
      </c>
      <c r="C445" s="25">
        <v>0</v>
      </c>
      <c r="D445" s="24" t="s">
        <v>972</v>
      </c>
      <c r="E445" s="24" t="s">
        <v>971</v>
      </c>
      <c r="F445" s="23">
        <v>2168890</v>
      </c>
      <c r="G445" s="23">
        <v>-496764.94</v>
      </c>
      <c r="H445" s="27">
        <v>1672125.06</v>
      </c>
      <c r="I445" s="16"/>
      <c r="J445" s="16"/>
    </row>
    <row r="446" spans="1:17" s="14" customFormat="1" ht="23.25" customHeight="1">
      <c r="A446" s="25">
        <v>3</v>
      </c>
      <c r="B446" s="26">
        <v>100000391785</v>
      </c>
      <c r="C446" s="25">
        <v>0</v>
      </c>
      <c r="D446" s="24" t="s">
        <v>331</v>
      </c>
      <c r="E446" s="24" t="s">
        <v>970</v>
      </c>
      <c r="F446" s="23">
        <v>17900</v>
      </c>
      <c r="G446" s="23">
        <v>-4711.92</v>
      </c>
      <c r="H446" s="27">
        <v>13188.08</v>
      </c>
      <c r="I446" s="16"/>
      <c r="J446" s="16"/>
    </row>
    <row r="447" spans="1:17" s="14" customFormat="1" ht="23.25" customHeight="1">
      <c r="A447" s="25">
        <v>4</v>
      </c>
      <c r="B447" s="26">
        <v>100000391786</v>
      </c>
      <c r="C447" s="25">
        <v>0</v>
      </c>
      <c r="D447" s="24" t="s">
        <v>331</v>
      </c>
      <c r="E447" s="24" t="s">
        <v>970</v>
      </c>
      <c r="F447" s="23">
        <v>17900</v>
      </c>
      <c r="G447" s="23">
        <v>-4711.93</v>
      </c>
      <c r="H447" s="27">
        <v>13188.07</v>
      </c>
      <c r="I447" s="16"/>
      <c r="J447" s="16"/>
    </row>
    <row r="448" spans="1:17" s="14" customFormat="1" ht="23.25" customHeight="1">
      <c r="A448" s="25">
        <v>5</v>
      </c>
      <c r="B448" s="26">
        <v>100000391787</v>
      </c>
      <c r="C448" s="25">
        <v>0</v>
      </c>
      <c r="D448" s="24" t="s">
        <v>331</v>
      </c>
      <c r="E448" s="24" t="s">
        <v>970</v>
      </c>
      <c r="F448" s="23">
        <v>17900</v>
      </c>
      <c r="G448" s="23">
        <v>-4711.93</v>
      </c>
      <c r="H448" s="27">
        <v>13188.07</v>
      </c>
      <c r="I448" s="16"/>
      <c r="J448" s="16"/>
    </row>
    <row r="449" spans="1:17" s="14" customFormat="1" ht="23.25" customHeight="1">
      <c r="A449" s="25">
        <v>6</v>
      </c>
      <c r="B449" s="26">
        <v>100000391788</v>
      </c>
      <c r="C449" s="25">
        <v>0</v>
      </c>
      <c r="D449" s="24" t="s">
        <v>331</v>
      </c>
      <c r="E449" s="24" t="s">
        <v>970</v>
      </c>
      <c r="F449" s="23">
        <v>17900</v>
      </c>
      <c r="G449" s="23">
        <v>-4711.92</v>
      </c>
      <c r="H449" s="27">
        <v>13188.08</v>
      </c>
      <c r="I449" s="16"/>
      <c r="J449" s="16"/>
    </row>
    <row r="450" spans="1:17" s="14" customFormat="1" ht="23.25" customHeight="1">
      <c r="A450" s="25">
        <v>7</v>
      </c>
      <c r="B450" s="26">
        <v>100000391789</v>
      </c>
      <c r="C450" s="25">
        <v>0</v>
      </c>
      <c r="D450" s="24" t="s">
        <v>331</v>
      </c>
      <c r="E450" s="24" t="s">
        <v>970</v>
      </c>
      <c r="F450" s="23">
        <v>17900</v>
      </c>
      <c r="G450" s="23">
        <v>-4711.92</v>
      </c>
      <c r="H450" s="27">
        <v>13188.08</v>
      </c>
      <c r="I450" s="16"/>
      <c r="J450" s="16"/>
    </row>
    <row r="451" spans="1:17" s="14" customFormat="1" ht="23.25" customHeight="1">
      <c r="A451" s="25">
        <v>8</v>
      </c>
      <c r="B451" s="26">
        <v>100000391790</v>
      </c>
      <c r="C451" s="25">
        <v>0</v>
      </c>
      <c r="D451" s="24" t="s">
        <v>331</v>
      </c>
      <c r="E451" s="24" t="s">
        <v>970</v>
      </c>
      <c r="F451" s="23">
        <v>17900</v>
      </c>
      <c r="G451" s="23">
        <v>-4711.93</v>
      </c>
      <c r="H451" s="27">
        <v>13188.07</v>
      </c>
      <c r="I451" s="16"/>
      <c r="J451" s="16"/>
    </row>
    <row r="452" spans="1:17" s="14" customFormat="1" ht="23.25" customHeight="1">
      <c r="A452" s="25">
        <v>9</v>
      </c>
      <c r="B452" s="26">
        <v>100000391791</v>
      </c>
      <c r="C452" s="25">
        <v>0</v>
      </c>
      <c r="D452" s="24" t="s">
        <v>331</v>
      </c>
      <c r="E452" s="24" t="s">
        <v>970</v>
      </c>
      <c r="F452" s="23">
        <v>17900</v>
      </c>
      <c r="G452" s="23">
        <v>-4711.93</v>
      </c>
      <c r="H452" s="27">
        <v>13188.07</v>
      </c>
      <c r="I452" s="16"/>
      <c r="J452" s="16"/>
    </row>
    <row r="453" spans="1:17" s="14" customFormat="1" ht="23.25" customHeight="1">
      <c r="A453" s="25">
        <v>10</v>
      </c>
      <c r="B453" s="26">
        <v>100000391792</v>
      </c>
      <c r="C453" s="25">
        <v>0</v>
      </c>
      <c r="D453" s="24" t="s">
        <v>331</v>
      </c>
      <c r="E453" s="24" t="s">
        <v>970</v>
      </c>
      <c r="F453" s="23">
        <v>17900</v>
      </c>
      <c r="G453" s="23">
        <v>-4711.92</v>
      </c>
      <c r="H453" s="27">
        <v>13188.08</v>
      </c>
      <c r="I453" s="16"/>
      <c r="J453" s="16"/>
    </row>
    <row r="454" spans="1:17" s="14" customFormat="1" ht="23.25" customHeight="1">
      <c r="A454" s="25">
        <v>11</v>
      </c>
      <c r="B454" s="26">
        <v>100000391793</v>
      </c>
      <c r="C454" s="25">
        <v>0</v>
      </c>
      <c r="D454" s="24" t="s">
        <v>331</v>
      </c>
      <c r="E454" s="24" t="s">
        <v>970</v>
      </c>
      <c r="F454" s="23">
        <v>17900</v>
      </c>
      <c r="G454" s="23">
        <v>-4711.92</v>
      </c>
      <c r="H454" s="27">
        <v>13188.08</v>
      </c>
      <c r="I454" s="16"/>
      <c r="J454" s="16"/>
    </row>
    <row r="455" spans="1:17" s="14" customFormat="1" ht="23.25" customHeight="1">
      <c r="A455" s="25">
        <v>12</v>
      </c>
      <c r="B455" s="26">
        <v>100000391794</v>
      </c>
      <c r="C455" s="25">
        <v>0</v>
      </c>
      <c r="D455" s="24" t="s">
        <v>331</v>
      </c>
      <c r="E455" s="24" t="s">
        <v>970</v>
      </c>
      <c r="F455" s="23">
        <v>17900</v>
      </c>
      <c r="G455" s="23">
        <v>-4711.93</v>
      </c>
      <c r="H455" s="27">
        <v>13188.07</v>
      </c>
      <c r="I455" s="16"/>
      <c r="J455" s="16"/>
    </row>
    <row r="456" spans="1:17" s="14" customFormat="1" ht="23.25" customHeight="1">
      <c r="A456" s="25">
        <v>13</v>
      </c>
      <c r="B456" s="26">
        <v>100000417427</v>
      </c>
      <c r="C456" s="25">
        <v>0</v>
      </c>
      <c r="D456" s="24" t="s">
        <v>1103</v>
      </c>
      <c r="E456" s="24" t="s">
        <v>1144</v>
      </c>
      <c r="F456" s="23">
        <v>164116.67000000001</v>
      </c>
      <c r="G456" s="23">
        <v>-30364.09</v>
      </c>
      <c r="H456" s="27">
        <v>133752.57999999999</v>
      </c>
      <c r="I456" s="16"/>
      <c r="J456" s="16"/>
    </row>
    <row r="457" spans="1:17" s="14" customFormat="1" ht="23.25" customHeight="1">
      <c r="A457" s="25"/>
      <c r="B457" s="26">
        <v>100000417427</v>
      </c>
      <c r="C457" s="25">
        <v>1</v>
      </c>
      <c r="D457" s="24" t="s">
        <v>1103</v>
      </c>
      <c r="E457" s="24" t="s">
        <v>1144</v>
      </c>
      <c r="F457" s="23">
        <v>64883.33</v>
      </c>
      <c r="G457" s="23">
        <v>-64882.33</v>
      </c>
      <c r="H457" s="27">
        <v>1</v>
      </c>
      <c r="I457" s="16"/>
      <c r="J457" s="16"/>
    </row>
    <row r="458" spans="1:17" s="14" customFormat="1" ht="23.25" customHeight="1">
      <c r="A458" s="255" t="s">
        <v>18</v>
      </c>
      <c r="B458" s="256"/>
      <c r="C458" s="256"/>
      <c r="D458" s="256"/>
      <c r="E458" s="257"/>
      <c r="F458" s="218">
        <f>SUM(F443:F457)</f>
        <v>2589790</v>
      </c>
      <c r="G458" s="218">
        <f>SUM(G443:G457)</f>
        <v>-648213.48000000021</v>
      </c>
      <c r="H458" s="218">
        <f>SUM(H443:H457)</f>
        <v>1941576.5200000007</v>
      </c>
      <c r="I458" s="16"/>
      <c r="J458" s="16"/>
    </row>
    <row r="459" spans="1:17" s="14" customFormat="1" ht="23.25" customHeight="1">
      <c r="A459" s="18"/>
      <c r="B459" s="19"/>
      <c r="C459" s="18"/>
      <c r="F459" s="15"/>
      <c r="G459" s="15"/>
      <c r="H459" s="17"/>
      <c r="I459" s="16"/>
      <c r="J459" s="16"/>
    </row>
    <row r="460" spans="1:17" ht="23.25" customHeight="1">
      <c r="A460" s="33" t="s">
        <v>21</v>
      </c>
      <c r="B460" s="28"/>
      <c r="C460" s="28"/>
      <c r="D460" s="28"/>
      <c r="E460" s="28"/>
      <c r="F460" s="28"/>
      <c r="G460" s="28"/>
      <c r="H460" s="28"/>
    </row>
    <row r="461" spans="1:17" s="14" customFormat="1" ht="23.25" customHeight="1">
      <c r="A461" s="32" t="s">
        <v>1</v>
      </c>
      <c r="B461" s="31" t="s">
        <v>2</v>
      </c>
      <c r="C461" s="31" t="s">
        <v>3</v>
      </c>
      <c r="D461" s="31" t="s">
        <v>390</v>
      </c>
      <c r="E461" s="31" t="s">
        <v>5</v>
      </c>
      <c r="F461" s="31" t="s">
        <v>6</v>
      </c>
      <c r="G461" s="31" t="s">
        <v>617</v>
      </c>
      <c r="H461" s="30" t="s">
        <v>8</v>
      </c>
      <c r="I461" s="29"/>
      <c r="J461" s="29"/>
      <c r="K461" s="28"/>
      <c r="L461" s="28"/>
      <c r="M461" s="28"/>
      <c r="N461" s="28"/>
      <c r="O461" s="28"/>
      <c r="P461" s="28"/>
      <c r="Q461" s="28"/>
    </row>
    <row r="462" spans="1:17" s="14" customFormat="1" ht="23.25" customHeight="1">
      <c r="A462" s="25">
        <v>1</v>
      </c>
      <c r="B462" s="26">
        <v>100000048953</v>
      </c>
      <c r="C462" s="25">
        <v>0</v>
      </c>
      <c r="D462" s="24" t="s">
        <v>969</v>
      </c>
      <c r="E462" s="24" t="s">
        <v>968</v>
      </c>
      <c r="F462" s="23">
        <v>38500</v>
      </c>
      <c r="G462" s="23">
        <v>-38499</v>
      </c>
      <c r="H462" s="27">
        <v>1</v>
      </c>
      <c r="I462" s="16"/>
      <c r="J462" s="16"/>
    </row>
    <row r="463" spans="1:17" s="14" customFormat="1" ht="23.25" customHeight="1">
      <c r="A463" s="25">
        <v>2</v>
      </c>
      <c r="B463" s="26">
        <v>100000060468</v>
      </c>
      <c r="C463" s="25">
        <v>0</v>
      </c>
      <c r="D463" s="24" t="s">
        <v>967</v>
      </c>
      <c r="E463" s="24" t="s">
        <v>22</v>
      </c>
      <c r="F463" s="23">
        <v>12198</v>
      </c>
      <c r="G463" s="23">
        <v>-12197</v>
      </c>
      <c r="H463" s="27">
        <v>1</v>
      </c>
      <c r="I463" s="16"/>
      <c r="J463" s="16"/>
    </row>
    <row r="464" spans="1:17" s="14" customFormat="1" ht="23.25" customHeight="1">
      <c r="A464" s="25">
        <v>3</v>
      </c>
      <c r="B464" s="26">
        <v>100000060471</v>
      </c>
      <c r="C464" s="25">
        <v>0</v>
      </c>
      <c r="D464" s="24" t="s">
        <v>967</v>
      </c>
      <c r="E464" s="24" t="s">
        <v>22</v>
      </c>
      <c r="F464" s="23">
        <v>12198</v>
      </c>
      <c r="G464" s="23">
        <v>-12197</v>
      </c>
      <c r="H464" s="27">
        <v>1</v>
      </c>
      <c r="I464" s="16"/>
      <c r="J464" s="16"/>
    </row>
    <row r="465" spans="1:17" s="14" customFormat="1" ht="23.25" customHeight="1">
      <c r="A465" s="25">
        <v>4</v>
      </c>
      <c r="B465" s="26">
        <v>100000060473</v>
      </c>
      <c r="C465" s="25">
        <v>0</v>
      </c>
      <c r="D465" s="24" t="s">
        <v>967</v>
      </c>
      <c r="E465" s="24" t="s">
        <v>22</v>
      </c>
      <c r="F465" s="23">
        <v>12198</v>
      </c>
      <c r="G465" s="23">
        <v>-12197</v>
      </c>
      <c r="H465" s="27">
        <v>1</v>
      </c>
      <c r="I465" s="16"/>
      <c r="J465" s="16"/>
    </row>
    <row r="466" spans="1:17" s="14" customFormat="1" ht="23.25" customHeight="1">
      <c r="A466" s="25">
        <v>5</v>
      </c>
      <c r="B466" s="26">
        <v>100000130470</v>
      </c>
      <c r="C466" s="25">
        <v>0</v>
      </c>
      <c r="D466" s="24" t="s">
        <v>697</v>
      </c>
      <c r="E466" s="24" t="s">
        <v>966</v>
      </c>
      <c r="F466" s="23">
        <v>13500</v>
      </c>
      <c r="G466" s="23">
        <v>-13499</v>
      </c>
      <c r="H466" s="27">
        <v>1</v>
      </c>
      <c r="I466" s="16"/>
      <c r="J466" s="16"/>
    </row>
    <row r="467" spans="1:17" s="14" customFormat="1" ht="23.25" customHeight="1">
      <c r="A467" s="25">
        <v>6</v>
      </c>
      <c r="B467" s="26">
        <v>100000130471</v>
      </c>
      <c r="C467" s="25">
        <v>0</v>
      </c>
      <c r="D467" s="24" t="s">
        <v>697</v>
      </c>
      <c r="E467" s="24" t="s">
        <v>966</v>
      </c>
      <c r="F467" s="23">
        <v>11000</v>
      </c>
      <c r="G467" s="23">
        <v>-10999</v>
      </c>
      <c r="H467" s="27">
        <v>1</v>
      </c>
      <c r="I467" s="16"/>
      <c r="J467" s="16"/>
    </row>
    <row r="468" spans="1:17" s="14" customFormat="1" ht="23.25" customHeight="1">
      <c r="A468" s="25">
        <v>7</v>
      </c>
      <c r="B468" s="26">
        <v>100000130472</v>
      </c>
      <c r="C468" s="25">
        <v>0</v>
      </c>
      <c r="D468" s="24" t="s">
        <v>697</v>
      </c>
      <c r="E468" s="24" t="s">
        <v>966</v>
      </c>
      <c r="F468" s="23">
        <v>11000</v>
      </c>
      <c r="G468" s="23">
        <v>-10999</v>
      </c>
      <c r="H468" s="27">
        <v>1</v>
      </c>
      <c r="I468" s="16"/>
      <c r="J468" s="16"/>
    </row>
    <row r="469" spans="1:17" s="14" customFormat="1" ht="23.25" customHeight="1">
      <c r="A469" s="25">
        <v>8</v>
      </c>
      <c r="B469" s="26">
        <v>100000130473</v>
      </c>
      <c r="C469" s="25">
        <v>0</v>
      </c>
      <c r="D469" s="24" t="s">
        <v>697</v>
      </c>
      <c r="E469" s="24" t="s">
        <v>966</v>
      </c>
      <c r="F469" s="23">
        <v>11000</v>
      </c>
      <c r="G469" s="23">
        <v>-10999</v>
      </c>
      <c r="H469" s="27">
        <v>1</v>
      </c>
      <c r="I469" s="16"/>
      <c r="J469" s="16"/>
    </row>
    <row r="470" spans="1:17" s="14" customFormat="1" ht="23.25" customHeight="1">
      <c r="A470" s="25">
        <v>9</v>
      </c>
      <c r="B470" s="26">
        <v>100000130474</v>
      </c>
      <c r="C470" s="25">
        <v>0</v>
      </c>
      <c r="D470" s="24" t="s">
        <v>697</v>
      </c>
      <c r="E470" s="24" t="s">
        <v>965</v>
      </c>
      <c r="F470" s="23">
        <v>53000</v>
      </c>
      <c r="G470" s="23">
        <v>-52999</v>
      </c>
      <c r="H470" s="27">
        <v>1</v>
      </c>
      <c r="I470" s="16"/>
      <c r="J470" s="16"/>
    </row>
    <row r="471" spans="1:17" s="14" customFormat="1" ht="23.25" customHeight="1">
      <c r="A471" s="25">
        <v>10</v>
      </c>
      <c r="B471" s="26">
        <v>100000130475</v>
      </c>
      <c r="C471" s="25">
        <v>0</v>
      </c>
      <c r="D471" s="24" t="s">
        <v>697</v>
      </c>
      <c r="E471" s="24" t="s">
        <v>964</v>
      </c>
      <c r="F471" s="23">
        <v>45000</v>
      </c>
      <c r="G471" s="23">
        <v>-44999</v>
      </c>
      <c r="H471" s="27">
        <v>1</v>
      </c>
      <c r="I471" s="16"/>
      <c r="J471" s="16"/>
    </row>
    <row r="472" spans="1:17" s="14" customFormat="1" ht="23.25" customHeight="1">
      <c r="A472" s="25">
        <v>11</v>
      </c>
      <c r="B472" s="26">
        <v>100000141125</v>
      </c>
      <c r="C472" s="25">
        <v>0</v>
      </c>
      <c r="D472" s="24" t="s">
        <v>355</v>
      </c>
      <c r="E472" s="24" t="s">
        <v>963</v>
      </c>
      <c r="F472" s="23">
        <v>29853</v>
      </c>
      <c r="G472" s="23">
        <v>-29852</v>
      </c>
      <c r="H472" s="27">
        <v>1</v>
      </c>
      <c r="I472" s="16"/>
      <c r="J472" s="16"/>
    </row>
    <row r="473" spans="1:17" s="14" customFormat="1" ht="23.25" customHeight="1">
      <c r="A473" s="255" t="s">
        <v>21</v>
      </c>
      <c r="B473" s="256"/>
      <c r="C473" s="256"/>
      <c r="D473" s="256"/>
      <c r="E473" s="257"/>
      <c r="F473" s="218">
        <f>SUM(F462:F472)</f>
        <v>249447</v>
      </c>
      <c r="G473" s="218">
        <f>SUM(G462:G472)</f>
        <v>-249436</v>
      </c>
      <c r="H473" s="218">
        <f>SUM(H462:H472)</f>
        <v>11</v>
      </c>
      <c r="I473" s="16"/>
      <c r="J473" s="16"/>
    </row>
    <row r="474" spans="1:17" s="20" customFormat="1" ht="23.25" customHeight="1">
      <c r="A474" s="249" t="s">
        <v>18</v>
      </c>
      <c r="B474" s="250"/>
      <c r="C474" s="250"/>
      <c r="D474" s="250"/>
      <c r="E474" s="251"/>
      <c r="F474" s="5">
        <f>F458+F473</f>
        <v>2839237</v>
      </c>
      <c r="G474" s="5">
        <f>G458+G473</f>
        <v>-897649.48000000021</v>
      </c>
      <c r="H474" s="5">
        <f>H458+H473</f>
        <v>1941587.5200000007</v>
      </c>
      <c r="I474" s="22"/>
      <c r="J474" s="21"/>
    </row>
    <row r="475" spans="1:17" s="14" customFormat="1" ht="23.25" customHeight="1">
      <c r="A475" s="18"/>
      <c r="B475" s="19"/>
      <c r="C475" s="18"/>
      <c r="F475" s="15"/>
      <c r="G475" s="15"/>
      <c r="H475" s="15"/>
      <c r="I475" s="16"/>
      <c r="J475" s="16"/>
    </row>
    <row r="476" spans="1:17" ht="23.25" customHeight="1">
      <c r="A476" s="33" t="s">
        <v>23</v>
      </c>
      <c r="B476" s="28"/>
      <c r="C476" s="28"/>
      <c r="D476" s="28"/>
      <c r="E476" s="28"/>
      <c r="F476" s="28"/>
      <c r="G476" s="28"/>
      <c r="H476" s="28"/>
    </row>
    <row r="477" spans="1:17" s="14" customFormat="1" ht="23.25" customHeight="1">
      <c r="A477" s="32" t="s">
        <v>1</v>
      </c>
      <c r="B477" s="31" t="s">
        <v>2</v>
      </c>
      <c r="C477" s="31" t="s">
        <v>3</v>
      </c>
      <c r="D477" s="31" t="s">
        <v>390</v>
      </c>
      <c r="E477" s="31" t="s">
        <v>5</v>
      </c>
      <c r="F477" s="31" t="s">
        <v>6</v>
      </c>
      <c r="G477" s="31" t="s">
        <v>617</v>
      </c>
      <c r="H477" s="30" t="s">
        <v>8</v>
      </c>
      <c r="I477" s="29"/>
      <c r="J477" s="29"/>
      <c r="K477" s="28"/>
      <c r="L477" s="28"/>
      <c r="M477" s="28"/>
      <c r="N477" s="28"/>
      <c r="O477" s="28"/>
      <c r="P477" s="28"/>
      <c r="Q477" s="28"/>
    </row>
    <row r="478" spans="1:17" s="14" customFormat="1" ht="23.25" customHeight="1">
      <c r="A478" s="25">
        <v>1</v>
      </c>
      <c r="B478" s="26">
        <v>100000184054</v>
      </c>
      <c r="C478" s="25">
        <v>0</v>
      </c>
      <c r="D478" s="24" t="s">
        <v>947</v>
      </c>
      <c r="E478" s="24" t="s">
        <v>1245</v>
      </c>
      <c r="F478" s="23">
        <v>450000</v>
      </c>
      <c r="G478" s="23">
        <v>-238931.51</v>
      </c>
      <c r="H478" s="27">
        <v>211068.49</v>
      </c>
      <c r="I478" s="16"/>
      <c r="J478" s="16"/>
    </row>
    <row r="479" spans="1:17" s="14" customFormat="1" ht="23.25" customHeight="1">
      <c r="A479" s="25">
        <v>2</v>
      </c>
      <c r="B479" s="26">
        <v>100000199716</v>
      </c>
      <c r="C479" s="25">
        <v>0</v>
      </c>
      <c r="D479" s="24" t="s">
        <v>386</v>
      </c>
      <c r="E479" s="24" t="s">
        <v>941</v>
      </c>
      <c r="F479" s="23">
        <v>89880</v>
      </c>
      <c r="G479" s="23">
        <v>-86875.79</v>
      </c>
      <c r="H479" s="27">
        <v>3004.21</v>
      </c>
      <c r="I479" s="16"/>
      <c r="J479" s="16"/>
    </row>
    <row r="480" spans="1:17" s="14" customFormat="1" ht="23.25" customHeight="1">
      <c r="A480" s="25">
        <v>3</v>
      </c>
      <c r="B480" s="26">
        <v>100000200765</v>
      </c>
      <c r="C480" s="25">
        <v>0</v>
      </c>
      <c r="D480" s="24" t="s">
        <v>386</v>
      </c>
      <c r="E480" s="24" t="s">
        <v>940</v>
      </c>
      <c r="F480" s="23">
        <v>92769</v>
      </c>
      <c r="G480" s="23">
        <v>-89668.23</v>
      </c>
      <c r="H480" s="27">
        <v>3100.77</v>
      </c>
      <c r="I480" s="16"/>
      <c r="J480" s="16"/>
    </row>
    <row r="481" spans="1:10" s="14" customFormat="1" ht="23.25" customHeight="1">
      <c r="A481" s="25">
        <v>4</v>
      </c>
      <c r="B481" s="26">
        <v>100000201806</v>
      </c>
      <c r="C481" s="25">
        <v>0</v>
      </c>
      <c r="D481" s="24" t="s">
        <v>406</v>
      </c>
      <c r="E481" s="24" t="s">
        <v>939</v>
      </c>
      <c r="F481" s="23">
        <v>272315</v>
      </c>
      <c r="G481" s="23">
        <v>-258587.34</v>
      </c>
      <c r="H481" s="27">
        <v>13727.66</v>
      </c>
      <c r="I481" s="16"/>
      <c r="J481" s="16"/>
    </row>
    <row r="482" spans="1:10" s="14" customFormat="1" ht="23.25" customHeight="1">
      <c r="A482" s="25">
        <v>5</v>
      </c>
      <c r="B482" s="26">
        <v>100000204040</v>
      </c>
      <c r="C482" s="25">
        <v>0</v>
      </c>
      <c r="D482" s="24" t="s">
        <v>751</v>
      </c>
      <c r="E482" s="24" t="s">
        <v>938</v>
      </c>
      <c r="F482" s="23">
        <v>70620</v>
      </c>
      <c r="G482" s="23">
        <v>-65860.41</v>
      </c>
      <c r="H482" s="27">
        <v>4759.59</v>
      </c>
      <c r="I482" s="16"/>
      <c r="J482" s="16"/>
    </row>
    <row r="483" spans="1:10" s="14" customFormat="1" ht="23.25" customHeight="1">
      <c r="A483" s="25">
        <v>6</v>
      </c>
      <c r="B483" s="26">
        <v>100000230326</v>
      </c>
      <c r="C483" s="25">
        <v>0</v>
      </c>
      <c r="D483" s="24" t="s">
        <v>746</v>
      </c>
      <c r="E483" s="24" t="s">
        <v>937</v>
      </c>
      <c r="F483" s="23">
        <v>14177.5</v>
      </c>
      <c r="G483" s="23">
        <v>-10765.36</v>
      </c>
      <c r="H483" s="27">
        <v>3412.14</v>
      </c>
      <c r="I483" s="16"/>
      <c r="J483" s="16"/>
    </row>
    <row r="484" spans="1:10" s="14" customFormat="1" ht="23.25" customHeight="1">
      <c r="A484" s="25">
        <v>7</v>
      </c>
      <c r="B484" s="26">
        <v>100000230327</v>
      </c>
      <c r="C484" s="25">
        <v>0</v>
      </c>
      <c r="D484" s="24" t="s">
        <v>746</v>
      </c>
      <c r="E484" s="24" t="s">
        <v>936</v>
      </c>
      <c r="F484" s="23">
        <v>46652</v>
      </c>
      <c r="G484" s="23">
        <v>-35424.14</v>
      </c>
      <c r="H484" s="27">
        <v>11227.86</v>
      </c>
      <c r="I484" s="16"/>
      <c r="J484" s="16"/>
    </row>
    <row r="485" spans="1:10" s="14" customFormat="1" ht="23.25" customHeight="1">
      <c r="A485" s="25">
        <v>8</v>
      </c>
      <c r="B485" s="26">
        <v>100000299368</v>
      </c>
      <c r="C485" s="25">
        <v>0</v>
      </c>
      <c r="D485" s="24" t="s">
        <v>27</v>
      </c>
      <c r="E485" s="24" t="s">
        <v>129</v>
      </c>
      <c r="F485" s="23">
        <v>23968</v>
      </c>
      <c r="G485" s="23">
        <v>-13273.31</v>
      </c>
      <c r="H485" s="27">
        <v>10694.69</v>
      </c>
      <c r="I485" s="16"/>
      <c r="J485" s="16"/>
    </row>
    <row r="486" spans="1:10" s="14" customFormat="1" ht="23.25" customHeight="1">
      <c r="A486" s="25">
        <v>9</v>
      </c>
      <c r="B486" s="26">
        <v>100000299369</v>
      </c>
      <c r="C486" s="25">
        <v>0</v>
      </c>
      <c r="D486" s="24" t="s">
        <v>27</v>
      </c>
      <c r="E486" s="24" t="s">
        <v>129</v>
      </c>
      <c r="F486" s="23">
        <v>23968</v>
      </c>
      <c r="G486" s="23">
        <v>-13273.31</v>
      </c>
      <c r="H486" s="27">
        <v>10694.69</v>
      </c>
      <c r="I486" s="16"/>
      <c r="J486" s="16"/>
    </row>
    <row r="487" spans="1:10" s="14" customFormat="1" ht="23.25" customHeight="1">
      <c r="A487" s="25">
        <v>10</v>
      </c>
      <c r="B487" s="26">
        <v>100000473862</v>
      </c>
      <c r="C487" s="25">
        <v>0</v>
      </c>
      <c r="D487" s="24" t="s">
        <v>1134</v>
      </c>
      <c r="E487" s="24" t="s">
        <v>1145</v>
      </c>
      <c r="F487" s="23">
        <v>49999</v>
      </c>
      <c r="G487" s="23">
        <v>-575.33000000000004</v>
      </c>
      <c r="H487" s="27">
        <v>49423.67</v>
      </c>
      <c r="I487" s="16"/>
      <c r="J487" s="16"/>
    </row>
    <row r="488" spans="1:10" s="14" customFormat="1" ht="23.25" customHeight="1">
      <c r="A488" s="25">
        <v>11</v>
      </c>
      <c r="B488" s="26">
        <v>100000473863</v>
      </c>
      <c r="C488" s="25">
        <v>0</v>
      </c>
      <c r="D488" s="24" t="s">
        <v>1134</v>
      </c>
      <c r="E488" s="24" t="s">
        <v>1145</v>
      </c>
      <c r="F488" s="23">
        <v>49999</v>
      </c>
      <c r="G488" s="23">
        <v>-575.33000000000004</v>
      </c>
      <c r="H488" s="27">
        <v>49423.67</v>
      </c>
      <c r="I488" s="16"/>
      <c r="J488" s="16"/>
    </row>
    <row r="489" spans="1:10" s="14" customFormat="1" ht="23.25" customHeight="1">
      <c r="A489" s="25">
        <v>12</v>
      </c>
      <c r="B489" s="26">
        <v>100000473864</v>
      </c>
      <c r="C489" s="25">
        <v>0</v>
      </c>
      <c r="D489" s="24" t="s">
        <v>1134</v>
      </c>
      <c r="E489" s="24" t="s">
        <v>1145</v>
      </c>
      <c r="F489" s="23">
        <v>49999</v>
      </c>
      <c r="G489" s="23">
        <v>-575.33000000000004</v>
      </c>
      <c r="H489" s="27">
        <v>49423.67</v>
      </c>
      <c r="I489" s="16"/>
      <c r="J489" s="16"/>
    </row>
    <row r="490" spans="1:10" s="14" customFormat="1" ht="23.25" customHeight="1">
      <c r="A490" s="25">
        <v>13</v>
      </c>
      <c r="B490" s="26">
        <v>100000473865</v>
      </c>
      <c r="C490" s="25">
        <v>0</v>
      </c>
      <c r="D490" s="24" t="s">
        <v>1134</v>
      </c>
      <c r="E490" s="24" t="s">
        <v>1145</v>
      </c>
      <c r="F490" s="23">
        <v>49999</v>
      </c>
      <c r="G490" s="23">
        <v>-575.33000000000004</v>
      </c>
      <c r="H490" s="27">
        <v>49423.67</v>
      </c>
      <c r="I490" s="16"/>
      <c r="J490" s="16"/>
    </row>
    <row r="491" spans="1:10" s="14" customFormat="1" ht="23.25" customHeight="1">
      <c r="A491" s="25">
        <v>14</v>
      </c>
      <c r="B491" s="26">
        <v>100000473866</v>
      </c>
      <c r="C491" s="25">
        <v>0</v>
      </c>
      <c r="D491" s="24" t="s">
        <v>1134</v>
      </c>
      <c r="E491" s="24" t="s">
        <v>1145</v>
      </c>
      <c r="F491" s="23">
        <v>49999</v>
      </c>
      <c r="G491" s="23">
        <v>-575.33000000000004</v>
      </c>
      <c r="H491" s="27">
        <v>49423.67</v>
      </c>
      <c r="I491" s="16"/>
      <c r="J491" s="16"/>
    </row>
    <row r="492" spans="1:10" s="14" customFormat="1" ht="23.25" customHeight="1">
      <c r="A492" s="25">
        <v>15</v>
      </c>
      <c r="B492" s="26">
        <v>100000473867</v>
      </c>
      <c r="C492" s="25">
        <v>0</v>
      </c>
      <c r="D492" s="24" t="s">
        <v>1134</v>
      </c>
      <c r="E492" s="24" t="s">
        <v>1145</v>
      </c>
      <c r="F492" s="23">
        <v>49999</v>
      </c>
      <c r="G492" s="23">
        <v>-575.33000000000004</v>
      </c>
      <c r="H492" s="27">
        <v>49423.67</v>
      </c>
      <c r="I492" s="16"/>
      <c r="J492" s="16"/>
    </row>
    <row r="493" spans="1:10" s="14" customFormat="1" ht="23.25" customHeight="1">
      <c r="A493" s="25">
        <v>16</v>
      </c>
      <c r="B493" s="26">
        <v>100000473868</v>
      </c>
      <c r="C493" s="25">
        <v>0</v>
      </c>
      <c r="D493" s="24" t="s">
        <v>1134</v>
      </c>
      <c r="E493" s="24" t="s">
        <v>1145</v>
      </c>
      <c r="F493" s="23">
        <v>49999</v>
      </c>
      <c r="G493" s="23">
        <v>-575.33000000000004</v>
      </c>
      <c r="H493" s="27">
        <v>49423.67</v>
      </c>
      <c r="I493" s="16"/>
      <c r="J493" s="16"/>
    </row>
    <row r="494" spans="1:10" s="14" customFormat="1" ht="23.25" customHeight="1">
      <c r="A494" s="25">
        <v>17</v>
      </c>
      <c r="B494" s="26">
        <v>100000473869</v>
      </c>
      <c r="C494" s="25">
        <v>0</v>
      </c>
      <c r="D494" s="24" t="s">
        <v>1134</v>
      </c>
      <c r="E494" s="24" t="s">
        <v>1145</v>
      </c>
      <c r="F494" s="23">
        <v>49999</v>
      </c>
      <c r="G494" s="23">
        <v>-575.33000000000004</v>
      </c>
      <c r="H494" s="27">
        <v>49423.67</v>
      </c>
      <c r="I494" s="16"/>
      <c r="J494" s="16"/>
    </row>
    <row r="495" spans="1:10" s="14" customFormat="1" ht="23.25" customHeight="1">
      <c r="A495" s="25">
        <v>18</v>
      </c>
      <c r="B495" s="26">
        <v>100000473870</v>
      </c>
      <c r="C495" s="25">
        <v>0</v>
      </c>
      <c r="D495" s="24" t="s">
        <v>1134</v>
      </c>
      <c r="E495" s="24" t="s">
        <v>1145</v>
      </c>
      <c r="F495" s="23">
        <v>49999</v>
      </c>
      <c r="G495" s="23">
        <v>-575.33000000000004</v>
      </c>
      <c r="H495" s="27">
        <v>49423.67</v>
      </c>
      <c r="I495" s="16"/>
      <c r="J495" s="16"/>
    </row>
    <row r="496" spans="1:10" s="14" customFormat="1" ht="23.25" customHeight="1">
      <c r="A496" s="25">
        <v>19</v>
      </c>
      <c r="B496" s="26">
        <v>100000473871</v>
      </c>
      <c r="C496" s="25">
        <v>0</v>
      </c>
      <c r="D496" s="24" t="s">
        <v>1134</v>
      </c>
      <c r="E496" s="24" t="s">
        <v>1145</v>
      </c>
      <c r="F496" s="23">
        <v>49999.67</v>
      </c>
      <c r="G496" s="23">
        <v>-575.34</v>
      </c>
      <c r="H496" s="27">
        <v>49424.33</v>
      </c>
      <c r="I496" s="16"/>
      <c r="J496" s="16"/>
    </row>
    <row r="497" spans="1:17" s="14" customFormat="1" ht="23.25" customHeight="1">
      <c r="A497" s="255" t="s">
        <v>23</v>
      </c>
      <c r="B497" s="256"/>
      <c r="C497" s="256"/>
      <c r="D497" s="256"/>
      <c r="E497" s="257"/>
      <c r="F497" s="218">
        <f>SUM(F478:F496)</f>
        <v>1584340.17</v>
      </c>
      <c r="G497" s="218">
        <f>SUM(G478:G496)</f>
        <v>-818412.70999999973</v>
      </c>
      <c r="H497" s="218">
        <f>SUM(H478:H496)</f>
        <v>765927.46</v>
      </c>
      <c r="I497" s="16"/>
      <c r="J497" s="16"/>
    </row>
    <row r="498" spans="1:17" s="14" customFormat="1" ht="23.25" customHeight="1">
      <c r="A498" s="18"/>
      <c r="B498" s="19"/>
      <c r="C498" s="18"/>
      <c r="F498" s="15"/>
      <c r="G498" s="15"/>
      <c r="H498" s="17"/>
      <c r="I498" s="16"/>
      <c r="J498" s="16"/>
    </row>
    <row r="499" spans="1:17" ht="23.25" customHeight="1">
      <c r="A499" s="33" t="s">
        <v>24</v>
      </c>
      <c r="B499" s="28"/>
      <c r="C499" s="28"/>
      <c r="D499" s="28"/>
      <c r="E499" s="28"/>
      <c r="F499" s="28"/>
      <c r="G499" s="28"/>
      <c r="H499" s="28"/>
    </row>
    <row r="500" spans="1:17" s="14" customFormat="1" ht="23.25" customHeight="1">
      <c r="A500" s="32" t="s">
        <v>1</v>
      </c>
      <c r="B500" s="31" t="s">
        <v>2</v>
      </c>
      <c r="C500" s="31" t="s">
        <v>3</v>
      </c>
      <c r="D500" s="31" t="s">
        <v>390</v>
      </c>
      <c r="E500" s="31" t="s">
        <v>5</v>
      </c>
      <c r="F500" s="31" t="s">
        <v>6</v>
      </c>
      <c r="G500" s="31" t="s">
        <v>617</v>
      </c>
      <c r="H500" s="30" t="s">
        <v>8</v>
      </c>
      <c r="I500" s="29"/>
      <c r="J500" s="29"/>
      <c r="K500" s="28"/>
      <c r="L500" s="28"/>
      <c r="M500" s="28"/>
      <c r="N500" s="28"/>
      <c r="O500" s="28"/>
      <c r="P500" s="28"/>
      <c r="Q500" s="28"/>
    </row>
    <row r="501" spans="1:17" s="14" customFormat="1" ht="23.25" customHeight="1">
      <c r="A501" s="25">
        <v>1</v>
      </c>
      <c r="B501" s="26">
        <v>100000001659</v>
      </c>
      <c r="C501" s="25">
        <v>0</v>
      </c>
      <c r="D501" s="24" t="s">
        <v>932</v>
      </c>
      <c r="E501" s="24" t="s">
        <v>933</v>
      </c>
      <c r="F501" s="23">
        <v>28000</v>
      </c>
      <c r="G501" s="23">
        <v>-27999</v>
      </c>
      <c r="H501" s="27">
        <v>1</v>
      </c>
      <c r="I501" s="16"/>
      <c r="J501" s="16"/>
    </row>
    <row r="502" spans="1:17" s="14" customFormat="1" ht="23.25" customHeight="1">
      <c r="A502" s="25">
        <v>2</v>
      </c>
      <c r="B502" s="26">
        <v>100000001660</v>
      </c>
      <c r="C502" s="25">
        <v>0</v>
      </c>
      <c r="D502" s="24" t="s">
        <v>932</v>
      </c>
      <c r="E502" s="24" t="s">
        <v>933</v>
      </c>
      <c r="F502" s="23">
        <v>28000</v>
      </c>
      <c r="G502" s="23">
        <v>-27999</v>
      </c>
      <c r="H502" s="27">
        <v>1</v>
      </c>
      <c r="I502" s="16"/>
      <c r="J502" s="16"/>
    </row>
    <row r="503" spans="1:17" s="14" customFormat="1" ht="23.25" customHeight="1">
      <c r="A503" s="25">
        <v>3</v>
      </c>
      <c r="B503" s="26">
        <v>100000001661</v>
      </c>
      <c r="C503" s="25">
        <v>0</v>
      </c>
      <c r="D503" s="24" t="s">
        <v>932</v>
      </c>
      <c r="E503" s="24" t="s">
        <v>933</v>
      </c>
      <c r="F503" s="23">
        <v>28000</v>
      </c>
      <c r="G503" s="23">
        <v>-27999</v>
      </c>
      <c r="H503" s="27">
        <v>1</v>
      </c>
      <c r="I503" s="16"/>
      <c r="J503" s="16"/>
    </row>
    <row r="504" spans="1:17" s="14" customFormat="1" ht="23.25" customHeight="1">
      <c r="A504" s="25">
        <v>4</v>
      </c>
      <c r="B504" s="26">
        <v>100000001662</v>
      </c>
      <c r="C504" s="25">
        <v>0</v>
      </c>
      <c r="D504" s="24" t="s">
        <v>932</v>
      </c>
      <c r="E504" s="24" t="s">
        <v>933</v>
      </c>
      <c r="F504" s="23">
        <v>28000</v>
      </c>
      <c r="G504" s="23">
        <v>-27999</v>
      </c>
      <c r="H504" s="27">
        <v>1</v>
      </c>
      <c r="I504" s="16"/>
      <c r="J504" s="16"/>
    </row>
    <row r="505" spans="1:17" s="14" customFormat="1" ht="23.25" customHeight="1">
      <c r="A505" s="25">
        <v>5</v>
      </c>
      <c r="B505" s="26">
        <v>100000001663</v>
      </c>
      <c r="C505" s="25">
        <v>0</v>
      </c>
      <c r="D505" s="24" t="s">
        <v>932</v>
      </c>
      <c r="E505" s="24" t="s">
        <v>933</v>
      </c>
      <c r="F505" s="23">
        <v>28000</v>
      </c>
      <c r="G505" s="23">
        <v>-27999</v>
      </c>
      <c r="H505" s="27">
        <v>1</v>
      </c>
      <c r="I505" s="16"/>
      <c r="J505" s="16"/>
    </row>
    <row r="506" spans="1:17" s="14" customFormat="1" ht="23.25" customHeight="1">
      <c r="A506" s="25">
        <v>6</v>
      </c>
      <c r="B506" s="26">
        <v>100000001664</v>
      </c>
      <c r="C506" s="25">
        <v>0</v>
      </c>
      <c r="D506" s="24" t="s">
        <v>932</v>
      </c>
      <c r="E506" s="24" t="s">
        <v>933</v>
      </c>
      <c r="F506" s="23">
        <v>28000</v>
      </c>
      <c r="G506" s="23">
        <v>-27999</v>
      </c>
      <c r="H506" s="27">
        <v>1</v>
      </c>
      <c r="I506" s="16"/>
      <c r="J506" s="16"/>
    </row>
    <row r="507" spans="1:17" s="14" customFormat="1" ht="23.25" customHeight="1">
      <c r="A507" s="25">
        <v>7</v>
      </c>
      <c r="B507" s="26">
        <v>100000001665</v>
      </c>
      <c r="C507" s="25">
        <v>0</v>
      </c>
      <c r="D507" s="24" t="s">
        <v>932</v>
      </c>
      <c r="E507" s="24" t="s">
        <v>931</v>
      </c>
      <c r="F507" s="23">
        <v>17900</v>
      </c>
      <c r="G507" s="23">
        <v>-17899</v>
      </c>
      <c r="H507" s="27">
        <v>1</v>
      </c>
      <c r="I507" s="16"/>
      <c r="J507" s="16"/>
    </row>
    <row r="508" spans="1:17" s="14" customFormat="1" ht="23.25" customHeight="1">
      <c r="A508" s="25">
        <v>8</v>
      </c>
      <c r="B508" s="26">
        <v>100000001666</v>
      </c>
      <c r="C508" s="25">
        <v>0</v>
      </c>
      <c r="D508" s="24" t="s">
        <v>932</v>
      </c>
      <c r="E508" s="24" t="s">
        <v>931</v>
      </c>
      <c r="F508" s="23">
        <v>17900</v>
      </c>
      <c r="G508" s="23">
        <v>-17899</v>
      </c>
      <c r="H508" s="27">
        <v>1</v>
      </c>
      <c r="I508" s="16"/>
      <c r="J508" s="16"/>
    </row>
    <row r="509" spans="1:17" s="14" customFormat="1" ht="23.25" customHeight="1">
      <c r="A509" s="25">
        <v>9</v>
      </c>
      <c r="B509" s="26">
        <v>100000001667</v>
      </c>
      <c r="C509" s="25">
        <v>0</v>
      </c>
      <c r="D509" s="24" t="s">
        <v>932</v>
      </c>
      <c r="E509" s="24" t="s">
        <v>931</v>
      </c>
      <c r="F509" s="23">
        <v>17900</v>
      </c>
      <c r="G509" s="23">
        <v>-17899</v>
      </c>
      <c r="H509" s="27">
        <v>1</v>
      </c>
      <c r="I509" s="16"/>
      <c r="J509" s="16"/>
    </row>
    <row r="510" spans="1:17" s="14" customFormat="1" ht="23.25" customHeight="1">
      <c r="A510" s="25">
        <v>10</v>
      </c>
      <c r="B510" s="26">
        <v>100000049076</v>
      </c>
      <c r="C510" s="25">
        <v>0</v>
      </c>
      <c r="D510" s="24" t="s">
        <v>835</v>
      </c>
      <c r="E510" s="24" t="s">
        <v>930</v>
      </c>
      <c r="F510" s="23">
        <v>849580</v>
      </c>
      <c r="G510" s="23">
        <v>-849579</v>
      </c>
      <c r="H510" s="27">
        <v>1</v>
      </c>
      <c r="I510" s="16"/>
      <c r="J510" s="16"/>
    </row>
    <row r="511" spans="1:17" s="14" customFormat="1" ht="23.25" customHeight="1">
      <c r="A511" s="25">
        <v>11</v>
      </c>
      <c r="B511" s="26">
        <v>100000049077</v>
      </c>
      <c r="C511" s="25">
        <v>0</v>
      </c>
      <c r="D511" s="24" t="s">
        <v>835</v>
      </c>
      <c r="E511" s="24" t="s">
        <v>930</v>
      </c>
      <c r="F511" s="23">
        <v>849580</v>
      </c>
      <c r="G511" s="23">
        <v>-849579</v>
      </c>
      <c r="H511" s="27">
        <v>1</v>
      </c>
      <c r="I511" s="16"/>
      <c r="J511" s="16"/>
    </row>
    <row r="512" spans="1:17" s="14" customFormat="1" ht="23.25" customHeight="1">
      <c r="A512" s="25">
        <v>12</v>
      </c>
      <c r="B512" s="26">
        <v>100000049088</v>
      </c>
      <c r="C512" s="25">
        <v>0</v>
      </c>
      <c r="D512" s="24" t="s">
        <v>929</v>
      </c>
      <c r="E512" s="24" t="s">
        <v>928</v>
      </c>
      <c r="F512" s="23">
        <v>14659</v>
      </c>
      <c r="G512" s="23">
        <v>-14658</v>
      </c>
      <c r="H512" s="27">
        <v>1</v>
      </c>
      <c r="I512" s="16"/>
      <c r="J512" s="16"/>
    </row>
    <row r="513" spans="1:10" s="14" customFormat="1" ht="23.25" customHeight="1">
      <c r="A513" s="25">
        <v>13</v>
      </c>
      <c r="B513" s="26">
        <v>100000049089</v>
      </c>
      <c r="C513" s="25">
        <v>0</v>
      </c>
      <c r="D513" s="24" t="s">
        <v>929</v>
      </c>
      <c r="E513" s="24" t="s">
        <v>928</v>
      </c>
      <c r="F513" s="23">
        <v>14659</v>
      </c>
      <c r="G513" s="23">
        <v>-14658</v>
      </c>
      <c r="H513" s="27">
        <v>1</v>
      </c>
      <c r="I513" s="16"/>
      <c r="J513" s="16"/>
    </row>
    <row r="514" spans="1:10" s="14" customFormat="1" ht="23.25" customHeight="1">
      <c r="A514" s="25">
        <v>14</v>
      </c>
      <c r="B514" s="26">
        <v>100000049090</v>
      </c>
      <c r="C514" s="25">
        <v>0</v>
      </c>
      <c r="D514" s="24" t="s">
        <v>929</v>
      </c>
      <c r="E514" s="24" t="s">
        <v>928</v>
      </c>
      <c r="F514" s="23">
        <v>14659</v>
      </c>
      <c r="G514" s="23">
        <v>-14658</v>
      </c>
      <c r="H514" s="27">
        <v>1</v>
      </c>
      <c r="I514" s="16"/>
      <c r="J514" s="16"/>
    </row>
    <row r="515" spans="1:10" s="14" customFormat="1" ht="23.25" customHeight="1">
      <c r="A515" s="25">
        <v>15</v>
      </c>
      <c r="B515" s="26">
        <v>100000049091</v>
      </c>
      <c r="C515" s="25">
        <v>0</v>
      </c>
      <c r="D515" s="24" t="s">
        <v>929</v>
      </c>
      <c r="E515" s="24" t="s">
        <v>928</v>
      </c>
      <c r="F515" s="23">
        <v>14659</v>
      </c>
      <c r="G515" s="23">
        <v>-14658</v>
      </c>
      <c r="H515" s="27">
        <v>1</v>
      </c>
      <c r="I515" s="16"/>
      <c r="J515" s="16"/>
    </row>
    <row r="516" spans="1:10" s="14" customFormat="1" ht="23.25" customHeight="1">
      <c r="A516" s="25">
        <v>16</v>
      </c>
      <c r="B516" s="26">
        <v>100000049092</v>
      </c>
      <c r="C516" s="25">
        <v>0</v>
      </c>
      <c r="D516" s="24" t="s">
        <v>929</v>
      </c>
      <c r="E516" s="24" t="s">
        <v>928</v>
      </c>
      <c r="F516" s="23">
        <v>14659</v>
      </c>
      <c r="G516" s="23">
        <v>-14658</v>
      </c>
      <c r="H516" s="27">
        <v>1</v>
      </c>
      <c r="I516" s="16"/>
      <c r="J516" s="16"/>
    </row>
    <row r="517" spans="1:10" s="14" customFormat="1" ht="23.25" customHeight="1">
      <c r="A517" s="25">
        <v>17</v>
      </c>
      <c r="B517" s="26">
        <v>100000049093</v>
      </c>
      <c r="C517" s="25">
        <v>0</v>
      </c>
      <c r="D517" s="24" t="s">
        <v>929</v>
      </c>
      <c r="E517" s="24" t="s">
        <v>928</v>
      </c>
      <c r="F517" s="23">
        <v>14659</v>
      </c>
      <c r="G517" s="23">
        <v>-14658</v>
      </c>
      <c r="H517" s="27">
        <v>1</v>
      </c>
      <c r="I517" s="16"/>
      <c r="J517" s="16"/>
    </row>
    <row r="518" spans="1:10" s="14" customFormat="1" ht="23.25" customHeight="1">
      <c r="A518" s="25">
        <v>18</v>
      </c>
      <c r="B518" s="26">
        <v>100000049094</v>
      </c>
      <c r="C518" s="25">
        <v>0</v>
      </c>
      <c r="D518" s="24" t="s">
        <v>929</v>
      </c>
      <c r="E518" s="24" t="s">
        <v>928</v>
      </c>
      <c r="F518" s="23">
        <v>14659</v>
      </c>
      <c r="G518" s="23">
        <v>-14658</v>
      </c>
      <c r="H518" s="27">
        <v>1</v>
      </c>
      <c r="I518" s="16"/>
      <c r="J518" s="16"/>
    </row>
    <row r="519" spans="1:10" s="14" customFormat="1" ht="23.25" customHeight="1">
      <c r="A519" s="25">
        <v>19</v>
      </c>
      <c r="B519" s="26">
        <v>100000049095</v>
      </c>
      <c r="C519" s="25">
        <v>0</v>
      </c>
      <c r="D519" s="24" t="s">
        <v>929</v>
      </c>
      <c r="E519" s="24" t="s">
        <v>928</v>
      </c>
      <c r="F519" s="23">
        <v>14659</v>
      </c>
      <c r="G519" s="23">
        <v>-14658</v>
      </c>
      <c r="H519" s="27">
        <v>1</v>
      </c>
      <c r="I519" s="16"/>
      <c r="J519" s="16"/>
    </row>
    <row r="520" spans="1:10" s="14" customFormat="1" ht="23.25" customHeight="1">
      <c r="A520" s="25">
        <v>20</v>
      </c>
      <c r="B520" s="26">
        <v>100000049096</v>
      </c>
      <c r="C520" s="25">
        <v>0</v>
      </c>
      <c r="D520" s="24" t="s">
        <v>929</v>
      </c>
      <c r="E520" s="24" t="s">
        <v>928</v>
      </c>
      <c r="F520" s="23">
        <v>14659</v>
      </c>
      <c r="G520" s="23">
        <v>-14658</v>
      </c>
      <c r="H520" s="27">
        <v>1</v>
      </c>
      <c r="I520" s="16"/>
      <c r="J520" s="16"/>
    </row>
    <row r="521" spans="1:10" s="14" customFormat="1" ht="23.25" customHeight="1">
      <c r="A521" s="25">
        <v>21</v>
      </c>
      <c r="B521" s="26">
        <v>100000049097</v>
      </c>
      <c r="C521" s="25">
        <v>0</v>
      </c>
      <c r="D521" s="24" t="s">
        <v>927</v>
      </c>
      <c r="E521" s="24" t="s">
        <v>143</v>
      </c>
      <c r="F521" s="23">
        <v>5885</v>
      </c>
      <c r="G521" s="23">
        <v>-5884</v>
      </c>
      <c r="H521" s="27">
        <v>1</v>
      </c>
      <c r="I521" s="16"/>
      <c r="J521" s="16"/>
    </row>
    <row r="522" spans="1:10" s="14" customFormat="1" ht="23.25" customHeight="1">
      <c r="A522" s="25">
        <v>22</v>
      </c>
      <c r="B522" s="26">
        <v>100000049098</v>
      </c>
      <c r="C522" s="25">
        <v>0</v>
      </c>
      <c r="D522" s="24" t="s">
        <v>927</v>
      </c>
      <c r="E522" s="24" t="s">
        <v>143</v>
      </c>
      <c r="F522" s="23">
        <v>5885</v>
      </c>
      <c r="G522" s="23">
        <v>-5884</v>
      </c>
      <c r="H522" s="27">
        <v>1</v>
      </c>
      <c r="I522" s="16"/>
      <c r="J522" s="16"/>
    </row>
    <row r="523" spans="1:10" s="14" customFormat="1" ht="23.25" customHeight="1">
      <c r="A523" s="25">
        <v>23</v>
      </c>
      <c r="B523" s="26">
        <v>100000049099</v>
      </c>
      <c r="C523" s="25">
        <v>0</v>
      </c>
      <c r="D523" s="24" t="s">
        <v>927</v>
      </c>
      <c r="E523" s="24" t="s">
        <v>143</v>
      </c>
      <c r="F523" s="23">
        <v>5885</v>
      </c>
      <c r="G523" s="23">
        <v>-5884</v>
      </c>
      <c r="H523" s="27">
        <v>1</v>
      </c>
      <c r="I523" s="16"/>
      <c r="J523" s="16"/>
    </row>
    <row r="524" spans="1:10" s="14" customFormat="1" ht="23.25" customHeight="1">
      <c r="A524" s="25">
        <v>24</v>
      </c>
      <c r="B524" s="26">
        <v>100000049100</v>
      </c>
      <c r="C524" s="25">
        <v>0</v>
      </c>
      <c r="D524" s="24" t="s">
        <v>927</v>
      </c>
      <c r="E524" s="24" t="s">
        <v>143</v>
      </c>
      <c r="F524" s="23">
        <v>5885</v>
      </c>
      <c r="G524" s="23">
        <v>-5884</v>
      </c>
      <c r="H524" s="27">
        <v>1</v>
      </c>
      <c r="I524" s="16"/>
      <c r="J524" s="16"/>
    </row>
    <row r="525" spans="1:10" s="14" customFormat="1" ht="23.25" customHeight="1">
      <c r="A525" s="25">
        <v>25</v>
      </c>
      <c r="B525" s="26">
        <v>100000049101</v>
      </c>
      <c r="C525" s="25">
        <v>0</v>
      </c>
      <c r="D525" s="24" t="s">
        <v>927</v>
      </c>
      <c r="E525" s="24" t="s">
        <v>143</v>
      </c>
      <c r="F525" s="23">
        <v>5885</v>
      </c>
      <c r="G525" s="23">
        <v>-5884</v>
      </c>
      <c r="H525" s="27">
        <v>1</v>
      </c>
      <c r="I525" s="16"/>
      <c r="J525" s="16"/>
    </row>
    <row r="526" spans="1:10" s="14" customFormat="1" ht="23.25" customHeight="1">
      <c r="A526" s="25">
        <v>26</v>
      </c>
      <c r="B526" s="26">
        <v>100000049102</v>
      </c>
      <c r="C526" s="25">
        <v>0</v>
      </c>
      <c r="D526" s="24" t="s">
        <v>927</v>
      </c>
      <c r="E526" s="24" t="s">
        <v>143</v>
      </c>
      <c r="F526" s="23">
        <v>5885</v>
      </c>
      <c r="G526" s="23">
        <v>-5884</v>
      </c>
      <c r="H526" s="27">
        <v>1</v>
      </c>
      <c r="I526" s="16"/>
      <c r="J526" s="16"/>
    </row>
    <row r="527" spans="1:10" s="14" customFormat="1" ht="23.25" customHeight="1">
      <c r="A527" s="25">
        <v>27</v>
      </c>
      <c r="B527" s="26">
        <v>100000049103</v>
      </c>
      <c r="C527" s="25">
        <v>0</v>
      </c>
      <c r="D527" s="24" t="s">
        <v>927</v>
      </c>
      <c r="E527" s="24" t="s">
        <v>143</v>
      </c>
      <c r="F527" s="23">
        <v>5885</v>
      </c>
      <c r="G527" s="23">
        <v>-5884</v>
      </c>
      <c r="H527" s="27">
        <v>1</v>
      </c>
      <c r="I527" s="16"/>
      <c r="J527" s="16"/>
    </row>
    <row r="528" spans="1:10" s="14" customFormat="1" ht="23.25" customHeight="1">
      <c r="A528" s="25">
        <v>28</v>
      </c>
      <c r="B528" s="26">
        <v>100000049104</v>
      </c>
      <c r="C528" s="25">
        <v>0</v>
      </c>
      <c r="D528" s="24" t="s">
        <v>927</v>
      </c>
      <c r="E528" s="24" t="s">
        <v>143</v>
      </c>
      <c r="F528" s="23">
        <v>5885</v>
      </c>
      <c r="G528" s="23">
        <v>-5884</v>
      </c>
      <c r="H528" s="27">
        <v>1</v>
      </c>
      <c r="I528" s="16"/>
      <c r="J528" s="16"/>
    </row>
    <row r="529" spans="1:10" s="14" customFormat="1" ht="23.25" customHeight="1">
      <c r="A529" s="25">
        <v>29</v>
      </c>
      <c r="B529" s="26">
        <v>100000049105</v>
      </c>
      <c r="C529" s="25">
        <v>0</v>
      </c>
      <c r="D529" s="24" t="s">
        <v>927</v>
      </c>
      <c r="E529" s="24" t="s">
        <v>143</v>
      </c>
      <c r="F529" s="23">
        <v>5885</v>
      </c>
      <c r="G529" s="23">
        <v>-5884</v>
      </c>
      <c r="H529" s="27">
        <v>1</v>
      </c>
      <c r="I529" s="16"/>
      <c r="J529" s="16"/>
    </row>
    <row r="530" spans="1:10" s="14" customFormat="1" ht="23.25" customHeight="1">
      <c r="A530" s="25">
        <v>30</v>
      </c>
      <c r="B530" s="26">
        <v>100000049316</v>
      </c>
      <c r="C530" s="25">
        <v>0</v>
      </c>
      <c r="D530" s="24" t="s">
        <v>723</v>
      </c>
      <c r="E530" s="24" t="s">
        <v>926</v>
      </c>
      <c r="F530" s="23">
        <v>849580</v>
      </c>
      <c r="G530" s="23">
        <v>-849579</v>
      </c>
      <c r="H530" s="27">
        <v>1</v>
      </c>
      <c r="I530" s="16"/>
      <c r="J530" s="16"/>
    </row>
    <row r="531" spans="1:10" s="14" customFormat="1" ht="23.25" customHeight="1">
      <c r="A531" s="25">
        <v>31</v>
      </c>
      <c r="B531" s="26">
        <v>100000060058</v>
      </c>
      <c r="C531" s="25">
        <v>0</v>
      </c>
      <c r="D531" s="24" t="s">
        <v>717</v>
      </c>
      <c r="E531" s="24" t="s">
        <v>925</v>
      </c>
      <c r="F531" s="23">
        <v>100000</v>
      </c>
      <c r="G531" s="23">
        <v>-99999</v>
      </c>
      <c r="H531" s="27">
        <v>1</v>
      </c>
      <c r="I531" s="16"/>
      <c r="J531" s="16"/>
    </row>
    <row r="532" spans="1:10" s="14" customFormat="1" ht="23.25" customHeight="1">
      <c r="A532" s="25">
        <v>32</v>
      </c>
      <c r="B532" s="26">
        <v>100000060097</v>
      </c>
      <c r="C532" s="25">
        <v>0</v>
      </c>
      <c r="D532" s="24" t="s">
        <v>717</v>
      </c>
      <c r="E532" s="24" t="s">
        <v>924</v>
      </c>
      <c r="F532" s="23">
        <v>138000</v>
      </c>
      <c r="G532" s="23">
        <v>-137999</v>
      </c>
      <c r="H532" s="27">
        <v>1</v>
      </c>
      <c r="I532" s="16"/>
      <c r="J532" s="16"/>
    </row>
    <row r="533" spans="1:10" s="14" customFormat="1" ht="23.25" customHeight="1">
      <c r="A533" s="25">
        <v>33</v>
      </c>
      <c r="B533" s="26">
        <v>100000060098</v>
      </c>
      <c r="C533" s="25">
        <v>0</v>
      </c>
      <c r="D533" s="24" t="s">
        <v>717</v>
      </c>
      <c r="E533" s="24" t="s">
        <v>924</v>
      </c>
      <c r="F533" s="23">
        <v>138000</v>
      </c>
      <c r="G533" s="23">
        <v>-137999</v>
      </c>
      <c r="H533" s="27">
        <v>1</v>
      </c>
      <c r="I533" s="16"/>
      <c r="J533" s="16"/>
    </row>
    <row r="534" spans="1:10" s="14" customFormat="1" ht="23.25" customHeight="1">
      <c r="A534" s="25">
        <v>34</v>
      </c>
      <c r="B534" s="26">
        <v>100000060381</v>
      </c>
      <c r="C534" s="25">
        <v>0</v>
      </c>
      <c r="D534" s="24" t="s">
        <v>713</v>
      </c>
      <c r="E534" s="24" t="s">
        <v>922</v>
      </c>
      <c r="F534" s="23">
        <v>8934.5</v>
      </c>
      <c r="G534" s="23">
        <v>-8933.5</v>
      </c>
      <c r="H534" s="27">
        <v>1</v>
      </c>
      <c r="I534" s="16"/>
      <c r="J534" s="16"/>
    </row>
    <row r="535" spans="1:10" s="14" customFormat="1" ht="23.25" customHeight="1">
      <c r="A535" s="25">
        <v>35</v>
      </c>
      <c r="B535" s="26">
        <v>100000060382</v>
      </c>
      <c r="C535" s="25">
        <v>0</v>
      </c>
      <c r="D535" s="24" t="s">
        <v>713</v>
      </c>
      <c r="E535" s="24" t="s">
        <v>914</v>
      </c>
      <c r="F535" s="23">
        <v>21389.3</v>
      </c>
      <c r="G535" s="23">
        <v>-21388.3</v>
      </c>
      <c r="H535" s="27">
        <v>1</v>
      </c>
      <c r="I535" s="16"/>
      <c r="J535" s="16"/>
    </row>
    <row r="536" spans="1:10" s="14" customFormat="1" ht="23.25" customHeight="1">
      <c r="A536" s="25">
        <v>36</v>
      </c>
      <c r="B536" s="26">
        <v>100000060383</v>
      </c>
      <c r="C536" s="25">
        <v>0</v>
      </c>
      <c r="D536" s="24" t="s">
        <v>713</v>
      </c>
      <c r="E536" s="24" t="s">
        <v>914</v>
      </c>
      <c r="F536" s="23">
        <v>21389.3</v>
      </c>
      <c r="G536" s="23">
        <v>-21388.3</v>
      </c>
      <c r="H536" s="27">
        <v>1</v>
      </c>
      <c r="I536" s="16"/>
      <c r="J536" s="16"/>
    </row>
    <row r="537" spans="1:10" s="14" customFormat="1" ht="23.25" customHeight="1">
      <c r="A537" s="25">
        <v>37</v>
      </c>
      <c r="B537" s="26">
        <v>100000060384</v>
      </c>
      <c r="C537" s="25">
        <v>0</v>
      </c>
      <c r="D537" s="24" t="s">
        <v>713</v>
      </c>
      <c r="E537" s="24" t="s">
        <v>922</v>
      </c>
      <c r="F537" s="23">
        <v>8934.5</v>
      </c>
      <c r="G537" s="23">
        <v>-8933.5</v>
      </c>
      <c r="H537" s="27">
        <v>1</v>
      </c>
      <c r="I537" s="16"/>
      <c r="J537" s="16"/>
    </row>
    <row r="538" spans="1:10" s="14" customFormat="1" ht="23.25" customHeight="1">
      <c r="A538" s="25">
        <v>38</v>
      </c>
      <c r="B538" s="26">
        <v>100000060444</v>
      </c>
      <c r="C538" s="25">
        <v>0</v>
      </c>
      <c r="D538" s="24" t="s">
        <v>923</v>
      </c>
      <c r="E538" s="24" t="s">
        <v>922</v>
      </c>
      <c r="F538" s="23">
        <v>17869</v>
      </c>
      <c r="G538" s="23">
        <v>-17868</v>
      </c>
      <c r="H538" s="27">
        <v>1</v>
      </c>
      <c r="I538" s="16"/>
      <c r="J538" s="16"/>
    </row>
    <row r="539" spans="1:10" s="14" customFormat="1" ht="23.25" customHeight="1">
      <c r="A539" s="25">
        <v>39</v>
      </c>
      <c r="B539" s="26">
        <v>100000090684</v>
      </c>
      <c r="C539" s="25">
        <v>0</v>
      </c>
      <c r="D539" s="24" t="s">
        <v>921</v>
      </c>
      <c r="E539" s="24" t="s">
        <v>920</v>
      </c>
      <c r="F539" s="23">
        <v>11999.52</v>
      </c>
      <c r="G539" s="23">
        <v>-11998.52</v>
      </c>
      <c r="H539" s="27">
        <v>1</v>
      </c>
      <c r="I539" s="16"/>
      <c r="J539" s="16"/>
    </row>
    <row r="540" spans="1:10" s="14" customFormat="1" ht="23.25" customHeight="1">
      <c r="A540" s="25">
        <v>40</v>
      </c>
      <c r="B540" s="26">
        <v>100000090685</v>
      </c>
      <c r="C540" s="25">
        <v>0</v>
      </c>
      <c r="D540" s="24" t="s">
        <v>921</v>
      </c>
      <c r="E540" s="24" t="s">
        <v>920</v>
      </c>
      <c r="F540" s="23">
        <v>11999.52</v>
      </c>
      <c r="G540" s="23">
        <v>-11998.52</v>
      </c>
      <c r="H540" s="27">
        <v>1</v>
      </c>
      <c r="I540" s="16"/>
      <c r="J540" s="16"/>
    </row>
    <row r="541" spans="1:10" s="14" customFormat="1" ht="23.25" customHeight="1">
      <c r="A541" s="25">
        <v>41</v>
      </c>
      <c r="B541" s="26">
        <v>100000090686</v>
      </c>
      <c r="C541" s="25">
        <v>0</v>
      </c>
      <c r="D541" s="24" t="s">
        <v>921</v>
      </c>
      <c r="E541" s="24" t="s">
        <v>920</v>
      </c>
      <c r="F541" s="23">
        <v>11999.52</v>
      </c>
      <c r="G541" s="23">
        <v>-11998.52</v>
      </c>
      <c r="H541" s="27">
        <v>1</v>
      </c>
      <c r="I541" s="16"/>
      <c r="J541" s="16"/>
    </row>
    <row r="542" spans="1:10" s="14" customFormat="1" ht="23.25" customHeight="1">
      <c r="A542" s="25">
        <v>42</v>
      </c>
      <c r="B542" s="26">
        <v>100000090687</v>
      </c>
      <c r="C542" s="25">
        <v>0</v>
      </c>
      <c r="D542" s="24" t="s">
        <v>921</v>
      </c>
      <c r="E542" s="24" t="s">
        <v>920</v>
      </c>
      <c r="F542" s="23">
        <v>11999.52</v>
      </c>
      <c r="G542" s="23">
        <v>-11998.52</v>
      </c>
      <c r="H542" s="27">
        <v>1</v>
      </c>
      <c r="I542" s="16"/>
      <c r="J542" s="16"/>
    </row>
    <row r="543" spans="1:10" s="14" customFormat="1" ht="23.25" customHeight="1">
      <c r="A543" s="25">
        <v>43</v>
      </c>
      <c r="B543" s="26">
        <v>100000090688</v>
      </c>
      <c r="C543" s="25">
        <v>0</v>
      </c>
      <c r="D543" s="24" t="s">
        <v>921</v>
      </c>
      <c r="E543" s="24" t="s">
        <v>920</v>
      </c>
      <c r="F543" s="23">
        <v>11999.52</v>
      </c>
      <c r="G543" s="23">
        <v>-11998.52</v>
      </c>
      <c r="H543" s="27">
        <v>1</v>
      </c>
      <c r="I543" s="16"/>
      <c r="J543" s="16"/>
    </row>
    <row r="544" spans="1:10" s="14" customFormat="1" ht="23.25" customHeight="1">
      <c r="A544" s="25">
        <v>44</v>
      </c>
      <c r="B544" s="26">
        <v>100000090689</v>
      </c>
      <c r="C544" s="25">
        <v>0</v>
      </c>
      <c r="D544" s="24" t="s">
        <v>921</v>
      </c>
      <c r="E544" s="24" t="s">
        <v>920</v>
      </c>
      <c r="F544" s="23">
        <v>11999.52</v>
      </c>
      <c r="G544" s="23">
        <v>-11998.52</v>
      </c>
      <c r="H544" s="27">
        <v>1</v>
      </c>
      <c r="I544" s="16"/>
      <c r="J544" s="16"/>
    </row>
    <row r="545" spans="1:10" s="14" customFormat="1" ht="23.25" customHeight="1">
      <c r="A545" s="25">
        <v>45</v>
      </c>
      <c r="B545" s="26">
        <v>100000090690</v>
      </c>
      <c r="C545" s="25">
        <v>0</v>
      </c>
      <c r="D545" s="24" t="s">
        <v>921</v>
      </c>
      <c r="E545" s="24" t="s">
        <v>920</v>
      </c>
      <c r="F545" s="23">
        <v>11999.52</v>
      </c>
      <c r="G545" s="23">
        <v>-11998.52</v>
      </c>
      <c r="H545" s="27">
        <v>1</v>
      </c>
      <c r="I545" s="16"/>
      <c r="J545" s="16"/>
    </row>
    <row r="546" spans="1:10" s="14" customFormat="1" ht="23.25" customHeight="1">
      <c r="A546" s="25">
        <v>46</v>
      </c>
      <c r="B546" s="26">
        <v>100000090691</v>
      </c>
      <c r="C546" s="25">
        <v>0</v>
      </c>
      <c r="D546" s="24" t="s">
        <v>921</v>
      </c>
      <c r="E546" s="24" t="s">
        <v>920</v>
      </c>
      <c r="F546" s="23">
        <v>11999.52</v>
      </c>
      <c r="G546" s="23">
        <v>-11998.52</v>
      </c>
      <c r="H546" s="27">
        <v>1</v>
      </c>
      <c r="I546" s="16"/>
      <c r="J546" s="16"/>
    </row>
    <row r="547" spans="1:10" s="14" customFormat="1" ht="23.25" customHeight="1">
      <c r="A547" s="25">
        <v>47</v>
      </c>
      <c r="B547" s="26">
        <v>100000090692</v>
      </c>
      <c r="C547" s="25">
        <v>0</v>
      </c>
      <c r="D547" s="24" t="s">
        <v>921</v>
      </c>
      <c r="E547" s="24" t="s">
        <v>920</v>
      </c>
      <c r="F547" s="23">
        <v>11999.52</v>
      </c>
      <c r="G547" s="23">
        <v>-11998.52</v>
      </c>
      <c r="H547" s="27">
        <v>1</v>
      </c>
      <c r="I547" s="16"/>
      <c r="J547" s="16"/>
    </row>
    <row r="548" spans="1:10" s="14" customFormat="1" ht="23.25" customHeight="1">
      <c r="A548" s="25">
        <v>48</v>
      </c>
      <c r="B548" s="26">
        <v>100000090693</v>
      </c>
      <c r="C548" s="25">
        <v>0</v>
      </c>
      <c r="D548" s="24" t="s">
        <v>921</v>
      </c>
      <c r="E548" s="24" t="s">
        <v>920</v>
      </c>
      <c r="F548" s="23">
        <v>11999.52</v>
      </c>
      <c r="G548" s="23">
        <v>-11998.52</v>
      </c>
      <c r="H548" s="27">
        <v>1</v>
      </c>
      <c r="I548" s="16"/>
      <c r="J548" s="16"/>
    </row>
    <row r="549" spans="1:10" s="14" customFormat="1" ht="23.25" customHeight="1">
      <c r="A549" s="25">
        <v>49</v>
      </c>
      <c r="B549" s="26">
        <v>100000090694</v>
      </c>
      <c r="C549" s="25">
        <v>0</v>
      </c>
      <c r="D549" s="24" t="s">
        <v>921</v>
      </c>
      <c r="E549" s="24" t="s">
        <v>920</v>
      </c>
      <c r="F549" s="23">
        <v>11999.52</v>
      </c>
      <c r="G549" s="23">
        <v>-11998.52</v>
      </c>
      <c r="H549" s="27">
        <v>1</v>
      </c>
      <c r="I549" s="16"/>
      <c r="J549" s="16"/>
    </row>
    <row r="550" spans="1:10" s="14" customFormat="1" ht="23.25" customHeight="1">
      <c r="A550" s="25">
        <v>50</v>
      </c>
      <c r="B550" s="26">
        <v>100000090695</v>
      </c>
      <c r="C550" s="25">
        <v>0</v>
      </c>
      <c r="D550" s="24" t="s">
        <v>921</v>
      </c>
      <c r="E550" s="24" t="s">
        <v>920</v>
      </c>
      <c r="F550" s="23">
        <v>11999.52</v>
      </c>
      <c r="G550" s="23">
        <v>-11998.52</v>
      </c>
      <c r="H550" s="27">
        <v>1</v>
      </c>
      <c r="I550" s="16"/>
      <c r="J550" s="16"/>
    </row>
    <row r="551" spans="1:10" s="14" customFormat="1" ht="23.25" customHeight="1">
      <c r="A551" s="25">
        <v>51</v>
      </c>
      <c r="B551" s="26">
        <v>100000090696</v>
      </c>
      <c r="C551" s="25">
        <v>0</v>
      </c>
      <c r="D551" s="24" t="s">
        <v>921</v>
      </c>
      <c r="E551" s="24" t="s">
        <v>920</v>
      </c>
      <c r="F551" s="23">
        <v>11999.52</v>
      </c>
      <c r="G551" s="23">
        <v>-11998.52</v>
      </c>
      <c r="H551" s="27">
        <v>1</v>
      </c>
      <c r="I551" s="16"/>
      <c r="J551" s="16"/>
    </row>
    <row r="552" spans="1:10" s="14" customFormat="1" ht="23.25" customHeight="1">
      <c r="A552" s="25">
        <v>52</v>
      </c>
      <c r="B552" s="26">
        <v>100000090697</v>
      </c>
      <c r="C552" s="25">
        <v>0</v>
      </c>
      <c r="D552" s="24" t="s">
        <v>921</v>
      </c>
      <c r="E552" s="24" t="s">
        <v>920</v>
      </c>
      <c r="F552" s="23">
        <v>11999.52</v>
      </c>
      <c r="G552" s="23">
        <v>-11998.52</v>
      </c>
      <c r="H552" s="27">
        <v>1</v>
      </c>
      <c r="I552" s="16"/>
      <c r="J552" s="16"/>
    </row>
    <row r="553" spans="1:10" s="14" customFormat="1" ht="23.25" customHeight="1">
      <c r="A553" s="25">
        <v>53</v>
      </c>
      <c r="B553" s="26">
        <v>100000090698</v>
      </c>
      <c r="C553" s="25">
        <v>0</v>
      </c>
      <c r="D553" s="24" t="s">
        <v>921</v>
      </c>
      <c r="E553" s="24" t="s">
        <v>920</v>
      </c>
      <c r="F553" s="23">
        <v>11999.52</v>
      </c>
      <c r="G553" s="23">
        <v>-11998.52</v>
      </c>
      <c r="H553" s="27">
        <v>1</v>
      </c>
      <c r="I553" s="16"/>
      <c r="J553" s="16"/>
    </row>
    <row r="554" spans="1:10" s="14" customFormat="1" ht="23.25" customHeight="1">
      <c r="A554" s="25">
        <v>54</v>
      </c>
      <c r="B554" s="26">
        <v>100000090699</v>
      </c>
      <c r="C554" s="25">
        <v>0</v>
      </c>
      <c r="D554" s="24" t="s">
        <v>921</v>
      </c>
      <c r="E554" s="24" t="s">
        <v>920</v>
      </c>
      <c r="F554" s="23">
        <v>11999.52</v>
      </c>
      <c r="G554" s="23">
        <v>-11998.52</v>
      </c>
      <c r="H554" s="27">
        <v>1</v>
      </c>
      <c r="I554" s="16"/>
      <c r="J554" s="16"/>
    </row>
    <row r="555" spans="1:10" s="14" customFormat="1" ht="23.25" customHeight="1">
      <c r="A555" s="25">
        <v>55</v>
      </c>
      <c r="B555" s="26">
        <v>100000090700</v>
      </c>
      <c r="C555" s="25">
        <v>0</v>
      </c>
      <c r="D555" s="24" t="s">
        <v>921</v>
      </c>
      <c r="E555" s="24" t="s">
        <v>920</v>
      </c>
      <c r="F555" s="23">
        <v>11999.52</v>
      </c>
      <c r="G555" s="23">
        <v>-11998.52</v>
      </c>
      <c r="H555" s="27">
        <v>1</v>
      </c>
      <c r="I555" s="16"/>
      <c r="J555" s="16"/>
    </row>
    <row r="556" spans="1:10" s="14" customFormat="1" ht="23.25" customHeight="1">
      <c r="A556" s="25">
        <v>56</v>
      </c>
      <c r="B556" s="26">
        <v>100000090701</v>
      </c>
      <c r="C556" s="25">
        <v>0</v>
      </c>
      <c r="D556" s="24" t="s">
        <v>921</v>
      </c>
      <c r="E556" s="24" t="s">
        <v>920</v>
      </c>
      <c r="F556" s="23">
        <v>11999.52</v>
      </c>
      <c r="G556" s="23">
        <v>-11998.52</v>
      </c>
      <c r="H556" s="27">
        <v>1</v>
      </c>
      <c r="I556" s="16"/>
      <c r="J556" s="16"/>
    </row>
    <row r="557" spans="1:10" s="14" customFormat="1" ht="23.25" customHeight="1">
      <c r="A557" s="25">
        <v>57</v>
      </c>
      <c r="B557" s="26">
        <v>100000090702</v>
      </c>
      <c r="C557" s="25">
        <v>0</v>
      </c>
      <c r="D557" s="24" t="s">
        <v>921</v>
      </c>
      <c r="E557" s="24" t="s">
        <v>920</v>
      </c>
      <c r="F557" s="23">
        <v>11999.52</v>
      </c>
      <c r="G557" s="23">
        <v>-11998.52</v>
      </c>
      <c r="H557" s="27">
        <v>1</v>
      </c>
      <c r="I557" s="16"/>
      <c r="J557" s="16"/>
    </row>
    <row r="558" spans="1:10" s="14" customFormat="1" ht="23.25" customHeight="1">
      <c r="A558" s="25">
        <v>58</v>
      </c>
      <c r="B558" s="26">
        <v>100000090703</v>
      </c>
      <c r="C558" s="25">
        <v>0</v>
      </c>
      <c r="D558" s="24" t="s">
        <v>921</v>
      </c>
      <c r="E558" s="24" t="s">
        <v>920</v>
      </c>
      <c r="F558" s="23">
        <v>11999.52</v>
      </c>
      <c r="G558" s="23">
        <v>-11998.52</v>
      </c>
      <c r="H558" s="27">
        <v>1</v>
      </c>
      <c r="I558" s="16"/>
      <c r="J558" s="16"/>
    </row>
    <row r="559" spans="1:10" s="14" customFormat="1" ht="23.25" customHeight="1">
      <c r="A559" s="25">
        <v>59</v>
      </c>
      <c r="B559" s="26">
        <v>100000090704</v>
      </c>
      <c r="C559" s="25">
        <v>0</v>
      </c>
      <c r="D559" s="24" t="s">
        <v>921</v>
      </c>
      <c r="E559" s="24" t="s">
        <v>920</v>
      </c>
      <c r="F559" s="23">
        <v>11999.52</v>
      </c>
      <c r="G559" s="23">
        <v>-11998.52</v>
      </c>
      <c r="H559" s="27">
        <v>1</v>
      </c>
      <c r="I559" s="16"/>
      <c r="J559" s="16"/>
    </row>
    <row r="560" spans="1:10" s="14" customFormat="1" ht="23.25" customHeight="1">
      <c r="A560" s="25">
        <v>60</v>
      </c>
      <c r="B560" s="26">
        <v>100000090705</v>
      </c>
      <c r="C560" s="25">
        <v>0</v>
      </c>
      <c r="D560" s="24" t="s">
        <v>921</v>
      </c>
      <c r="E560" s="24" t="s">
        <v>920</v>
      </c>
      <c r="F560" s="23">
        <v>11999.52</v>
      </c>
      <c r="G560" s="23">
        <v>-11998.52</v>
      </c>
      <c r="H560" s="27">
        <v>1</v>
      </c>
      <c r="I560" s="16"/>
      <c r="J560" s="16"/>
    </row>
    <row r="561" spans="1:10" s="14" customFormat="1" ht="23.25" customHeight="1">
      <c r="A561" s="25">
        <v>61</v>
      </c>
      <c r="B561" s="26">
        <v>100000090706</v>
      </c>
      <c r="C561" s="25">
        <v>0</v>
      </c>
      <c r="D561" s="24" t="s">
        <v>921</v>
      </c>
      <c r="E561" s="24" t="s">
        <v>920</v>
      </c>
      <c r="F561" s="23">
        <v>11999.52</v>
      </c>
      <c r="G561" s="23">
        <v>-11998.52</v>
      </c>
      <c r="H561" s="27">
        <v>1</v>
      </c>
      <c r="I561" s="16"/>
      <c r="J561" s="16"/>
    </row>
    <row r="562" spans="1:10" s="14" customFormat="1" ht="23.25" customHeight="1">
      <c r="A562" s="25">
        <v>62</v>
      </c>
      <c r="B562" s="26">
        <v>100000090707</v>
      </c>
      <c r="C562" s="25">
        <v>0</v>
      </c>
      <c r="D562" s="24" t="s">
        <v>921</v>
      </c>
      <c r="E562" s="24" t="s">
        <v>920</v>
      </c>
      <c r="F562" s="23">
        <v>11999.52</v>
      </c>
      <c r="G562" s="23">
        <v>-11998.52</v>
      </c>
      <c r="H562" s="27">
        <v>1</v>
      </c>
      <c r="I562" s="16"/>
      <c r="J562" s="16"/>
    </row>
    <row r="563" spans="1:10" s="14" customFormat="1" ht="23.25" customHeight="1">
      <c r="A563" s="25">
        <v>63</v>
      </c>
      <c r="B563" s="26">
        <v>100000090708</v>
      </c>
      <c r="C563" s="25">
        <v>0</v>
      </c>
      <c r="D563" s="24" t="s">
        <v>921</v>
      </c>
      <c r="E563" s="24" t="s">
        <v>920</v>
      </c>
      <c r="F563" s="23">
        <v>11999.52</v>
      </c>
      <c r="G563" s="23">
        <v>-11998.52</v>
      </c>
      <c r="H563" s="27">
        <v>1</v>
      </c>
      <c r="I563" s="16"/>
      <c r="J563" s="16"/>
    </row>
    <row r="564" spans="1:10" s="14" customFormat="1" ht="23.25" customHeight="1">
      <c r="A564" s="25">
        <v>64</v>
      </c>
      <c r="B564" s="26">
        <v>100000091858</v>
      </c>
      <c r="C564" s="25">
        <v>0</v>
      </c>
      <c r="D564" s="24" t="s">
        <v>918</v>
      </c>
      <c r="E564" s="24" t="s">
        <v>919</v>
      </c>
      <c r="F564" s="23">
        <v>45475</v>
      </c>
      <c r="G564" s="23">
        <v>-45474</v>
      </c>
      <c r="H564" s="27">
        <v>1</v>
      </c>
      <c r="I564" s="16"/>
      <c r="J564" s="16"/>
    </row>
    <row r="565" spans="1:10" s="14" customFormat="1" ht="23.25" customHeight="1">
      <c r="A565" s="25">
        <v>65</v>
      </c>
      <c r="B565" s="26">
        <v>100000091859</v>
      </c>
      <c r="C565" s="25">
        <v>0</v>
      </c>
      <c r="D565" s="24" t="s">
        <v>918</v>
      </c>
      <c r="E565" s="24" t="s">
        <v>917</v>
      </c>
      <c r="F565" s="23">
        <v>9630</v>
      </c>
      <c r="G565" s="23">
        <v>-9629</v>
      </c>
      <c r="H565" s="27">
        <v>1</v>
      </c>
      <c r="I565" s="16"/>
      <c r="J565" s="16"/>
    </row>
    <row r="566" spans="1:10" s="14" customFormat="1" ht="23.25" customHeight="1">
      <c r="A566" s="25">
        <v>66</v>
      </c>
      <c r="B566" s="26">
        <v>100000105615</v>
      </c>
      <c r="C566" s="25">
        <v>0</v>
      </c>
      <c r="D566" s="24" t="s">
        <v>397</v>
      </c>
      <c r="E566" s="24" t="s">
        <v>914</v>
      </c>
      <c r="F566" s="23">
        <v>36800</v>
      </c>
      <c r="G566" s="23">
        <v>-36799</v>
      </c>
      <c r="H566" s="27">
        <v>1</v>
      </c>
      <c r="I566" s="16"/>
      <c r="J566" s="16"/>
    </row>
    <row r="567" spans="1:10" s="14" customFormat="1" ht="23.25" customHeight="1">
      <c r="A567" s="25">
        <v>67</v>
      </c>
      <c r="B567" s="26">
        <v>100000105616</v>
      </c>
      <c r="C567" s="25">
        <v>0</v>
      </c>
      <c r="D567" s="24" t="s">
        <v>397</v>
      </c>
      <c r="E567" s="24" t="s">
        <v>914</v>
      </c>
      <c r="F567" s="23">
        <v>36800</v>
      </c>
      <c r="G567" s="23">
        <v>-36799</v>
      </c>
      <c r="H567" s="27">
        <v>1</v>
      </c>
      <c r="I567" s="16"/>
      <c r="J567" s="16"/>
    </row>
    <row r="568" spans="1:10" s="14" customFormat="1" ht="23.25" customHeight="1">
      <c r="A568" s="25">
        <v>68</v>
      </c>
      <c r="B568" s="26">
        <v>100000105617</v>
      </c>
      <c r="C568" s="25">
        <v>0</v>
      </c>
      <c r="D568" s="24" t="s">
        <v>397</v>
      </c>
      <c r="E568" s="24" t="s">
        <v>914</v>
      </c>
      <c r="F568" s="23">
        <v>36800</v>
      </c>
      <c r="G568" s="23">
        <v>-36799</v>
      </c>
      <c r="H568" s="27">
        <v>1</v>
      </c>
      <c r="I568" s="16"/>
      <c r="J568" s="16"/>
    </row>
    <row r="569" spans="1:10" s="14" customFormat="1" ht="23.25" customHeight="1">
      <c r="A569" s="25">
        <v>69</v>
      </c>
      <c r="B569" s="26">
        <v>100000105618</v>
      </c>
      <c r="C569" s="25">
        <v>0</v>
      </c>
      <c r="D569" s="24" t="s">
        <v>397</v>
      </c>
      <c r="E569" s="24" t="s">
        <v>914</v>
      </c>
      <c r="F569" s="23">
        <v>36800</v>
      </c>
      <c r="G569" s="23">
        <v>-36799</v>
      </c>
      <c r="H569" s="27">
        <v>1</v>
      </c>
      <c r="I569" s="16"/>
      <c r="J569" s="16"/>
    </row>
    <row r="570" spans="1:10" s="14" customFormat="1" ht="23.25" customHeight="1">
      <c r="A570" s="25">
        <v>70</v>
      </c>
      <c r="B570" s="26">
        <v>100000105619</v>
      </c>
      <c r="C570" s="25">
        <v>0</v>
      </c>
      <c r="D570" s="24" t="s">
        <v>397</v>
      </c>
      <c r="E570" s="24" t="s">
        <v>914</v>
      </c>
      <c r="F570" s="23">
        <v>36800</v>
      </c>
      <c r="G570" s="23">
        <v>-36799</v>
      </c>
      <c r="H570" s="27">
        <v>1</v>
      </c>
      <c r="I570" s="16"/>
      <c r="J570" s="16"/>
    </row>
    <row r="571" spans="1:10" s="14" customFormat="1" ht="23.25" customHeight="1">
      <c r="A571" s="25">
        <v>71</v>
      </c>
      <c r="B571" s="26">
        <v>100000105620</v>
      </c>
      <c r="C571" s="25">
        <v>0</v>
      </c>
      <c r="D571" s="24" t="s">
        <v>397</v>
      </c>
      <c r="E571" s="24" t="s">
        <v>914</v>
      </c>
      <c r="F571" s="23">
        <v>36800</v>
      </c>
      <c r="G571" s="23">
        <v>-36799</v>
      </c>
      <c r="H571" s="27">
        <v>1</v>
      </c>
      <c r="I571" s="16"/>
      <c r="J571" s="16"/>
    </row>
    <row r="572" spans="1:10" s="14" customFormat="1" ht="23.25" customHeight="1">
      <c r="A572" s="25">
        <v>72</v>
      </c>
      <c r="B572" s="26">
        <v>100000105621</v>
      </c>
      <c r="C572" s="25">
        <v>0</v>
      </c>
      <c r="D572" s="24" t="s">
        <v>397</v>
      </c>
      <c r="E572" s="24" t="s">
        <v>914</v>
      </c>
      <c r="F572" s="23">
        <v>36800</v>
      </c>
      <c r="G572" s="23">
        <v>-36799</v>
      </c>
      <c r="H572" s="27">
        <v>1</v>
      </c>
      <c r="I572" s="16"/>
      <c r="J572" s="16"/>
    </row>
    <row r="573" spans="1:10" s="14" customFormat="1" ht="23.25" customHeight="1">
      <c r="A573" s="25">
        <v>73</v>
      </c>
      <c r="B573" s="26">
        <v>100000105622</v>
      </c>
      <c r="C573" s="25">
        <v>0</v>
      </c>
      <c r="D573" s="24" t="s">
        <v>397</v>
      </c>
      <c r="E573" s="24" t="s">
        <v>914</v>
      </c>
      <c r="F573" s="23">
        <v>36800</v>
      </c>
      <c r="G573" s="23">
        <v>-36799</v>
      </c>
      <c r="H573" s="27">
        <v>1</v>
      </c>
      <c r="I573" s="16"/>
      <c r="J573" s="16"/>
    </row>
    <row r="574" spans="1:10" s="14" customFormat="1" ht="23.25" customHeight="1">
      <c r="A574" s="25">
        <v>74</v>
      </c>
      <c r="B574" s="26">
        <v>100000105623</v>
      </c>
      <c r="C574" s="25">
        <v>0</v>
      </c>
      <c r="D574" s="24" t="s">
        <v>397</v>
      </c>
      <c r="E574" s="24" t="s">
        <v>914</v>
      </c>
      <c r="F574" s="23">
        <v>36800</v>
      </c>
      <c r="G574" s="23">
        <v>-36799</v>
      </c>
      <c r="H574" s="27">
        <v>1</v>
      </c>
      <c r="I574" s="16"/>
      <c r="J574" s="16"/>
    </row>
    <row r="575" spans="1:10" s="14" customFormat="1" ht="23.25" customHeight="1">
      <c r="A575" s="25">
        <v>75</v>
      </c>
      <c r="B575" s="26">
        <v>100000105624</v>
      </c>
      <c r="C575" s="25">
        <v>0</v>
      </c>
      <c r="D575" s="24" t="s">
        <v>397</v>
      </c>
      <c r="E575" s="24" t="s">
        <v>914</v>
      </c>
      <c r="F575" s="23">
        <v>36800</v>
      </c>
      <c r="G575" s="23">
        <v>-36799</v>
      </c>
      <c r="H575" s="27">
        <v>1</v>
      </c>
      <c r="I575" s="16"/>
      <c r="J575" s="16"/>
    </row>
    <row r="576" spans="1:10" s="14" customFormat="1" ht="23.25" customHeight="1">
      <c r="A576" s="25">
        <v>76</v>
      </c>
      <c r="B576" s="26">
        <v>100000105625</v>
      </c>
      <c r="C576" s="25">
        <v>0</v>
      </c>
      <c r="D576" s="24" t="s">
        <v>397</v>
      </c>
      <c r="E576" s="24" t="s">
        <v>914</v>
      </c>
      <c r="F576" s="23">
        <v>36800</v>
      </c>
      <c r="G576" s="23">
        <v>-36799</v>
      </c>
      <c r="H576" s="27">
        <v>1</v>
      </c>
      <c r="I576" s="16"/>
      <c r="J576" s="16"/>
    </row>
    <row r="577" spans="1:10" s="14" customFormat="1" ht="23.25" customHeight="1">
      <c r="A577" s="25">
        <v>77</v>
      </c>
      <c r="B577" s="26">
        <v>100000105626</v>
      </c>
      <c r="C577" s="25">
        <v>0</v>
      </c>
      <c r="D577" s="24" t="s">
        <v>397</v>
      </c>
      <c r="E577" s="24" t="s">
        <v>914</v>
      </c>
      <c r="F577" s="23">
        <v>36800</v>
      </c>
      <c r="G577" s="23">
        <v>-36799</v>
      </c>
      <c r="H577" s="27">
        <v>1</v>
      </c>
      <c r="I577" s="16"/>
      <c r="J577" s="16"/>
    </row>
    <row r="578" spans="1:10" s="14" customFormat="1" ht="23.25" customHeight="1">
      <c r="A578" s="25">
        <v>78</v>
      </c>
      <c r="B578" s="26">
        <v>100000105627</v>
      </c>
      <c r="C578" s="25">
        <v>0</v>
      </c>
      <c r="D578" s="24" t="s">
        <v>397</v>
      </c>
      <c r="E578" s="24" t="s">
        <v>914</v>
      </c>
      <c r="F578" s="23">
        <v>36800</v>
      </c>
      <c r="G578" s="23">
        <v>-36799</v>
      </c>
      <c r="H578" s="27">
        <v>1</v>
      </c>
      <c r="I578" s="16"/>
      <c r="J578" s="16"/>
    </row>
    <row r="579" spans="1:10" s="14" customFormat="1" ht="23.25" customHeight="1">
      <c r="A579" s="25">
        <v>79</v>
      </c>
      <c r="B579" s="26">
        <v>100000105628</v>
      </c>
      <c r="C579" s="25">
        <v>0</v>
      </c>
      <c r="D579" s="24" t="s">
        <v>397</v>
      </c>
      <c r="E579" s="24" t="s">
        <v>914</v>
      </c>
      <c r="F579" s="23">
        <v>36800</v>
      </c>
      <c r="G579" s="23">
        <v>-36799</v>
      </c>
      <c r="H579" s="27">
        <v>1</v>
      </c>
      <c r="I579" s="16"/>
      <c r="J579" s="16"/>
    </row>
    <row r="580" spans="1:10" s="14" customFormat="1" ht="23.25" customHeight="1">
      <c r="A580" s="25">
        <v>80</v>
      </c>
      <c r="B580" s="26">
        <v>100000105629</v>
      </c>
      <c r="C580" s="25">
        <v>0</v>
      </c>
      <c r="D580" s="24" t="s">
        <v>397</v>
      </c>
      <c r="E580" s="24" t="s">
        <v>914</v>
      </c>
      <c r="F580" s="23">
        <v>36800</v>
      </c>
      <c r="G580" s="23">
        <v>-36799</v>
      </c>
      <c r="H580" s="27">
        <v>1</v>
      </c>
      <c r="I580" s="16"/>
      <c r="J580" s="16"/>
    </row>
    <row r="581" spans="1:10" s="14" customFormat="1" ht="23.25" customHeight="1">
      <c r="A581" s="25">
        <v>81</v>
      </c>
      <c r="B581" s="26">
        <v>100000105630</v>
      </c>
      <c r="C581" s="25">
        <v>0</v>
      </c>
      <c r="D581" s="24" t="s">
        <v>397</v>
      </c>
      <c r="E581" s="24" t="s">
        <v>914</v>
      </c>
      <c r="F581" s="23">
        <v>36800</v>
      </c>
      <c r="G581" s="23">
        <v>-36799</v>
      </c>
      <c r="H581" s="27">
        <v>1</v>
      </c>
      <c r="I581" s="16"/>
      <c r="J581" s="16"/>
    </row>
    <row r="582" spans="1:10" s="14" customFormat="1" ht="23.25" customHeight="1">
      <c r="A582" s="25">
        <v>82</v>
      </c>
      <c r="B582" s="26">
        <v>100000105631</v>
      </c>
      <c r="C582" s="25">
        <v>0</v>
      </c>
      <c r="D582" s="24" t="s">
        <v>397</v>
      </c>
      <c r="E582" s="24" t="s">
        <v>914</v>
      </c>
      <c r="F582" s="23">
        <v>36800</v>
      </c>
      <c r="G582" s="23">
        <v>-36799</v>
      </c>
      <c r="H582" s="27">
        <v>1</v>
      </c>
      <c r="I582" s="16"/>
      <c r="J582" s="16"/>
    </row>
    <row r="583" spans="1:10" s="14" customFormat="1" ht="23.25" customHeight="1">
      <c r="A583" s="25">
        <v>83</v>
      </c>
      <c r="B583" s="26">
        <v>100000105632</v>
      </c>
      <c r="C583" s="25">
        <v>0</v>
      </c>
      <c r="D583" s="24" t="s">
        <v>397</v>
      </c>
      <c r="E583" s="24" t="s">
        <v>914</v>
      </c>
      <c r="F583" s="23">
        <v>36800</v>
      </c>
      <c r="G583" s="23">
        <v>-36799</v>
      </c>
      <c r="H583" s="27">
        <v>1</v>
      </c>
      <c r="I583" s="16"/>
      <c r="J583" s="16"/>
    </row>
    <row r="584" spans="1:10" s="14" customFormat="1" ht="23.25" customHeight="1">
      <c r="A584" s="25">
        <v>84</v>
      </c>
      <c r="B584" s="26">
        <v>100000105633</v>
      </c>
      <c r="C584" s="25">
        <v>0</v>
      </c>
      <c r="D584" s="24" t="s">
        <v>397</v>
      </c>
      <c r="E584" s="24" t="s">
        <v>914</v>
      </c>
      <c r="F584" s="23">
        <v>36800</v>
      </c>
      <c r="G584" s="23">
        <v>-36799</v>
      </c>
      <c r="H584" s="27">
        <v>1</v>
      </c>
      <c r="I584" s="16"/>
      <c r="J584" s="16"/>
    </row>
    <row r="585" spans="1:10" s="14" customFormat="1" ht="23.25" customHeight="1">
      <c r="A585" s="25">
        <v>85</v>
      </c>
      <c r="B585" s="26">
        <v>100000105634</v>
      </c>
      <c r="C585" s="25">
        <v>0</v>
      </c>
      <c r="D585" s="24" t="s">
        <v>397</v>
      </c>
      <c r="E585" s="24" t="s">
        <v>914</v>
      </c>
      <c r="F585" s="23">
        <v>36800</v>
      </c>
      <c r="G585" s="23">
        <v>-36799</v>
      </c>
      <c r="H585" s="27">
        <v>1</v>
      </c>
      <c r="I585" s="16"/>
      <c r="J585" s="16"/>
    </row>
    <row r="586" spans="1:10" s="14" customFormat="1" ht="23.25" customHeight="1">
      <c r="A586" s="25">
        <v>86</v>
      </c>
      <c r="B586" s="26">
        <v>100000105635</v>
      </c>
      <c r="C586" s="25">
        <v>0</v>
      </c>
      <c r="D586" s="24" t="s">
        <v>397</v>
      </c>
      <c r="E586" s="24" t="s">
        <v>914</v>
      </c>
      <c r="F586" s="23">
        <v>36800</v>
      </c>
      <c r="G586" s="23">
        <v>-36799</v>
      </c>
      <c r="H586" s="27">
        <v>1</v>
      </c>
      <c r="I586" s="16"/>
      <c r="J586" s="16"/>
    </row>
    <row r="587" spans="1:10" s="14" customFormat="1" ht="23.25" customHeight="1">
      <c r="A587" s="25">
        <v>87</v>
      </c>
      <c r="B587" s="26">
        <v>100000105636</v>
      </c>
      <c r="C587" s="25">
        <v>0</v>
      </c>
      <c r="D587" s="24" t="s">
        <v>397</v>
      </c>
      <c r="E587" s="24" t="s">
        <v>914</v>
      </c>
      <c r="F587" s="23">
        <v>36800</v>
      </c>
      <c r="G587" s="23">
        <v>-36799</v>
      </c>
      <c r="H587" s="27">
        <v>1</v>
      </c>
      <c r="I587" s="16"/>
      <c r="J587" s="16"/>
    </row>
    <row r="588" spans="1:10" s="14" customFormat="1" ht="23.25" customHeight="1">
      <c r="A588" s="25">
        <v>88</v>
      </c>
      <c r="B588" s="26">
        <v>100000105637</v>
      </c>
      <c r="C588" s="25">
        <v>0</v>
      </c>
      <c r="D588" s="24" t="s">
        <v>397</v>
      </c>
      <c r="E588" s="24" t="s">
        <v>914</v>
      </c>
      <c r="F588" s="23">
        <v>36800</v>
      </c>
      <c r="G588" s="23">
        <v>-36799</v>
      </c>
      <c r="H588" s="27">
        <v>1</v>
      </c>
      <c r="I588" s="16"/>
      <c r="J588" s="16"/>
    </row>
    <row r="589" spans="1:10" s="14" customFormat="1" ht="23.25" customHeight="1">
      <c r="A589" s="25">
        <v>89</v>
      </c>
      <c r="B589" s="26">
        <v>100000105638</v>
      </c>
      <c r="C589" s="25">
        <v>0</v>
      </c>
      <c r="D589" s="24" t="s">
        <v>397</v>
      </c>
      <c r="E589" s="24" t="s">
        <v>914</v>
      </c>
      <c r="F589" s="23">
        <v>36800</v>
      </c>
      <c r="G589" s="23">
        <v>-36799</v>
      </c>
      <c r="H589" s="27">
        <v>1</v>
      </c>
      <c r="I589" s="16"/>
      <c r="J589" s="16"/>
    </row>
    <row r="590" spans="1:10" s="14" customFormat="1" ht="23.25" customHeight="1">
      <c r="A590" s="25">
        <v>90</v>
      </c>
      <c r="B590" s="26">
        <v>100000105639</v>
      </c>
      <c r="C590" s="25">
        <v>0</v>
      </c>
      <c r="D590" s="24" t="s">
        <v>397</v>
      </c>
      <c r="E590" s="24" t="s">
        <v>914</v>
      </c>
      <c r="F590" s="23">
        <v>36800</v>
      </c>
      <c r="G590" s="23">
        <v>-36799</v>
      </c>
      <c r="H590" s="27">
        <v>1</v>
      </c>
      <c r="I590" s="16"/>
      <c r="J590" s="16"/>
    </row>
    <row r="591" spans="1:10" s="14" customFormat="1" ht="23.25" customHeight="1">
      <c r="A591" s="25">
        <v>91</v>
      </c>
      <c r="B591" s="26">
        <v>100000130476</v>
      </c>
      <c r="C591" s="25">
        <v>0</v>
      </c>
      <c r="D591" s="24" t="s">
        <v>697</v>
      </c>
      <c r="E591" s="24" t="s">
        <v>567</v>
      </c>
      <c r="F591" s="23">
        <v>14500</v>
      </c>
      <c r="G591" s="23">
        <v>-14499</v>
      </c>
      <c r="H591" s="27">
        <v>1</v>
      </c>
      <c r="I591" s="16"/>
      <c r="J591" s="16"/>
    </row>
    <row r="592" spans="1:10" s="14" customFormat="1" ht="23.25" customHeight="1">
      <c r="A592" s="25">
        <v>92</v>
      </c>
      <c r="B592" s="26">
        <v>100000130477</v>
      </c>
      <c r="C592" s="25">
        <v>0</v>
      </c>
      <c r="D592" s="24" t="s">
        <v>697</v>
      </c>
      <c r="E592" s="24" t="s">
        <v>567</v>
      </c>
      <c r="F592" s="23">
        <v>14500</v>
      </c>
      <c r="G592" s="23">
        <v>-14499</v>
      </c>
      <c r="H592" s="27">
        <v>1</v>
      </c>
      <c r="I592" s="16"/>
      <c r="J592" s="16"/>
    </row>
    <row r="593" spans="1:10" s="14" customFormat="1" ht="23.25" customHeight="1">
      <c r="A593" s="25">
        <v>93</v>
      </c>
      <c r="B593" s="26">
        <v>100000130478</v>
      </c>
      <c r="C593" s="25">
        <v>0</v>
      </c>
      <c r="D593" s="24" t="s">
        <v>697</v>
      </c>
      <c r="E593" s="24" t="s">
        <v>567</v>
      </c>
      <c r="F593" s="23">
        <v>14500</v>
      </c>
      <c r="G593" s="23">
        <v>-14499</v>
      </c>
      <c r="H593" s="27">
        <v>1</v>
      </c>
      <c r="I593" s="16"/>
      <c r="J593" s="16"/>
    </row>
    <row r="594" spans="1:10" s="14" customFormat="1" ht="23.25" customHeight="1">
      <c r="A594" s="25">
        <v>94</v>
      </c>
      <c r="B594" s="26">
        <v>100000130479</v>
      </c>
      <c r="C594" s="25">
        <v>0</v>
      </c>
      <c r="D594" s="24" t="s">
        <v>697</v>
      </c>
      <c r="E594" s="24" t="s">
        <v>567</v>
      </c>
      <c r="F594" s="23">
        <v>14500</v>
      </c>
      <c r="G594" s="23">
        <v>-14499</v>
      </c>
      <c r="H594" s="27">
        <v>1</v>
      </c>
      <c r="I594" s="16"/>
      <c r="J594" s="16"/>
    </row>
    <row r="595" spans="1:10" s="14" customFormat="1" ht="23.25" customHeight="1">
      <c r="A595" s="25">
        <v>95</v>
      </c>
      <c r="B595" s="26">
        <v>100000130480</v>
      </c>
      <c r="C595" s="25">
        <v>0</v>
      </c>
      <c r="D595" s="24" t="s">
        <v>697</v>
      </c>
      <c r="E595" s="24" t="s">
        <v>567</v>
      </c>
      <c r="F595" s="23">
        <v>14500</v>
      </c>
      <c r="G595" s="23">
        <v>-14499</v>
      </c>
      <c r="H595" s="27">
        <v>1</v>
      </c>
      <c r="I595" s="16"/>
      <c r="J595" s="16"/>
    </row>
    <row r="596" spans="1:10" s="14" customFormat="1" ht="23.25" customHeight="1">
      <c r="A596" s="25">
        <v>96</v>
      </c>
      <c r="B596" s="26">
        <v>100000130481</v>
      </c>
      <c r="C596" s="25">
        <v>0</v>
      </c>
      <c r="D596" s="24" t="s">
        <v>697</v>
      </c>
      <c r="E596" s="24" t="s">
        <v>567</v>
      </c>
      <c r="F596" s="23">
        <v>14500</v>
      </c>
      <c r="G596" s="23">
        <v>-14499</v>
      </c>
      <c r="H596" s="27">
        <v>1</v>
      </c>
      <c r="I596" s="16"/>
      <c r="J596" s="16"/>
    </row>
    <row r="597" spans="1:10" s="14" customFormat="1" ht="23.25" customHeight="1">
      <c r="A597" s="25">
        <v>97</v>
      </c>
      <c r="B597" s="26">
        <v>100000130482</v>
      </c>
      <c r="C597" s="25">
        <v>0</v>
      </c>
      <c r="D597" s="24" t="s">
        <v>697</v>
      </c>
      <c r="E597" s="24" t="s">
        <v>916</v>
      </c>
      <c r="F597" s="23">
        <v>44000</v>
      </c>
      <c r="G597" s="23">
        <v>-43999</v>
      </c>
      <c r="H597" s="27">
        <v>1</v>
      </c>
      <c r="I597" s="16"/>
      <c r="J597" s="16"/>
    </row>
    <row r="598" spans="1:10" s="14" customFormat="1" ht="23.25" customHeight="1">
      <c r="A598" s="25">
        <v>98</v>
      </c>
      <c r="B598" s="26">
        <v>100000130483</v>
      </c>
      <c r="C598" s="25">
        <v>0</v>
      </c>
      <c r="D598" s="24" t="s">
        <v>697</v>
      </c>
      <c r="E598" s="24" t="s">
        <v>916</v>
      </c>
      <c r="F598" s="23">
        <v>44000</v>
      </c>
      <c r="G598" s="23">
        <v>-43999</v>
      </c>
      <c r="H598" s="27">
        <v>1</v>
      </c>
      <c r="I598" s="16"/>
      <c r="J598" s="16"/>
    </row>
    <row r="599" spans="1:10" s="14" customFormat="1" ht="23.25" customHeight="1">
      <c r="A599" s="25">
        <v>99</v>
      </c>
      <c r="B599" s="26">
        <v>100000130484</v>
      </c>
      <c r="C599" s="25">
        <v>0</v>
      </c>
      <c r="D599" s="24" t="s">
        <v>697</v>
      </c>
      <c r="E599" s="24" t="s">
        <v>915</v>
      </c>
      <c r="F599" s="23">
        <v>35500</v>
      </c>
      <c r="G599" s="23">
        <v>-35499</v>
      </c>
      <c r="H599" s="27">
        <v>1</v>
      </c>
      <c r="I599" s="16"/>
      <c r="J599" s="16"/>
    </row>
    <row r="600" spans="1:10" s="14" customFormat="1" ht="23.25" customHeight="1">
      <c r="A600" s="25">
        <v>100</v>
      </c>
      <c r="B600" s="26">
        <v>100000134557</v>
      </c>
      <c r="C600" s="25">
        <v>0</v>
      </c>
      <c r="D600" s="24" t="s">
        <v>510</v>
      </c>
      <c r="E600" s="24" t="s">
        <v>509</v>
      </c>
      <c r="F600" s="23">
        <v>20990</v>
      </c>
      <c r="G600" s="23">
        <v>-20989</v>
      </c>
      <c r="H600" s="27">
        <v>1</v>
      </c>
      <c r="I600" s="16"/>
      <c r="J600" s="16"/>
    </row>
    <row r="601" spans="1:10" s="14" customFormat="1" ht="23.25" customHeight="1">
      <c r="A601" s="25">
        <v>101</v>
      </c>
      <c r="B601" s="26">
        <v>100000138351</v>
      </c>
      <c r="C601" s="25">
        <v>0</v>
      </c>
      <c r="D601" s="24" t="s">
        <v>350</v>
      </c>
      <c r="E601" s="24" t="s">
        <v>914</v>
      </c>
      <c r="F601" s="23">
        <v>32000</v>
      </c>
      <c r="G601" s="23">
        <v>-31999</v>
      </c>
      <c r="H601" s="27">
        <v>1</v>
      </c>
      <c r="I601" s="16"/>
      <c r="J601" s="16"/>
    </row>
    <row r="602" spans="1:10" s="14" customFormat="1" ht="23.25" customHeight="1">
      <c r="A602" s="25">
        <v>102</v>
      </c>
      <c r="B602" s="26">
        <v>100000141102</v>
      </c>
      <c r="C602" s="25">
        <v>0</v>
      </c>
      <c r="D602" s="24" t="s">
        <v>162</v>
      </c>
      <c r="E602" s="24" t="s">
        <v>913</v>
      </c>
      <c r="F602" s="23">
        <v>20223</v>
      </c>
      <c r="G602" s="23">
        <v>-20222</v>
      </c>
      <c r="H602" s="27">
        <v>1</v>
      </c>
      <c r="I602" s="16"/>
      <c r="J602" s="16"/>
    </row>
    <row r="603" spans="1:10" s="14" customFormat="1" ht="23.25" customHeight="1">
      <c r="A603" s="25">
        <v>103</v>
      </c>
      <c r="B603" s="26">
        <v>100000141103</v>
      </c>
      <c r="C603" s="25">
        <v>0</v>
      </c>
      <c r="D603" s="24" t="s">
        <v>912</v>
      </c>
      <c r="E603" s="24" t="s">
        <v>911</v>
      </c>
      <c r="F603" s="23">
        <v>17800</v>
      </c>
      <c r="G603" s="23">
        <v>-17799</v>
      </c>
      <c r="H603" s="27">
        <v>1</v>
      </c>
      <c r="I603" s="16"/>
      <c r="J603" s="16"/>
    </row>
    <row r="604" spans="1:10" s="14" customFormat="1" ht="23.25" customHeight="1">
      <c r="A604" s="25">
        <v>104</v>
      </c>
      <c r="B604" s="26">
        <v>100000141104</v>
      </c>
      <c r="C604" s="25">
        <v>0</v>
      </c>
      <c r="D604" s="24" t="s">
        <v>355</v>
      </c>
      <c r="E604" s="24" t="s">
        <v>910</v>
      </c>
      <c r="F604" s="23">
        <v>24000</v>
      </c>
      <c r="G604" s="23">
        <v>-23999</v>
      </c>
      <c r="H604" s="27">
        <v>1</v>
      </c>
      <c r="I604" s="16"/>
      <c r="J604" s="16"/>
    </row>
    <row r="605" spans="1:10" s="14" customFormat="1" ht="23.25" customHeight="1">
      <c r="A605" s="25">
        <v>105</v>
      </c>
      <c r="B605" s="26">
        <v>100000141105</v>
      </c>
      <c r="C605" s="25">
        <v>0</v>
      </c>
      <c r="D605" s="24" t="s">
        <v>355</v>
      </c>
      <c r="E605" s="24" t="s">
        <v>909</v>
      </c>
      <c r="F605" s="23">
        <v>111280</v>
      </c>
      <c r="G605" s="23">
        <v>-111279</v>
      </c>
      <c r="H605" s="27">
        <v>1</v>
      </c>
      <c r="I605" s="16"/>
      <c r="J605" s="16"/>
    </row>
    <row r="606" spans="1:10" s="14" customFormat="1" ht="23.25" customHeight="1">
      <c r="A606" s="25">
        <v>106</v>
      </c>
      <c r="B606" s="26">
        <v>100000156706</v>
      </c>
      <c r="C606" s="25">
        <v>0</v>
      </c>
      <c r="D606" s="24" t="s">
        <v>904</v>
      </c>
      <c r="E606" s="24" t="s">
        <v>908</v>
      </c>
      <c r="F606" s="23">
        <v>35898.5</v>
      </c>
      <c r="G606" s="23">
        <v>-35897.5</v>
      </c>
      <c r="H606" s="27">
        <v>1</v>
      </c>
      <c r="I606" s="16"/>
      <c r="J606" s="16"/>
    </row>
    <row r="607" spans="1:10" s="14" customFormat="1" ht="23.25" customHeight="1">
      <c r="A607" s="25">
        <v>107</v>
      </c>
      <c r="B607" s="26">
        <v>100000156707</v>
      </c>
      <c r="C607" s="25">
        <v>0</v>
      </c>
      <c r="D607" s="24" t="s">
        <v>904</v>
      </c>
      <c r="E607" s="24" t="s">
        <v>907</v>
      </c>
      <c r="F607" s="23">
        <v>29398.25</v>
      </c>
      <c r="G607" s="23">
        <v>-29397.25</v>
      </c>
      <c r="H607" s="27">
        <v>1</v>
      </c>
      <c r="I607" s="16"/>
      <c r="J607" s="16"/>
    </row>
    <row r="608" spans="1:10" s="14" customFormat="1" ht="23.25" customHeight="1">
      <c r="A608" s="25">
        <v>108</v>
      </c>
      <c r="B608" s="26">
        <v>100000156708</v>
      </c>
      <c r="C608" s="25">
        <v>0</v>
      </c>
      <c r="D608" s="24" t="s">
        <v>904</v>
      </c>
      <c r="E608" s="24" t="s">
        <v>906</v>
      </c>
      <c r="F608" s="23">
        <v>83288.800000000003</v>
      </c>
      <c r="G608" s="23">
        <v>-83287.8</v>
      </c>
      <c r="H608" s="27">
        <v>1</v>
      </c>
      <c r="I608" s="16"/>
      <c r="J608" s="16"/>
    </row>
    <row r="609" spans="1:10" s="14" customFormat="1" ht="23.25" customHeight="1">
      <c r="A609" s="25">
        <v>109</v>
      </c>
      <c r="B609" s="26">
        <v>100000156709</v>
      </c>
      <c r="C609" s="25">
        <v>0</v>
      </c>
      <c r="D609" s="24" t="s">
        <v>904</v>
      </c>
      <c r="E609" s="24" t="s">
        <v>905</v>
      </c>
      <c r="F609" s="23">
        <v>36989.9</v>
      </c>
      <c r="G609" s="23">
        <v>-36988.9</v>
      </c>
      <c r="H609" s="27">
        <v>1</v>
      </c>
      <c r="I609" s="16"/>
      <c r="J609" s="16"/>
    </row>
    <row r="610" spans="1:10" s="14" customFormat="1" ht="23.25" customHeight="1">
      <c r="A610" s="25">
        <v>110</v>
      </c>
      <c r="B610" s="26">
        <v>100000156710</v>
      </c>
      <c r="C610" s="25">
        <v>0</v>
      </c>
      <c r="D610" s="24" t="s">
        <v>904</v>
      </c>
      <c r="E610" s="24" t="s">
        <v>903</v>
      </c>
      <c r="F610" s="23">
        <v>33972.5</v>
      </c>
      <c r="G610" s="23">
        <v>-33971.5</v>
      </c>
      <c r="H610" s="27">
        <v>1</v>
      </c>
      <c r="I610" s="16"/>
      <c r="J610" s="16"/>
    </row>
    <row r="611" spans="1:10" s="14" customFormat="1" ht="23.25" customHeight="1">
      <c r="A611" s="25">
        <v>111</v>
      </c>
      <c r="B611" s="26">
        <v>100000184002</v>
      </c>
      <c r="C611" s="25">
        <v>0</v>
      </c>
      <c r="D611" s="24" t="s">
        <v>953</v>
      </c>
      <c r="E611" s="24" t="s">
        <v>962</v>
      </c>
      <c r="F611" s="23">
        <v>258940</v>
      </c>
      <c r="G611" s="23">
        <v>-258939</v>
      </c>
      <c r="H611" s="27">
        <v>1</v>
      </c>
      <c r="I611" s="16"/>
      <c r="J611" s="16"/>
    </row>
    <row r="612" spans="1:10" s="14" customFormat="1" ht="23.25" customHeight="1">
      <c r="A612" s="25">
        <v>112</v>
      </c>
      <c r="B612" s="26">
        <v>100000184003</v>
      </c>
      <c r="C612" s="25">
        <v>0</v>
      </c>
      <c r="D612" s="24" t="s">
        <v>953</v>
      </c>
      <c r="E612" s="24" t="s">
        <v>961</v>
      </c>
      <c r="F612" s="23">
        <v>18190</v>
      </c>
      <c r="G612" s="23">
        <v>-18189</v>
      </c>
      <c r="H612" s="27">
        <v>1</v>
      </c>
      <c r="I612" s="16"/>
      <c r="J612" s="16"/>
    </row>
    <row r="613" spans="1:10" s="14" customFormat="1" ht="23.25" customHeight="1">
      <c r="A613" s="25">
        <v>113</v>
      </c>
      <c r="B613" s="26">
        <v>100000184004</v>
      </c>
      <c r="C613" s="25">
        <v>0</v>
      </c>
      <c r="D613" s="24" t="s">
        <v>953</v>
      </c>
      <c r="E613" s="24" t="s">
        <v>960</v>
      </c>
      <c r="F613" s="23">
        <v>11663</v>
      </c>
      <c r="G613" s="23">
        <v>-11662</v>
      </c>
      <c r="H613" s="27">
        <v>1</v>
      </c>
      <c r="I613" s="16"/>
      <c r="J613" s="16"/>
    </row>
    <row r="614" spans="1:10" s="14" customFormat="1" ht="23.25" customHeight="1">
      <c r="A614" s="25">
        <v>114</v>
      </c>
      <c r="B614" s="26">
        <v>100000184006</v>
      </c>
      <c r="C614" s="25">
        <v>0</v>
      </c>
      <c r="D614" s="24" t="s">
        <v>953</v>
      </c>
      <c r="E614" s="24" t="s">
        <v>959</v>
      </c>
      <c r="F614" s="23">
        <v>17762</v>
      </c>
      <c r="G614" s="23">
        <v>-17761</v>
      </c>
      <c r="H614" s="27">
        <v>1</v>
      </c>
      <c r="I614" s="16"/>
      <c r="J614" s="16"/>
    </row>
    <row r="615" spans="1:10" s="14" customFormat="1" ht="23.25" customHeight="1">
      <c r="A615" s="25">
        <v>115</v>
      </c>
      <c r="B615" s="26">
        <v>100000184007</v>
      </c>
      <c r="C615" s="25">
        <v>0</v>
      </c>
      <c r="D615" s="24" t="s">
        <v>953</v>
      </c>
      <c r="E615" s="24" t="s">
        <v>958</v>
      </c>
      <c r="F615" s="23">
        <v>141186.5</v>
      </c>
      <c r="G615" s="23">
        <v>-141185.5</v>
      </c>
      <c r="H615" s="27">
        <v>1</v>
      </c>
      <c r="I615" s="16"/>
      <c r="J615" s="16"/>
    </row>
    <row r="616" spans="1:10" s="14" customFormat="1" ht="23.25" customHeight="1">
      <c r="A616" s="25">
        <v>116</v>
      </c>
      <c r="B616" s="26">
        <v>100000184011</v>
      </c>
      <c r="C616" s="25">
        <v>0</v>
      </c>
      <c r="D616" s="24" t="s">
        <v>953</v>
      </c>
      <c r="E616" s="24" t="s">
        <v>957</v>
      </c>
      <c r="F616" s="23">
        <v>64178.6</v>
      </c>
      <c r="G616" s="23">
        <v>-64177.599999999999</v>
      </c>
      <c r="H616" s="27">
        <v>1</v>
      </c>
      <c r="I616" s="16"/>
      <c r="J616" s="16"/>
    </row>
    <row r="617" spans="1:10" s="14" customFormat="1" ht="23.25" customHeight="1">
      <c r="A617" s="25">
        <v>117</v>
      </c>
      <c r="B617" s="26">
        <v>100000184012</v>
      </c>
      <c r="C617" s="25">
        <v>0</v>
      </c>
      <c r="D617" s="24" t="s">
        <v>953</v>
      </c>
      <c r="E617" s="24" t="s">
        <v>956</v>
      </c>
      <c r="F617" s="23">
        <v>15547.1</v>
      </c>
      <c r="G617" s="23">
        <v>-15546.1</v>
      </c>
      <c r="H617" s="27">
        <v>1</v>
      </c>
      <c r="I617" s="16"/>
      <c r="J617" s="16"/>
    </row>
    <row r="618" spans="1:10" s="14" customFormat="1" ht="23.25" customHeight="1">
      <c r="A618" s="25">
        <v>118</v>
      </c>
      <c r="B618" s="26">
        <v>100000184013</v>
      </c>
      <c r="C618" s="25">
        <v>0</v>
      </c>
      <c r="D618" s="24" t="s">
        <v>953</v>
      </c>
      <c r="E618" s="24" t="s">
        <v>955</v>
      </c>
      <c r="F618" s="23">
        <v>9630</v>
      </c>
      <c r="G618" s="23">
        <v>-9629</v>
      </c>
      <c r="H618" s="27">
        <v>1</v>
      </c>
      <c r="I618" s="16"/>
      <c r="J618" s="16"/>
    </row>
    <row r="619" spans="1:10" s="14" customFormat="1" ht="23.25" customHeight="1">
      <c r="A619" s="25">
        <v>119</v>
      </c>
      <c r="B619" s="26">
        <v>100000184014</v>
      </c>
      <c r="C619" s="25">
        <v>0</v>
      </c>
      <c r="D619" s="24" t="s">
        <v>953</v>
      </c>
      <c r="E619" s="24" t="s">
        <v>954</v>
      </c>
      <c r="F619" s="23">
        <v>130005</v>
      </c>
      <c r="G619" s="23">
        <v>-130004</v>
      </c>
      <c r="H619" s="27">
        <v>1</v>
      </c>
      <c r="I619" s="16"/>
      <c r="J619" s="16"/>
    </row>
    <row r="620" spans="1:10" s="14" customFormat="1" ht="23.25" customHeight="1">
      <c r="A620" s="25">
        <v>120</v>
      </c>
      <c r="B620" s="26">
        <v>100000184018</v>
      </c>
      <c r="C620" s="25">
        <v>0</v>
      </c>
      <c r="D620" s="24" t="s">
        <v>953</v>
      </c>
      <c r="E620" s="24" t="s">
        <v>952</v>
      </c>
      <c r="F620" s="23">
        <v>104269.36</v>
      </c>
      <c r="G620" s="23">
        <v>-104268.36</v>
      </c>
      <c r="H620" s="27">
        <v>1</v>
      </c>
      <c r="I620" s="16"/>
      <c r="J620" s="16"/>
    </row>
    <row r="621" spans="1:10" s="14" customFormat="1" ht="23.25" customHeight="1">
      <c r="A621" s="25">
        <v>121</v>
      </c>
      <c r="B621" s="26">
        <v>100000184029</v>
      </c>
      <c r="C621" s="25">
        <v>0</v>
      </c>
      <c r="D621" s="24" t="s">
        <v>949</v>
      </c>
      <c r="E621" s="24" t="s">
        <v>951</v>
      </c>
      <c r="F621" s="23">
        <v>258940</v>
      </c>
      <c r="G621" s="23">
        <v>-258939</v>
      </c>
      <c r="H621" s="27">
        <v>1</v>
      </c>
      <c r="I621" s="16"/>
      <c r="J621" s="16"/>
    </row>
    <row r="622" spans="1:10" s="14" customFormat="1" ht="23.25" customHeight="1">
      <c r="A622" s="25">
        <v>122</v>
      </c>
      <c r="B622" s="26">
        <v>100000184030</v>
      </c>
      <c r="C622" s="25">
        <v>0</v>
      </c>
      <c r="D622" s="24" t="s">
        <v>949</v>
      </c>
      <c r="E622" s="24" t="s">
        <v>950</v>
      </c>
      <c r="F622" s="23">
        <v>11984</v>
      </c>
      <c r="G622" s="23">
        <v>-11983</v>
      </c>
      <c r="H622" s="27">
        <v>1</v>
      </c>
      <c r="I622" s="16"/>
      <c r="J622" s="16"/>
    </row>
    <row r="623" spans="1:10" s="14" customFormat="1" ht="23.25" customHeight="1">
      <c r="A623" s="25">
        <v>123</v>
      </c>
      <c r="B623" s="26">
        <v>100000184032</v>
      </c>
      <c r="C623" s="25">
        <v>0</v>
      </c>
      <c r="D623" s="24" t="s">
        <v>949</v>
      </c>
      <c r="E623" s="24" t="s">
        <v>948</v>
      </c>
      <c r="F623" s="23">
        <v>25145</v>
      </c>
      <c r="G623" s="23">
        <v>-25144</v>
      </c>
      <c r="H623" s="27">
        <v>1</v>
      </c>
      <c r="I623" s="16"/>
      <c r="J623" s="16"/>
    </row>
    <row r="624" spans="1:10" s="14" customFormat="1" ht="23.25" customHeight="1">
      <c r="A624" s="25">
        <v>124</v>
      </c>
      <c r="B624" s="26">
        <v>100000184092</v>
      </c>
      <c r="C624" s="25">
        <v>0</v>
      </c>
      <c r="D624" s="24" t="s">
        <v>944</v>
      </c>
      <c r="E624" s="24" t="s">
        <v>946</v>
      </c>
      <c r="F624" s="23">
        <v>19920</v>
      </c>
      <c r="G624" s="23">
        <v>-19919</v>
      </c>
      <c r="H624" s="27">
        <v>1</v>
      </c>
      <c r="I624" s="16"/>
      <c r="J624" s="16"/>
    </row>
    <row r="625" spans="1:10" s="14" customFormat="1" ht="23.25" customHeight="1">
      <c r="A625" s="25">
        <v>125</v>
      </c>
      <c r="B625" s="26">
        <v>100000184101</v>
      </c>
      <c r="C625" s="25">
        <v>0</v>
      </c>
      <c r="D625" s="24" t="s">
        <v>944</v>
      </c>
      <c r="E625" s="24" t="s">
        <v>945</v>
      </c>
      <c r="F625" s="23">
        <v>18190</v>
      </c>
      <c r="G625" s="23">
        <v>-18189</v>
      </c>
      <c r="H625" s="27">
        <v>1</v>
      </c>
      <c r="I625" s="16"/>
      <c r="J625" s="16"/>
    </row>
    <row r="626" spans="1:10" s="14" customFormat="1" ht="23.25" customHeight="1">
      <c r="A626" s="25">
        <v>126</v>
      </c>
      <c r="B626" s="26">
        <v>100000184102</v>
      </c>
      <c r="C626" s="25">
        <v>0</v>
      </c>
      <c r="D626" s="24" t="s">
        <v>944</v>
      </c>
      <c r="E626" s="24" t="s">
        <v>906</v>
      </c>
      <c r="F626" s="23">
        <v>31880</v>
      </c>
      <c r="G626" s="23">
        <v>-31879</v>
      </c>
      <c r="H626" s="27">
        <v>1</v>
      </c>
      <c r="I626" s="16"/>
      <c r="J626" s="16"/>
    </row>
    <row r="627" spans="1:10" s="14" customFormat="1" ht="23.25" customHeight="1">
      <c r="A627" s="25">
        <v>127</v>
      </c>
      <c r="B627" s="26">
        <v>100000186117</v>
      </c>
      <c r="C627" s="25">
        <v>0</v>
      </c>
      <c r="D627" s="24" t="s">
        <v>943</v>
      </c>
      <c r="E627" s="24" t="s">
        <v>942</v>
      </c>
      <c r="F627" s="23">
        <v>99600</v>
      </c>
      <c r="G627" s="23">
        <v>-99599</v>
      </c>
      <c r="H627" s="27">
        <v>1</v>
      </c>
      <c r="I627" s="16"/>
      <c r="J627" s="16"/>
    </row>
    <row r="628" spans="1:10" s="14" customFormat="1" ht="23.25" customHeight="1">
      <c r="A628" s="25">
        <v>128</v>
      </c>
      <c r="B628" s="26">
        <v>100000209091</v>
      </c>
      <c r="C628" s="25">
        <v>0</v>
      </c>
      <c r="D628" s="24" t="s">
        <v>100</v>
      </c>
      <c r="E628" s="24" t="s">
        <v>128</v>
      </c>
      <c r="F628" s="23">
        <v>4987500</v>
      </c>
      <c r="G628" s="23">
        <v>-4987499</v>
      </c>
      <c r="H628" s="27">
        <v>1</v>
      </c>
      <c r="I628" s="16"/>
      <c r="J628" s="16"/>
    </row>
    <row r="629" spans="1:10" s="14" customFormat="1" ht="23.25" customHeight="1">
      <c r="A629" s="25">
        <v>129</v>
      </c>
      <c r="B629" s="26">
        <v>100000367441</v>
      </c>
      <c r="C629" s="25">
        <v>0</v>
      </c>
      <c r="D629" s="24" t="s">
        <v>343</v>
      </c>
      <c r="E629" s="24" t="s">
        <v>902</v>
      </c>
      <c r="F629" s="23">
        <v>19902</v>
      </c>
      <c r="G629" s="23">
        <v>-19901</v>
      </c>
      <c r="H629" s="27">
        <v>1</v>
      </c>
      <c r="I629" s="16"/>
      <c r="J629" s="16"/>
    </row>
    <row r="630" spans="1:10" s="14" customFormat="1" ht="23.25" customHeight="1">
      <c r="A630" s="25">
        <v>130</v>
      </c>
      <c r="B630" s="26">
        <v>100000367442</v>
      </c>
      <c r="C630" s="25">
        <v>0</v>
      </c>
      <c r="D630" s="24" t="s">
        <v>343</v>
      </c>
      <c r="E630" s="24" t="s">
        <v>902</v>
      </c>
      <c r="F630" s="23">
        <v>19902</v>
      </c>
      <c r="G630" s="23">
        <v>-19901</v>
      </c>
      <c r="H630" s="27">
        <v>1</v>
      </c>
      <c r="I630" s="16"/>
      <c r="J630" s="16"/>
    </row>
    <row r="631" spans="1:10" s="14" customFormat="1" ht="23.25" customHeight="1">
      <c r="A631" s="25">
        <v>131</v>
      </c>
      <c r="B631" s="26">
        <v>100000367443</v>
      </c>
      <c r="C631" s="25">
        <v>0</v>
      </c>
      <c r="D631" s="24" t="s">
        <v>343</v>
      </c>
      <c r="E631" s="24" t="s">
        <v>902</v>
      </c>
      <c r="F631" s="23">
        <v>19902</v>
      </c>
      <c r="G631" s="23">
        <v>-19901</v>
      </c>
      <c r="H631" s="27">
        <v>1</v>
      </c>
      <c r="I631" s="16"/>
      <c r="J631" s="16"/>
    </row>
    <row r="632" spans="1:10" s="14" customFormat="1" ht="23.25" customHeight="1">
      <c r="A632" s="25">
        <v>132</v>
      </c>
      <c r="B632" s="26">
        <v>100000367444</v>
      </c>
      <c r="C632" s="25">
        <v>0</v>
      </c>
      <c r="D632" s="24" t="s">
        <v>343</v>
      </c>
      <c r="E632" s="24" t="s">
        <v>902</v>
      </c>
      <c r="F632" s="23">
        <v>19902</v>
      </c>
      <c r="G632" s="23">
        <v>-19901</v>
      </c>
      <c r="H632" s="27">
        <v>1</v>
      </c>
      <c r="I632" s="16"/>
      <c r="J632" s="16"/>
    </row>
    <row r="633" spans="1:10" s="14" customFormat="1" ht="23.25" customHeight="1">
      <c r="A633" s="25">
        <v>133</v>
      </c>
      <c r="B633" s="26">
        <v>100000367445</v>
      </c>
      <c r="C633" s="25">
        <v>0</v>
      </c>
      <c r="D633" s="24" t="s">
        <v>343</v>
      </c>
      <c r="E633" s="24" t="s">
        <v>902</v>
      </c>
      <c r="F633" s="23">
        <v>19902</v>
      </c>
      <c r="G633" s="23">
        <v>-19901</v>
      </c>
      <c r="H633" s="27">
        <v>1</v>
      </c>
      <c r="I633" s="16"/>
      <c r="J633" s="16"/>
    </row>
    <row r="634" spans="1:10" s="14" customFormat="1" ht="23.25" customHeight="1">
      <c r="A634" s="25">
        <v>134</v>
      </c>
      <c r="B634" s="26">
        <v>100000367446</v>
      </c>
      <c r="C634" s="25">
        <v>0</v>
      </c>
      <c r="D634" s="24" t="s">
        <v>343</v>
      </c>
      <c r="E634" s="24" t="s">
        <v>902</v>
      </c>
      <c r="F634" s="23">
        <v>19902</v>
      </c>
      <c r="G634" s="23">
        <v>-19901</v>
      </c>
      <c r="H634" s="27">
        <v>1</v>
      </c>
      <c r="I634" s="16"/>
      <c r="J634" s="16"/>
    </row>
    <row r="635" spans="1:10" s="14" customFormat="1" ht="23.25" customHeight="1">
      <c r="A635" s="25">
        <v>135</v>
      </c>
      <c r="B635" s="26">
        <v>100000373792</v>
      </c>
      <c r="C635" s="25">
        <v>0</v>
      </c>
      <c r="D635" s="24" t="s">
        <v>382</v>
      </c>
      <c r="E635" s="24" t="s">
        <v>935</v>
      </c>
      <c r="F635" s="23">
        <v>238700</v>
      </c>
      <c r="G635" s="23">
        <v>-238699</v>
      </c>
      <c r="H635" s="27">
        <v>1</v>
      </c>
      <c r="I635" s="16"/>
      <c r="J635" s="16"/>
    </row>
    <row r="636" spans="1:10" s="14" customFormat="1" ht="23.25" customHeight="1">
      <c r="A636" s="25">
        <v>136</v>
      </c>
      <c r="B636" s="26">
        <v>100000395438</v>
      </c>
      <c r="C636" s="25">
        <v>0</v>
      </c>
      <c r="D636" s="24" t="s">
        <v>331</v>
      </c>
      <c r="E636" s="24" t="s">
        <v>934</v>
      </c>
      <c r="F636" s="23">
        <v>413298.2</v>
      </c>
      <c r="G636" s="23">
        <v>-413297.2</v>
      </c>
      <c r="H636" s="27">
        <v>1</v>
      </c>
      <c r="I636" s="16"/>
      <c r="J636" s="16"/>
    </row>
    <row r="637" spans="1:10" s="14" customFormat="1" ht="23.25" customHeight="1">
      <c r="A637" s="255" t="s">
        <v>24</v>
      </c>
      <c r="B637" s="256"/>
      <c r="C637" s="256"/>
      <c r="D637" s="256"/>
      <c r="E637" s="257"/>
      <c r="F637" s="218">
        <f>SUM(F501:F636)</f>
        <v>12337227.309999999</v>
      </c>
      <c r="G637" s="218">
        <f>SUM(G501:G636)</f>
        <v>-12337091.309999999</v>
      </c>
      <c r="H637" s="218">
        <f>SUM(H501:H636)</f>
        <v>136</v>
      </c>
      <c r="I637" s="16"/>
      <c r="J637" s="16"/>
    </row>
    <row r="638" spans="1:10" s="20" customFormat="1" ht="23.25" customHeight="1">
      <c r="A638" s="249" t="s">
        <v>23</v>
      </c>
      <c r="B638" s="250"/>
      <c r="C638" s="250"/>
      <c r="D638" s="250"/>
      <c r="E638" s="251"/>
      <c r="F638" s="5">
        <f>F497+F637</f>
        <v>13921567.479999999</v>
      </c>
      <c r="G638" s="5">
        <f>G497+G637</f>
        <v>-13155504.019999998</v>
      </c>
      <c r="H638" s="5">
        <f>H497+H637</f>
        <v>766063.46</v>
      </c>
      <c r="I638" s="22"/>
      <c r="J638" s="21"/>
    </row>
    <row r="639" spans="1:10" s="14" customFormat="1" ht="23.25" customHeight="1">
      <c r="A639" s="18"/>
      <c r="B639" s="19"/>
      <c r="C639" s="18"/>
      <c r="F639" s="15"/>
      <c r="G639" s="15"/>
      <c r="H639" s="15"/>
      <c r="I639" s="16"/>
      <c r="J639" s="16"/>
    </row>
    <row r="640" spans="1:10" ht="23.25" customHeight="1">
      <c r="A640" s="33" t="s">
        <v>2672</v>
      </c>
      <c r="B640" s="28"/>
      <c r="C640" s="28"/>
      <c r="D640" s="28"/>
      <c r="E640" s="28"/>
      <c r="F640" s="28"/>
      <c r="G640" s="28"/>
      <c r="H640" s="28"/>
    </row>
    <row r="641" spans="1:17" s="14" customFormat="1" ht="23.25" customHeight="1">
      <c r="A641" s="32" t="s">
        <v>1</v>
      </c>
      <c r="B641" s="31" t="s">
        <v>2</v>
      </c>
      <c r="C641" s="31" t="s">
        <v>3</v>
      </c>
      <c r="D641" s="31" t="s">
        <v>390</v>
      </c>
      <c r="E641" s="31" t="s">
        <v>5</v>
      </c>
      <c r="F641" s="31" t="s">
        <v>6</v>
      </c>
      <c r="G641" s="31" t="s">
        <v>617</v>
      </c>
      <c r="H641" s="30" t="s">
        <v>8</v>
      </c>
      <c r="I641" s="29"/>
      <c r="J641" s="29"/>
      <c r="K641" s="28"/>
      <c r="L641" s="28"/>
      <c r="M641" s="28"/>
      <c r="N641" s="28"/>
      <c r="O641" s="28"/>
      <c r="P641" s="28"/>
      <c r="Q641" s="28"/>
    </row>
    <row r="642" spans="1:17" s="14" customFormat="1" ht="23.25" customHeight="1">
      <c r="A642" s="25">
        <v>1</v>
      </c>
      <c r="B642" s="26">
        <v>100000150409</v>
      </c>
      <c r="C642" s="25">
        <v>0</v>
      </c>
      <c r="D642" s="24" t="s">
        <v>325</v>
      </c>
      <c r="E642" s="24" t="s">
        <v>901</v>
      </c>
      <c r="F642" s="23">
        <v>249000</v>
      </c>
      <c r="G642" s="23">
        <v>-248999</v>
      </c>
      <c r="H642" s="27">
        <v>1</v>
      </c>
      <c r="I642" s="16"/>
      <c r="J642" s="16"/>
    </row>
    <row r="643" spans="1:17" s="14" customFormat="1" ht="23.25" customHeight="1">
      <c r="A643" s="255" t="s">
        <v>2672</v>
      </c>
      <c r="B643" s="256"/>
      <c r="C643" s="256"/>
      <c r="D643" s="256"/>
      <c r="E643" s="257"/>
      <c r="F643" s="218">
        <f>SUM(F642:F642)</f>
        <v>249000</v>
      </c>
      <c r="G643" s="218">
        <f>SUM(G642:G642)</f>
        <v>-248999</v>
      </c>
      <c r="H643" s="218">
        <f>SUM(H642:H642)</f>
        <v>1</v>
      </c>
      <c r="I643" s="16"/>
      <c r="J643" s="16"/>
    </row>
    <row r="644" spans="1:17" s="20" customFormat="1" ht="23.25" customHeight="1">
      <c r="A644" s="249" t="s">
        <v>900</v>
      </c>
      <c r="B644" s="250"/>
      <c r="C644" s="250"/>
      <c r="D644" s="250"/>
      <c r="E644" s="251"/>
      <c r="F644" s="5">
        <f>F643</f>
        <v>249000</v>
      </c>
      <c r="G644" s="5">
        <f>G643</f>
        <v>-248999</v>
      </c>
      <c r="H644" s="5">
        <f>H643</f>
        <v>1</v>
      </c>
      <c r="I644" s="22"/>
      <c r="J644" s="21"/>
    </row>
    <row r="645" spans="1:17" s="14" customFormat="1" ht="23.25" customHeight="1">
      <c r="A645" s="18"/>
      <c r="B645" s="19"/>
      <c r="C645" s="18"/>
      <c r="F645" s="15"/>
      <c r="G645" s="15"/>
      <c r="H645" s="15"/>
      <c r="I645" s="16"/>
      <c r="J645" s="16"/>
    </row>
    <row r="646" spans="1:17" ht="23.25" customHeight="1">
      <c r="A646" s="33" t="s">
        <v>894</v>
      </c>
      <c r="B646" s="28"/>
      <c r="C646" s="28"/>
      <c r="D646" s="28"/>
      <c r="E646" s="28"/>
      <c r="F646" s="28"/>
      <c r="G646" s="28"/>
      <c r="H646" s="28"/>
    </row>
    <row r="647" spans="1:17" ht="23.25" customHeight="1">
      <c r="A647" s="32" t="s">
        <v>1</v>
      </c>
      <c r="B647" s="31" t="s">
        <v>2</v>
      </c>
      <c r="C647" s="31" t="s">
        <v>3</v>
      </c>
      <c r="D647" s="31" t="s">
        <v>390</v>
      </c>
      <c r="E647" s="31" t="s">
        <v>5</v>
      </c>
      <c r="F647" s="31" t="s">
        <v>6</v>
      </c>
      <c r="G647" s="31" t="s">
        <v>617</v>
      </c>
      <c r="H647" s="30" t="s">
        <v>8</v>
      </c>
    </row>
    <row r="648" spans="1:17" ht="23.25" customHeight="1">
      <c r="A648" s="25">
        <v>1</v>
      </c>
      <c r="B648" s="26">
        <v>100000195264</v>
      </c>
      <c r="C648" s="25">
        <v>0</v>
      </c>
      <c r="D648" s="24" t="s">
        <v>283</v>
      </c>
      <c r="E648" s="24" t="s">
        <v>895</v>
      </c>
      <c r="F648" s="23">
        <v>1220000</v>
      </c>
      <c r="G648" s="23">
        <v>-610334.25</v>
      </c>
      <c r="H648" s="27">
        <v>609665.75</v>
      </c>
    </row>
    <row r="649" spans="1:17" ht="23.25" customHeight="1">
      <c r="A649" s="255" t="s">
        <v>2674</v>
      </c>
      <c r="B649" s="256"/>
      <c r="C649" s="256"/>
      <c r="D649" s="256"/>
      <c r="E649" s="257"/>
      <c r="F649" s="218">
        <f>SUM(F648:F648)</f>
        <v>1220000</v>
      </c>
      <c r="G649" s="218">
        <f>SUM(G648:G648)</f>
        <v>-610334.25</v>
      </c>
      <c r="H649" s="218">
        <f>SUM(H648:H648)</f>
        <v>609665.75</v>
      </c>
    </row>
    <row r="650" spans="1:17" ht="23.25" customHeight="1">
      <c r="A650" s="33"/>
      <c r="B650" s="28"/>
      <c r="C650" s="28"/>
      <c r="D650" s="28"/>
      <c r="E650" s="28"/>
      <c r="F650" s="28"/>
      <c r="G650" s="28"/>
      <c r="H650" s="28"/>
    </row>
    <row r="651" spans="1:17" ht="23.25" customHeight="1">
      <c r="A651" s="33" t="s">
        <v>2675</v>
      </c>
      <c r="B651" s="28"/>
      <c r="C651" s="28"/>
      <c r="D651" s="28"/>
      <c r="E651" s="28"/>
      <c r="F651" s="28"/>
      <c r="G651" s="28"/>
      <c r="H651" s="28"/>
    </row>
    <row r="652" spans="1:17" s="14" customFormat="1" ht="23.25" customHeight="1">
      <c r="A652" s="32" t="s">
        <v>1</v>
      </c>
      <c r="B652" s="31" t="s">
        <v>2</v>
      </c>
      <c r="C652" s="31" t="s">
        <v>3</v>
      </c>
      <c r="D652" s="31" t="s">
        <v>390</v>
      </c>
      <c r="E652" s="31" t="s">
        <v>5</v>
      </c>
      <c r="F652" s="31" t="s">
        <v>6</v>
      </c>
      <c r="G652" s="31" t="s">
        <v>617</v>
      </c>
      <c r="H652" s="30" t="s">
        <v>8</v>
      </c>
      <c r="I652" s="29"/>
      <c r="J652" s="29"/>
      <c r="K652" s="28"/>
      <c r="L652" s="28"/>
      <c r="M652" s="28"/>
      <c r="N652" s="28"/>
      <c r="O652" s="28"/>
      <c r="P652" s="28"/>
      <c r="Q652" s="28"/>
    </row>
    <row r="653" spans="1:17" s="14" customFormat="1" ht="23.25" customHeight="1">
      <c r="A653" s="25">
        <v>1</v>
      </c>
      <c r="B653" s="26">
        <v>100000184057</v>
      </c>
      <c r="C653" s="25">
        <v>0</v>
      </c>
      <c r="D653" s="24" t="s">
        <v>899</v>
      </c>
      <c r="E653" s="24" t="s">
        <v>896</v>
      </c>
      <c r="F653" s="23">
        <v>1182000</v>
      </c>
      <c r="G653" s="23">
        <v>-1181999</v>
      </c>
      <c r="H653" s="27">
        <v>1</v>
      </c>
      <c r="I653" s="16"/>
      <c r="J653" s="16"/>
    </row>
    <row r="654" spans="1:17" s="14" customFormat="1" ht="23.25" customHeight="1">
      <c r="A654" s="25">
        <v>2</v>
      </c>
      <c r="B654" s="26">
        <v>100000184059</v>
      </c>
      <c r="C654" s="25">
        <v>0</v>
      </c>
      <c r="D654" s="24" t="s">
        <v>898</v>
      </c>
      <c r="E654" s="24" t="s">
        <v>896</v>
      </c>
      <c r="F654" s="23">
        <v>2758000</v>
      </c>
      <c r="G654" s="23">
        <v>-2757999</v>
      </c>
      <c r="H654" s="27">
        <v>1</v>
      </c>
      <c r="I654" s="16"/>
      <c r="J654" s="16"/>
    </row>
    <row r="655" spans="1:17" s="14" customFormat="1" ht="23.25" customHeight="1">
      <c r="A655" s="25">
        <v>3</v>
      </c>
      <c r="B655" s="26">
        <v>100000184060</v>
      </c>
      <c r="C655" s="25">
        <v>0</v>
      </c>
      <c r="D655" s="24" t="s">
        <v>281</v>
      </c>
      <c r="E655" s="24" t="s">
        <v>896</v>
      </c>
      <c r="F655" s="23">
        <v>2955000</v>
      </c>
      <c r="G655" s="23">
        <v>-2954999</v>
      </c>
      <c r="H655" s="27">
        <v>1</v>
      </c>
      <c r="I655" s="16"/>
      <c r="J655" s="16"/>
    </row>
    <row r="656" spans="1:17" s="14" customFormat="1" ht="23.25" customHeight="1">
      <c r="A656" s="25">
        <v>4</v>
      </c>
      <c r="B656" s="26">
        <v>100000184061</v>
      </c>
      <c r="C656" s="25">
        <v>0</v>
      </c>
      <c r="D656" s="24" t="s">
        <v>897</v>
      </c>
      <c r="E656" s="24" t="s">
        <v>896</v>
      </c>
      <c r="F656" s="23">
        <v>2955000</v>
      </c>
      <c r="G656" s="23">
        <v>-2954999</v>
      </c>
      <c r="H656" s="27">
        <v>1</v>
      </c>
      <c r="I656" s="16"/>
      <c r="J656" s="16"/>
    </row>
    <row r="657" spans="1:17" s="14" customFormat="1" ht="23.25" customHeight="1">
      <c r="A657" s="255" t="s">
        <v>2675</v>
      </c>
      <c r="B657" s="256"/>
      <c r="C657" s="256"/>
      <c r="D657" s="256"/>
      <c r="E657" s="257"/>
      <c r="F657" s="218">
        <f>SUM(F653:F656)</f>
        <v>9850000</v>
      </c>
      <c r="G657" s="218">
        <f>SUM(G653:G656)</f>
        <v>-9849996</v>
      </c>
      <c r="H657" s="218">
        <f>SUM(H653:H656)</f>
        <v>4</v>
      </c>
      <c r="I657" s="16"/>
      <c r="J657" s="16"/>
    </row>
    <row r="658" spans="1:17" s="14" customFormat="1" ht="23.25" customHeight="1">
      <c r="A658" s="252" t="s">
        <v>2676</v>
      </c>
      <c r="B658" s="253"/>
      <c r="C658" s="253"/>
      <c r="D658" s="253"/>
      <c r="E658" s="254"/>
      <c r="F658" s="220">
        <f>F649+F657</f>
        <v>11070000</v>
      </c>
      <c r="G658" s="220">
        <f t="shared" ref="G658:H658" si="0">G649+G657</f>
        <v>-10460330.25</v>
      </c>
      <c r="H658" s="220">
        <f t="shared" si="0"/>
        <v>609669.75</v>
      </c>
      <c r="I658" s="16"/>
      <c r="J658" s="16"/>
    </row>
    <row r="660" spans="1:17" ht="23.25" customHeight="1">
      <c r="A660" s="33" t="s">
        <v>26</v>
      </c>
      <c r="B660" s="28"/>
      <c r="C660" s="28"/>
      <c r="D660" s="28"/>
      <c r="E660" s="28"/>
      <c r="F660" s="28"/>
      <c r="G660" s="28"/>
      <c r="H660" s="28"/>
    </row>
    <row r="661" spans="1:17" s="14" customFormat="1" ht="23.25" customHeight="1">
      <c r="A661" s="32" t="s">
        <v>1</v>
      </c>
      <c r="B661" s="31" t="s">
        <v>2</v>
      </c>
      <c r="C661" s="31" t="s">
        <v>3</v>
      </c>
      <c r="D661" s="31" t="s">
        <v>390</v>
      </c>
      <c r="E661" s="31" t="s">
        <v>5</v>
      </c>
      <c r="F661" s="31" t="s">
        <v>6</v>
      </c>
      <c r="G661" s="31" t="s">
        <v>617</v>
      </c>
      <c r="H661" s="30" t="s">
        <v>8</v>
      </c>
      <c r="I661" s="29"/>
      <c r="J661" s="29"/>
      <c r="K661" s="28"/>
      <c r="L661" s="28"/>
      <c r="M661" s="28"/>
      <c r="N661" s="28"/>
      <c r="O661" s="28"/>
      <c r="P661" s="28"/>
      <c r="Q661" s="28"/>
    </row>
    <row r="662" spans="1:17" s="14" customFormat="1" ht="23.25" customHeight="1">
      <c r="A662" s="25">
        <v>1</v>
      </c>
      <c r="B662" s="26">
        <v>100000204043</v>
      </c>
      <c r="C662" s="25">
        <v>0</v>
      </c>
      <c r="D662" s="24" t="s">
        <v>751</v>
      </c>
      <c r="E662" s="24" t="s">
        <v>171</v>
      </c>
      <c r="F662" s="23">
        <v>107000</v>
      </c>
      <c r="G662" s="23">
        <v>-99788.49</v>
      </c>
      <c r="H662" s="27">
        <v>7211.51</v>
      </c>
      <c r="I662" s="16"/>
      <c r="J662" s="16"/>
    </row>
    <row r="663" spans="1:17" s="14" customFormat="1" ht="23.25" customHeight="1">
      <c r="A663" s="25">
        <v>2</v>
      </c>
      <c r="B663" s="26">
        <v>100000204044</v>
      </c>
      <c r="C663" s="25">
        <v>0</v>
      </c>
      <c r="D663" s="24" t="s">
        <v>751</v>
      </c>
      <c r="E663" s="24" t="s">
        <v>171</v>
      </c>
      <c r="F663" s="23">
        <v>765000</v>
      </c>
      <c r="G663" s="23">
        <v>-713441.1</v>
      </c>
      <c r="H663" s="27">
        <v>51558.9</v>
      </c>
      <c r="I663" s="16"/>
      <c r="J663" s="16"/>
    </row>
    <row r="664" spans="1:17" s="14" customFormat="1" ht="23.25" customHeight="1">
      <c r="A664" s="25">
        <v>3</v>
      </c>
      <c r="B664" s="26">
        <v>100000209873</v>
      </c>
      <c r="C664" s="25">
        <v>0</v>
      </c>
      <c r="D664" s="24" t="s">
        <v>882</v>
      </c>
      <c r="E664" s="24" t="s">
        <v>881</v>
      </c>
      <c r="F664" s="23">
        <v>13739000</v>
      </c>
      <c r="G664" s="23">
        <v>-11691324.380000001</v>
      </c>
      <c r="H664" s="27">
        <v>2047675.62</v>
      </c>
      <c r="I664" s="16"/>
      <c r="J664" s="16"/>
    </row>
    <row r="665" spans="1:17" s="14" customFormat="1" ht="23.25" customHeight="1">
      <c r="A665" s="25">
        <v>4</v>
      </c>
      <c r="B665" s="26">
        <v>100000230323</v>
      </c>
      <c r="C665" s="25">
        <v>0</v>
      </c>
      <c r="D665" s="24" t="s">
        <v>508</v>
      </c>
      <c r="E665" s="24" t="s">
        <v>880</v>
      </c>
      <c r="F665" s="23">
        <v>238824</v>
      </c>
      <c r="G665" s="23">
        <v>-180168.34</v>
      </c>
      <c r="H665" s="27">
        <v>58655.66</v>
      </c>
      <c r="I665" s="16"/>
      <c r="J665" s="16"/>
    </row>
    <row r="666" spans="1:17" s="14" customFormat="1" ht="23.25" customHeight="1">
      <c r="A666" s="25">
        <v>5</v>
      </c>
      <c r="B666" s="26">
        <v>100000230328</v>
      </c>
      <c r="C666" s="25">
        <v>0</v>
      </c>
      <c r="D666" s="24" t="s">
        <v>508</v>
      </c>
      <c r="E666" s="24" t="s">
        <v>879</v>
      </c>
      <c r="F666" s="23">
        <v>6720000</v>
      </c>
      <c r="G666" s="23">
        <v>-5069554.3499999996</v>
      </c>
      <c r="H666" s="27">
        <v>1650445.65</v>
      </c>
      <c r="I666" s="16"/>
      <c r="J666" s="16"/>
    </row>
    <row r="667" spans="1:17" s="14" customFormat="1" ht="23.25" customHeight="1">
      <c r="A667" s="25">
        <v>6</v>
      </c>
      <c r="B667" s="26">
        <v>100000230329</v>
      </c>
      <c r="C667" s="25">
        <v>0</v>
      </c>
      <c r="D667" s="24" t="s">
        <v>508</v>
      </c>
      <c r="E667" s="24" t="s">
        <v>879</v>
      </c>
      <c r="F667" s="23">
        <v>6720000</v>
      </c>
      <c r="G667" s="23">
        <v>-5069554.3499999996</v>
      </c>
      <c r="H667" s="27">
        <v>1650445.65</v>
      </c>
      <c r="I667" s="16"/>
      <c r="J667" s="16"/>
    </row>
    <row r="668" spans="1:17" s="14" customFormat="1" ht="23.25" customHeight="1">
      <c r="A668" s="25">
        <v>7</v>
      </c>
      <c r="B668" s="26">
        <v>100000237193</v>
      </c>
      <c r="C668" s="25">
        <v>0</v>
      </c>
      <c r="D668" s="24" t="s">
        <v>878</v>
      </c>
      <c r="E668" s="24" t="s">
        <v>877</v>
      </c>
      <c r="F668" s="23">
        <v>2957600</v>
      </c>
      <c r="G668" s="23">
        <v>-2142120.4300000002</v>
      </c>
      <c r="H668" s="27">
        <v>815479.57</v>
      </c>
      <c r="I668" s="16"/>
      <c r="J668" s="16"/>
    </row>
    <row r="669" spans="1:17" s="14" customFormat="1" ht="23.25" customHeight="1">
      <c r="A669" s="25">
        <v>8</v>
      </c>
      <c r="B669" s="26">
        <v>100000237194</v>
      </c>
      <c r="C669" s="25">
        <v>0</v>
      </c>
      <c r="D669" s="24" t="s">
        <v>876</v>
      </c>
      <c r="E669" s="24" t="s">
        <v>874</v>
      </c>
      <c r="F669" s="23">
        <v>6720000</v>
      </c>
      <c r="G669" s="23">
        <v>-4900259.12</v>
      </c>
      <c r="H669" s="27">
        <v>1819740.88</v>
      </c>
      <c r="I669" s="16"/>
      <c r="J669" s="16"/>
    </row>
    <row r="670" spans="1:17" s="14" customFormat="1" ht="23.25" customHeight="1">
      <c r="A670" s="25">
        <v>9</v>
      </c>
      <c r="B670" s="26">
        <v>100000237195</v>
      </c>
      <c r="C670" s="25">
        <v>0</v>
      </c>
      <c r="D670" s="24" t="s">
        <v>876</v>
      </c>
      <c r="E670" s="24" t="s">
        <v>874</v>
      </c>
      <c r="F670" s="23">
        <v>6720000</v>
      </c>
      <c r="G670" s="23">
        <v>-4900259.12</v>
      </c>
      <c r="H670" s="27">
        <v>1819740.88</v>
      </c>
      <c r="I670" s="16"/>
      <c r="J670" s="16"/>
    </row>
    <row r="671" spans="1:17" s="14" customFormat="1" ht="23.25" customHeight="1">
      <c r="A671" s="25">
        <v>10</v>
      </c>
      <c r="B671" s="26">
        <v>100000237196</v>
      </c>
      <c r="C671" s="25">
        <v>0</v>
      </c>
      <c r="D671" s="24" t="s">
        <v>875</v>
      </c>
      <c r="E671" s="24" t="s">
        <v>874</v>
      </c>
      <c r="F671" s="23">
        <v>5964943.8200000003</v>
      </c>
      <c r="G671" s="23">
        <v>-4362734.67</v>
      </c>
      <c r="H671" s="27">
        <v>1602209.15</v>
      </c>
      <c r="I671" s="16"/>
      <c r="J671" s="16"/>
    </row>
    <row r="672" spans="1:17" s="14" customFormat="1" ht="23.25" customHeight="1">
      <c r="A672" s="25">
        <v>11</v>
      </c>
      <c r="B672" s="26">
        <v>100000237197</v>
      </c>
      <c r="C672" s="25">
        <v>0</v>
      </c>
      <c r="D672" s="24" t="s">
        <v>188</v>
      </c>
      <c r="E672" s="24" t="s">
        <v>874</v>
      </c>
      <c r="F672" s="23">
        <v>755056.18</v>
      </c>
      <c r="G672" s="23">
        <v>-543561.68000000005</v>
      </c>
      <c r="H672" s="27">
        <v>211494.5</v>
      </c>
      <c r="I672" s="16"/>
      <c r="J672" s="16"/>
    </row>
    <row r="673" spans="1:10" s="14" customFormat="1" ht="23.25" customHeight="1">
      <c r="A673" s="25">
        <v>12</v>
      </c>
      <c r="B673" s="26">
        <v>100000239750</v>
      </c>
      <c r="C673" s="25">
        <v>0</v>
      </c>
      <c r="D673" s="24" t="s">
        <v>471</v>
      </c>
      <c r="E673" s="24" t="s">
        <v>873</v>
      </c>
      <c r="F673" s="23">
        <v>10449000</v>
      </c>
      <c r="G673" s="23">
        <v>-7167456.5700000003</v>
      </c>
      <c r="H673" s="27">
        <v>3281543.43</v>
      </c>
      <c r="I673" s="16"/>
      <c r="J673" s="16"/>
    </row>
    <row r="674" spans="1:10" s="14" customFormat="1" ht="23.25" customHeight="1">
      <c r="A674" s="25">
        <v>13</v>
      </c>
      <c r="B674" s="26">
        <v>100000276195</v>
      </c>
      <c r="C674" s="25">
        <v>0</v>
      </c>
      <c r="D674" s="24" t="s">
        <v>872</v>
      </c>
      <c r="E674" s="24" t="s">
        <v>871</v>
      </c>
      <c r="F674" s="23">
        <v>99360.2</v>
      </c>
      <c r="G674" s="23">
        <v>-55260.6</v>
      </c>
      <c r="H674" s="27">
        <v>44099.6</v>
      </c>
      <c r="I674" s="16"/>
      <c r="J674" s="16"/>
    </row>
    <row r="675" spans="1:10" s="14" customFormat="1" ht="23.25" customHeight="1">
      <c r="A675" s="25">
        <v>14</v>
      </c>
      <c r="B675" s="26">
        <v>100000279082</v>
      </c>
      <c r="C675" s="25">
        <v>0</v>
      </c>
      <c r="D675" s="24" t="s">
        <v>870</v>
      </c>
      <c r="E675" s="24" t="s">
        <v>869</v>
      </c>
      <c r="F675" s="23">
        <v>169000</v>
      </c>
      <c r="G675" s="23">
        <v>-93713.97</v>
      </c>
      <c r="H675" s="27">
        <v>75286.03</v>
      </c>
      <c r="I675" s="16"/>
      <c r="J675" s="16"/>
    </row>
    <row r="676" spans="1:10" s="14" customFormat="1" ht="23.25" customHeight="1">
      <c r="A676" s="25">
        <v>15</v>
      </c>
      <c r="B676" s="26">
        <v>100000279083</v>
      </c>
      <c r="C676" s="25">
        <v>0</v>
      </c>
      <c r="D676" s="24" t="s">
        <v>403</v>
      </c>
      <c r="E676" s="24" t="s">
        <v>868</v>
      </c>
      <c r="F676" s="23">
        <v>5400000</v>
      </c>
      <c r="G676" s="23">
        <v>-2997369.86</v>
      </c>
      <c r="H676" s="27">
        <v>2402630.14</v>
      </c>
      <c r="I676" s="16"/>
      <c r="J676" s="16"/>
    </row>
    <row r="677" spans="1:10" s="14" customFormat="1" ht="23.25" customHeight="1">
      <c r="A677" s="25">
        <v>16</v>
      </c>
      <c r="B677" s="26">
        <v>100000293397</v>
      </c>
      <c r="C677" s="25">
        <v>0</v>
      </c>
      <c r="D677" s="24" t="s">
        <v>866</v>
      </c>
      <c r="E677" s="24" t="s">
        <v>867</v>
      </c>
      <c r="F677" s="23">
        <v>970000</v>
      </c>
      <c r="G677" s="23">
        <v>-516624.66</v>
      </c>
      <c r="H677" s="27">
        <v>453375.34</v>
      </c>
      <c r="I677" s="16"/>
      <c r="J677" s="16"/>
    </row>
    <row r="678" spans="1:10" s="14" customFormat="1" ht="23.25" customHeight="1">
      <c r="A678" s="25">
        <v>17</v>
      </c>
      <c r="B678" s="26">
        <v>100000293398</v>
      </c>
      <c r="C678" s="25">
        <v>0</v>
      </c>
      <c r="D678" s="24" t="s">
        <v>866</v>
      </c>
      <c r="E678" s="24" t="s">
        <v>867</v>
      </c>
      <c r="F678" s="23">
        <v>963000</v>
      </c>
      <c r="G678" s="23">
        <v>-512896.44</v>
      </c>
      <c r="H678" s="27">
        <v>450103.56</v>
      </c>
      <c r="I678" s="16"/>
      <c r="J678" s="16"/>
    </row>
    <row r="679" spans="1:10" s="14" customFormat="1" ht="23.25" customHeight="1">
      <c r="A679" s="25">
        <v>18</v>
      </c>
      <c r="B679" s="26">
        <v>100000293399</v>
      </c>
      <c r="C679" s="25">
        <v>0</v>
      </c>
      <c r="D679" s="24" t="s">
        <v>866</v>
      </c>
      <c r="E679" s="24" t="s">
        <v>865</v>
      </c>
      <c r="F679" s="23">
        <v>856000</v>
      </c>
      <c r="G679" s="23">
        <v>-455907.95</v>
      </c>
      <c r="H679" s="27">
        <v>400092.05</v>
      </c>
      <c r="I679" s="16"/>
      <c r="J679" s="16"/>
    </row>
    <row r="680" spans="1:10" s="14" customFormat="1" ht="23.25" customHeight="1">
      <c r="A680" s="25">
        <v>19</v>
      </c>
      <c r="B680" s="26">
        <v>100000296857</v>
      </c>
      <c r="C680" s="25">
        <v>0</v>
      </c>
      <c r="D680" s="24" t="s">
        <v>400</v>
      </c>
      <c r="E680" s="24" t="s">
        <v>864</v>
      </c>
      <c r="F680" s="23">
        <v>95401</v>
      </c>
      <c r="G680" s="23">
        <v>-50026.720000000001</v>
      </c>
      <c r="H680" s="27">
        <v>45374.28</v>
      </c>
      <c r="I680" s="16"/>
      <c r="J680" s="16"/>
    </row>
    <row r="681" spans="1:10" s="14" customFormat="1" ht="23.25" customHeight="1">
      <c r="A681" s="25">
        <v>20</v>
      </c>
      <c r="B681" s="26">
        <v>100000303394</v>
      </c>
      <c r="C681" s="25">
        <v>0</v>
      </c>
      <c r="D681" s="24" t="s">
        <v>863</v>
      </c>
      <c r="E681" s="24" t="s">
        <v>862</v>
      </c>
      <c r="F681" s="23">
        <v>10900000</v>
      </c>
      <c r="G681" s="23">
        <v>-5554520.5499999998</v>
      </c>
      <c r="H681" s="27">
        <v>5345479.45</v>
      </c>
      <c r="I681" s="16"/>
      <c r="J681" s="16"/>
    </row>
    <row r="682" spans="1:10" s="14" customFormat="1" ht="23.25" customHeight="1">
      <c r="A682" s="25">
        <v>21</v>
      </c>
      <c r="B682" s="26">
        <v>100000306978</v>
      </c>
      <c r="C682" s="25">
        <v>0</v>
      </c>
      <c r="D682" s="24" t="s">
        <v>861</v>
      </c>
      <c r="E682" s="24" t="s">
        <v>860</v>
      </c>
      <c r="F682" s="23">
        <v>2862250</v>
      </c>
      <c r="G682" s="23">
        <v>-1386426.85</v>
      </c>
      <c r="H682" s="27">
        <v>1475823.15</v>
      </c>
      <c r="I682" s="16"/>
      <c r="J682" s="16"/>
    </row>
    <row r="683" spans="1:10" s="14" customFormat="1" ht="23.25" customHeight="1">
      <c r="A683" s="25">
        <v>22</v>
      </c>
      <c r="B683" s="26">
        <v>100000313111</v>
      </c>
      <c r="C683" s="25">
        <v>0</v>
      </c>
      <c r="D683" s="24" t="s">
        <v>573</v>
      </c>
      <c r="E683" s="24" t="s">
        <v>859</v>
      </c>
      <c r="F683" s="23">
        <v>3950000</v>
      </c>
      <c r="G683" s="23">
        <v>-1844054.79</v>
      </c>
      <c r="H683" s="27">
        <v>2105945.21</v>
      </c>
      <c r="I683" s="16"/>
      <c r="J683" s="16"/>
    </row>
    <row r="684" spans="1:10" s="14" customFormat="1" ht="23.25" customHeight="1">
      <c r="A684" s="25">
        <v>23</v>
      </c>
      <c r="B684" s="26">
        <v>100000315539</v>
      </c>
      <c r="C684" s="25">
        <v>0</v>
      </c>
      <c r="D684" s="24" t="s">
        <v>354</v>
      </c>
      <c r="E684" s="24" t="s">
        <v>858</v>
      </c>
      <c r="F684" s="23">
        <v>1983700</v>
      </c>
      <c r="G684" s="23">
        <v>-859784.49</v>
      </c>
      <c r="H684" s="27">
        <v>1123915.51</v>
      </c>
      <c r="I684" s="16"/>
      <c r="J684" s="16"/>
    </row>
    <row r="685" spans="1:10" s="14" customFormat="1" ht="23.25" customHeight="1">
      <c r="A685" s="25">
        <v>24</v>
      </c>
      <c r="B685" s="26">
        <v>100000328883</v>
      </c>
      <c r="C685" s="25">
        <v>0</v>
      </c>
      <c r="D685" s="24" t="s">
        <v>250</v>
      </c>
      <c r="E685" s="24" t="s">
        <v>857</v>
      </c>
      <c r="F685" s="23">
        <v>3038000</v>
      </c>
      <c r="G685" s="23">
        <v>-1265218.47</v>
      </c>
      <c r="H685" s="27">
        <v>1772781.53</v>
      </c>
      <c r="I685" s="16"/>
      <c r="J685" s="16"/>
    </row>
    <row r="686" spans="1:10" s="14" customFormat="1" ht="23.25" customHeight="1">
      <c r="A686" s="25">
        <v>25</v>
      </c>
      <c r="B686" s="26">
        <v>100000328884</v>
      </c>
      <c r="C686" s="25">
        <v>0</v>
      </c>
      <c r="D686" s="24" t="s">
        <v>250</v>
      </c>
      <c r="E686" s="24" t="s">
        <v>857</v>
      </c>
      <c r="F686" s="23">
        <v>3038000</v>
      </c>
      <c r="G686" s="23">
        <v>-1265218.46</v>
      </c>
      <c r="H686" s="27">
        <v>1772781.54</v>
      </c>
      <c r="I686" s="16"/>
      <c r="J686" s="16"/>
    </row>
    <row r="687" spans="1:10" s="14" customFormat="1" ht="23.25" customHeight="1">
      <c r="A687" s="25">
        <v>26</v>
      </c>
      <c r="B687" s="26">
        <v>100000364400</v>
      </c>
      <c r="C687" s="25">
        <v>0</v>
      </c>
      <c r="D687" s="24" t="s">
        <v>856</v>
      </c>
      <c r="E687" s="24" t="s">
        <v>855</v>
      </c>
      <c r="F687" s="23">
        <v>24610</v>
      </c>
      <c r="G687" s="23">
        <v>-8401.11</v>
      </c>
      <c r="H687" s="27">
        <v>16208.89</v>
      </c>
      <c r="I687" s="16"/>
      <c r="J687" s="16"/>
    </row>
    <row r="688" spans="1:10" s="14" customFormat="1" ht="23.25" customHeight="1">
      <c r="A688" s="25">
        <v>27</v>
      </c>
      <c r="B688" s="26">
        <v>100000365176</v>
      </c>
      <c r="C688" s="25">
        <v>0</v>
      </c>
      <c r="D688" s="24" t="s">
        <v>359</v>
      </c>
      <c r="E688" s="24" t="s">
        <v>854</v>
      </c>
      <c r="F688" s="23">
        <v>38520</v>
      </c>
      <c r="G688" s="23">
        <v>-12811.86</v>
      </c>
      <c r="H688" s="27">
        <v>25708.14</v>
      </c>
      <c r="I688" s="16"/>
      <c r="J688" s="16"/>
    </row>
    <row r="689" spans="1:10" s="14" customFormat="1" ht="23.25" customHeight="1">
      <c r="A689" s="25">
        <v>28</v>
      </c>
      <c r="B689" s="26">
        <v>100000367460</v>
      </c>
      <c r="C689" s="25">
        <v>0</v>
      </c>
      <c r="D689" s="24" t="s">
        <v>343</v>
      </c>
      <c r="E689" s="24" t="s">
        <v>853</v>
      </c>
      <c r="F689" s="23">
        <v>358450</v>
      </c>
      <c r="G689" s="23">
        <v>-113721.95</v>
      </c>
      <c r="H689" s="27">
        <v>244728.05</v>
      </c>
      <c r="I689" s="16"/>
      <c r="J689" s="16"/>
    </row>
    <row r="690" spans="1:10" s="14" customFormat="1" ht="23.25" customHeight="1">
      <c r="A690" s="25">
        <v>29</v>
      </c>
      <c r="B690" s="26">
        <v>100000370101</v>
      </c>
      <c r="C690" s="25">
        <v>0</v>
      </c>
      <c r="D690" s="24" t="s">
        <v>360</v>
      </c>
      <c r="E690" s="24" t="s">
        <v>852</v>
      </c>
      <c r="F690" s="23">
        <v>200000</v>
      </c>
      <c r="G690" s="23">
        <v>-63013.7</v>
      </c>
      <c r="H690" s="27">
        <v>136986.29999999999</v>
      </c>
      <c r="I690" s="16"/>
      <c r="J690" s="16"/>
    </row>
    <row r="691" spans="1:10" s="14" customFormat="1" ht="23.25" customHeight="1">
      <c r="A691" s="25">
        <v>30</v>
      </c>
      <c r="B691" s="26">
        <v>100000370102</v>
      </c>
      <c r="C691" s="25">
        <v>0</v>
      </c>
      <c r="D691" s="24" t="s">
        <v>398</v>
      </c>
      <c r="E691" s="24" t="s">
        <v>851</v>
      </c>
      <c r="F691" s="23">
        <v>130540</v>
      </c>
      <c r="G691" s="23">
        <v>-40556.81</v>
      </c>
      <c r="H691" s="27">
        <v>89983.19</v>
      </c>
      <c r="I691" s="16"/>
      <c r="J691" s="16"/>
    </row>
    <row r="692" spans="1:10" s="14" customFormat="1" ht="23.25" customHeight="1">
      <c r="A692" s="25">
        <v>31</v>
      </c>
      <c r="B692" s="26">
        <v>100000371556</v>
      </c>
      <c r="C692" s="25">
        <v>0</v>
      </c>
      <c r="D692" s="24" t="s">
        <v>589</v>
      </c>
      <c r="E692" s="24" t="s">
        <v>850</v>
      </c>
      <c r="F692" s="23">
        <v>7590000</v>
      </c>
      <c r="G692" s="23">
        <v>-2158471.23</v>
      </c>
      <c r="H692" s="27">
        <v>5431528.7699999996</v>
      </c>
      <c r="I692" s="16"/>
      <c r="J692" s="16"/>
    </row>
    <row r="693" spans="1:10" s="14" customFormat="1" ht="23.25" customHeight="1">
      <c r="A693" s="25">
        <v>32</v>
      </c>
      <c r="B693" s="26">
        <v>100000371559</v>
      </c>
      <c r="C693" s="25">
        <v>0</v>
      </c>
      <c r="D693" s="24" t="s">
        <v>849</v>
      </c>
      <c r="E693" s="24" t="s">
        <v>848</v>
      </c>
      <c r="F693" s="23">
        <v>137700</v>
      </c>
      <c r="G693" s="23">
        <v>-39687.78</v>
      </c>
      <c r="H693" s="27">
        <v>98012.22</v>
      </c>
      <c r="I693" s="16"/>
      <c r="J693" s="16"/>
    </row>
    <row r="694" spans="1:10" s="14" customFormat="1" ht="23.25" customHeight="1">
      <c r="A694" s="25">
        <v>33</v>
      </c>
      <c r="B694" s="26">
        <v>100000378023</v>
      </c>
      <c r="C694" s="25">
        <v>0</v>
      </c>
      <c r="D694" s="24" t="s">
        <v>846</v>
      </c>
      <c r="E694" s="24" t="s">
        <v>845</v>
      </c>
      <c r="F694" s="23">
        <v>4280000</v>
      </c>
      <c r="G694" s="23">
        <v>-1050652.05</v>
      </c>
      <c r="H694" s="27">
        <v>3229347.95</v>
      </c>
      <c r="I694" s="16"/>
      <c r="J694" s="16"/>
    </row>
    <row r="695" spans="1:10" s="14" customFormat="1" ht="23.25" customHeight="1">
      <c r="A695" s="25">
        <v>34</v>
      </c>
      <c r="B695" s="26">
        <v>100000378040</v>
      </c>
      <c r="C695" s="25">
        <v>0</v>
      </c>
      <c r="D695" s="24" t="s">
        <v>844</v>
      </c>
      <c r="E695" s="24" t="s">
        <v>843</v>
      </c>
      <c r="F695" s="23">
        <v>12988800</v>
      </c>
      <c r="G695" s="23">
        <v>-3195600.66</v>
      </c>
      <c r="H695" s="27">
        <v>9793199.3399999999</v>
      </c>
      <c r="I695" s="16"/>
      <c r="J695" s="16"/>
    </row>
    <row r="696" spans="1:10" s="14" customFormat="1" ht="23.25" customHeight="1">
      <c r="A696" s="25">
        <v>35</v>
      </c>
      <c r="B696" s="26">
        <v>100000398113</v>
      </c>
      <c r="C696" s="25">
        <v>0</v>
      </c>
      <c r="D696" s="24" t="s">
        <v>48</v>
      </c>
      <c r="E696" s="24" t="s">
        <v>842</v>
      </c>
      <c r="F696" s="23">
        <v>23911200</v>
      </c>
      <c r="G696" s="23">
        <v>-5031178.5199999996</v>
      </c>
      <c r="H696" s="27">
        <v>18880021.48</v>
      </c>
      <c r="I696" s="16"/>
      <c r="J696" s="16"/>
    </row>
    <row r="697" spans="1:10" s="14" customFormat="1" ht="23.25" customHeight="1">
      <c r="A697" s="25">
        <v>36</v>
      </c>
      <c r="B697" s="26">
        <v>100000398150</v>
      </c>
      <c r="C697" s="25">
        <v>0</v>
      </c>
      <c r="D697" s="24" t="s">
        <v>348</v>
      </c>
      <c r="E697" s="24" t="s">
        <v>841</v>
      </c>
      <c r="F697" s="23">
        <v>6825000</v>
      </c>
      <c r="G697" s="23">
        <v>-1376219.18</v>
      </c>
      <c r="H697" s="27">
        <v>5448780.8200000003</v>
      </c>
      <c r="I697" s="16"/>
      <c r="J697" s="16"/>
    </row>
    <row r="698" spans="1:10" s="14" customFormat="1" ht="23.25" customHeight="1">
      <c r="A698" s="25">
        <v>37</v>
      </c>
      <c r="B698" s="26">
        <v>100000401600</v>
      </c>
      <c r="C698" s="25">
        <v>0</v>
      </c>
      <c r="D698" s="24" t="s">
        <v>1146</v>
      </c>
      <c r="E698" s="24" t="s">
        <v>1147</v>
      </c>
      <c r="F698" s="23">
        <v>17400000</v>
      </c>
      <c r="G698" s="23">
        <v>-3336986.3</v>
      </c>
      <c r="H698" s="27">
        <v>14063013.699999999</v>
      </c>
      <c r="I698" s="16"/>
      <c r="J698" s="16"/>
    </row>
    <row r="699" spans="1:10" s="14" customFormat="1" ht="23.25" customHeight="1">
      <c r="A699" s="25">
        <v>38</v>
      </c>
      <c r="B699" s="26">
        <v>100000403912</v>
      </c>
      <c r="C699" s="25">
        <v>0</v>
      </c>
      <c r="D699" s="24" t="s">
        <v>1148</v>
      </c>
      <c r="E699" s="24" t="s">
        <v>1149</v>
      </c>
      <c r="F699" s="23">
        <v>11700000</v>
      </c>
      <c r="G699" s="23">
        <v>-1833534.25</v>
      </c>
      <c r="H699" s="27">
        <v>9866465.75</v>
      </c>
      <c r="I699" s="16"/>
      <c r="J699" s="16"/>
    </row>
    <row r="700" spans="1:10" s="14" customFormat="1" ht="23.25" customHeight="1">
      <c r="A700" s="25">
        <v>39</v>
      </c>
      <c r="B700" s="26">
        <v>100000415411</v>
      </c>
      <c r="C700" s="25">
        <v>0</v>
      </c>
      <c r="D700" s="24" t="s">
        <v>1103</v>
      </c>
      <c r="E700" s="24" t="s">
        <v>1150</v>
      </c>
      <c r="F700" s="23">
        <v>37179999.859999999</v>
      </c>
      <c r="G700" s="23">
        <v>-7586475.5199999996</v>
      </c>
      <c r="H700" s="27">
        <v>29593524.34</v>
      </c>
      <c r="I700" s="16"/>
      <c r="J700" s="16"/>
    </row>
    <row r="701" spans="1:10" s="14" customFormat="1" ht="23.25" customHeight="1">
      <c r="A701" s="25"/>
      <c r="B701" s="26">
        <v>100000415411</v>
      </c>
      <c r="C701" s="25">
        <v>1</v>
      </c>
      <c r="D701" s="24" t="s">
        <v>1103</v>
      </c>
      <c r="E701" s="24" t="s">
        <v>1150</v>
      </c>
      <c r="F701" s="23">
        <v>20020000.140000001</v>
      </c>
      <c r="G701" s="23">
        <v>-20019999.140000001</v>
      </c>
      <c r="H701" s="27">
        <v>1</v>
      </c>
      <c r="I701" s="16"/>
      <c r="J701" s="16"/>
    </row>
    <row r="702" spans="1:10" s="14" customFormat="1" ht="23.25" customHeight="1">
      <c r="A702" s="25">
        <v>40</v>
      </c>
      <c r="B702" s="26">
        <v>100000415415</v>
      </c>
      <c r="C702" s="25">
        <v>0</v>
      </c>
      <c r="D702" s="24" t="s">
        <v>1103</v>
      </c>
      <c r="E702" s="24" t="s">
        <v>1151</v>
      </c>
      <c r="F702" s="23">
        <v>2079999.86</v>
      </c>
      <c r="G702" s="23">
        <v>-424418.18</v>
      </c>
      <c r="H702" s="27">
        <v>1655581.68</v>
      </c>
      <c r="I702" s="16"/>
      <c r="J702" s="16"/>
    </row>
    <row r="703" spans="1:10" s="14" customFormat="1" ht="23.25" customHeight="1">
      <c r="A703" s="25"/>
      <c r="B703" s="26">
        <v>100000415415</v>
      </c>
      <c r="C703" s="25">
        <v>1</v>
      </c>
      <c r="D703" s="24" t="s">
        <v>1103</v>
      </c>
      <c r="E703" s="24" t="s">
        <v>1151</v>
      </c>
      <c r="F703" s="23">
        <v>1120000.1399999999</v>
      </c>
      <c r="G703" s="23">
        <v>-1119999.1399999999</v>
      </c>
      <c r="H703" s="27">
        <v>1</v>
      </c>
      <c r="I703" s="16"/>
      <c r="J703" s="16"/>
    </row>
    <row r="704" spans="1:10" s="14" customFormat="1" ht="23.25" customHeight="1">
      <c r="A704" s="25">
        <v>41</v>
      </c>
      <c r="B704" s="26">
        <v>100000415416</v>
      </c>
      <c r="C704" s="25">
        <v>0</v>
      </c>
      <c r="D704" s="24" t="s">
        <v>1103</v>
      </c>
      <c r="E704" s="24" t="s">
        <v>1152</v>
      </c>
      <c r="F704" s="23">
        <v>3574999.93</v>
      </c>
      <c r="G704" s="23">
        <v>-729468.79</v>
      </c>
      <c r="H704" s="27">
        <v>2845531.14</v>
      </c>
      <c r="I704" s="16"/>
      <c r="J704" s="16"/>
    </row>
    <row r="705" spans="1:10" s="14" customFormat="1" ht="23.25" customHeight="1">
      <c r="A705" s="25"/>
      <c r="B705" s="26">
        <v>100000415416</v>
      </c>
      <c r="C705" s="25">
        <v>1</v>
      </c>
      <c r="D705" s="24" t="s">
        <v>1103</v>
      </c>
      <c r="E705" s="24" t="s">
        <v>1152</v>
      </c>
      <c r="F705" s="23">
        <v>1925000.07</v>
      </c>
      <c r="G705" s="23">
        <v>-1924999.07</v>
      </c>
      <c r="H705" s="27">
        <v>1</v>
      </c>
      <c r="I705" s="16"/>
      <c r="J705" s="16"/>
    </row>
    <row r="706" spans="1:10" s="14" customFormat="1" ht="23.25" customHeight="1">
      <c r="A706" s="25">
        <v>42</v>
      </c>
      <c r="B706" s="26">
        <v>100000415417</v>
      </c>
      <c r="C706" s="25">
        <v>0</v>
      </c>
      <c r="D706" s="24" t="s">
        <v>1103</v>
      </c>
      <c r="E706" s="24" t="s">
        <v>1153</v>
      </c>
      <c r="F706" s="23">
        <v>3574999.93</v>
      </c>
      <c r="G706" s="23">
        <v>-729468.79</v>
      </c>
      <c r="H706" s="27">
        <v>2845531.14</v>
      </c>
      <c r="I706" s="16"/>
      <c r="J706" s="16"/>
    </row>
    <row r="707" spans="1:10" s="14" customFormat="1" ht="23.25" customHeight="1">
      <c r="A707" s="25"/>
      <c r="B707" s="26">
        <v>100000415417</v>
      </c>
      <c r="C707" s="25">
        <v>1</v>
      </c>
      <c r="D707" s="24" t="s">
        <v>1103</v>
      </c>
      <c r="E707" s="24" t="s">
        <v>1153</v>
      </c>
      <c r="F707" s="23">
        <v>1925000.07</v>
      </c>
      <c r="G707" s="23">
        <v>-1924999.07</v>
      </c>
      <c r="H707" s="27">
        <v>1</v>
      </c>
      <c r="I707" s="16"/>
      <c r="J707" s="16"/>
    </row>
    <row r="708" spans="1:10" s="14" customFormat="1" ht="23.25" customHeight="1">
      <c r="A708" s="25">
        <v>43</v>
      </c>
      <c r="B708" s="26">
        <v>100000418258</v>
      </c>
      <c r="C708" s="25">
        <v>0</v>
      </c>
      <c r="D708" s="24" t="s">
        <v>1154</v>
      </c>
      <c r="E708" s="24" t="s">
        <v>1155</v>
      </c>
      <c r="F708" s="23">
        <v>13350000</v>
      </c>
      <c r="G708" s="23">
        <v>-2231095.89</v>
      </c>
      <c r="H708" s="27">
        <v>11118904.109999999</v>
      </c>
      <c r="I708" s="16"/>
      <c r="J708" s="16"/>
    </row>
    <row r="709" spans="1:10" s="14" customFormat="1" ht="23.25" customHeight="1">
      <c r="A709" s="25">
        <v>44</v>
      </c>
      <c r="B709" s="26">
        <v>100000420644</v>
      </c>
      <c r="C709" s="25">
        <v>0</v>
      </c>
      <c r="D709" s="24" t="s">
        <v>1156</v>
      </c>
      <c r="E709" s="24" t="s">
        <v>1157</v>
      </c>
      <c r="F709" s="23">
        <v>12500000</v>
      </c>
      <c r="G709" s="23">
        <v>-1493150.68</v>
      </c>
      <c r="H709" s="27">
        <v>11006849.32</v>
      </c>
      <c r="I709" s="16"/>
      <c r="J709" s="16"/>
    </row>
    <row r="710" spans="1:10" s="14" customFormat="1" ht="23.25" customHeight="1">
      <c r="A710" s="25">
        <v>45</v>
      </c>
      <c r="B710" s="26">
        <v>100000424294</v>
      </c>
      <c r="C710" s="25">
        <v>0</v>
      </c>
      <c r="D710" s="24" t="s">
        <v>1158</v>
      </c>
      <c r="E710" s="24" t="s">
        <v>1159</v>
      </c>
      <c r="F710" s="23">
        <v>975000</v>
      </c>
      <c r="G710" s="23">
        <v>-127684.93</v>
      </c>
      <c r="H710" s="27">
        <v>847315.07</v>
      </c>
      <c r="I710" s="16"/>
      <c r="J710" s="16"/>
    </row>
    <row r="711" spans="1:10" s="14" customFormat="1" ht="23.25" customHeight="1">
      <c r="A711" s="25">
        <v>46</v>
      </c>
      <c r="B711" s="26">
        <v>100000438504</v>
      </c>
      <c r="C711" s="25">
        <v>0</v>
      </c>
      <c r="D711" s="24" t="s">
        <v>1160</v>
      </c>
      <c r="E711" s="24" t="s">
        <v>1161</v>
      </c>
      <c r="F711" s="23">
        <v>17250000</v>
      </c>
      <c r="G711" s="23">
        <v>-1578493.15</v>
      </c>
      <c r="H711" s="27">
        <v>15671506.85</v>
      </c>
      <c r="I711" s="16"/>
      <c r="J711" s="16"/>
    </row>
    <row r="712" spans="1:10" s="14" customFormat="1" ht="23.25" customHeight="1">
      <c r="A712" s="25">
        <v>47</v>
      </c>
      <c r="B712" s="26">
        <v>100000438505</v>
      </c>
      <c r="C712" s="25">
        <v>0</v>
      </c>
      <c r="D712" s="24" t="s">
        <v>1160</v>
      </c>
      <c r="E712" s="24" t="s">
        <v>1162</v>
      </c>
      <c r="F712" s="23">
        <v>1875000</v>
      </c>
      <c r="G712" s="23">
        <v>-171575.34</v>
      </c>
      <c r="H712" s="27">
        <v>1703424.66</v>
      </c>
      <c r="I712" s="16"/>
      <c r="J712" s="16"/>
    </row>
    <row r="713" spans="1:10" s="14" customFormat="1" ht="23.25" customHeight="1">
      <c r="A713" s="25">
        <v>48</v>
      </c>
      <c r="B713" s="26">
        <v>100000438508</v>
      </c>
      <c r="C713" s="25">
        <v>0</v>
      </c>
      <c r="D713" s="24" t="s">
        <v>1160</v>
      </c>
      <c r="E713" s="24" t="s">
        <v>1163</v>
      </c>
      <c r="F713" s="23">
        <v>1650000</v>
      </c>
      <c r="G713" s="23">
        <v>-150986.29999999999</v>
      </c>
      <c r="H713" s="27">
        <v>1499013.7</v>
      </c>
      <c r="I713" s="16"/>
      <c r="J713" s="16"/>
    </row>
    <row r="714" spans="1:10" s="14" customFormat="1" ht="23.25" customHeight="1">
      <c r="A714" s="25">
        <v>49</v>
      </c>
      <c r="B714" s="26">
        <v>100000450544</v>
      </c>
      <c r="C714" s="25">
        <v>0</v>
      </c>
      <c r="D714" s="24" t="s">
        <v>1164</v>
      </c>
      <c r="E714" s="24" t="s">
        <v>1165</v>
      </c>
      <c r="F714" s="23">
        <v>10900000</v>
      </c>
      <c r="G714" s="23">
        <v>-967561.64</v>
      </c>
      <c r="H714" s="27">
        <v>9932438.3599999994</v>
      </c>
      <c r="I714" s="16"/>
      <c r="J714" s="16"/>
    </row>
    <row r="715" spans="1:10" s="14" customFormat="1" ht="23.25" customHeight="1">
      <c r="A715" s="25">
        <v>50</v>
      </c>
      <c r="B715" s="26">
        <v>100000450545</v>
      </c>
      <c r="C715" s="25">
        <v>0</v>
      </c>
      <c r="D715" s="24" t="s">
        <v>1166</v>
      </c>
      <c r="E715" s="24" t="s">
        <v>1167</v>
      </c>
      <c r="F715" s="23">
        <v>3300000</v>
      </c>
      <c r="G715" s="23">
        <v>-388767.12</v>
      </c>
      <c r="H715" s="27">
        <v>2911232.88</v>
      </c>
      <c r="I715" s="16"/>
      <c r="J715" s="16"/>
    </row>
    <row r="716" spans="1:10" s="14" customFormat="1" ht="23.25" customHeight="1">
      <c r="A716" s="25">
        <v>51</v>
      </c>
      <c r="B716" s="26">
        <v>100000450546</v>
      </c>
      <c r="C716" s="25">
        <v>0</v>
      </c>
      <c r="D716" s="24" t="s">
        <v>1166</v>
      </c>
      <c r="E716" s="24" t="s">
        <v>1167</v>
      </c>
      <c r="F716" s="23">
        <v>3300000</v>
      </c>
      <c r="G716" s="23">
        <v>-388767.12</v>
      </c>
      <c r="H716" s="27">
        <v>2911232.88</v>
      </c>
      <c r="I716" s="16"/>
      <c r="J716" s="16"/>
    </row>
    <row r="717" spans="1:10" s="14" customFormat="1" ht="23.25" customHeight="1">
      <c r="A717" s="25">
        <v>52</v>
      </c>
      <c r="B717" s="26">
        <v>100000450565</v>
      </c>
      <c r="C717" s="25">
        <v>0</v>
      </c>
      <c r="D717" s="24" t="s">
        <v>1168</v>
      </c>
      <c r="E717" s="24" t="s">
        <v>1169</v>
      </c>
      <c r="F717" s="23">
        <v>6500000</v>
      </c>
      <c r="G717" s="23">
        <v>-666027.4</v>
      </c>
      <c r="H717" s="27">
        <v>5833972.5999999996</v>
      </c>
      <c r="I717" s="16"/>
      <c r="J717" s="16"/>
    </row>
    <row r="718" spans="1:10" s="14" customFormat="1" ht="23.25" customHeight="1">
      <c r="A718" s="25">
        <v>53</v>
      </c>
      <c r="B718" s="26">
        <v>100000450566</v>
      </c>
      <c r="C718" s="25">
        <v>0</v>
      </c>
      <c r="D718" s="24" t="s">
        <v>1170</v>
      </c>
      <c r="E718" s="24" t="s">
        <v>1171</v>
      </c>
      <c r="F718" s="23">
        <v>165000</v>
      </c>
      <c r="G718" s="23">
        <v>-5605.48</v>
      </c>
      <c r="H718" s="27">
        <v>159394.51999999999</v>
      </c>
      <c r="I718" s="16"/>
      <c r="J718" s="16"/>
    </row>
    <row r="719" spans="1:10" s="14" customFormat="1" ht="23.25" customHeight="1">
      <c r="A719" s="25">
        <v>54</v>
      </c>
      <c r="B719" s="26">
        <v>100000450567</v>
      </c>
      <c r="C719" s="25">
        <v>0</v>
      </c>
      <c r="D719" s="24" t="s">
        <v>1170</v>
      </c>
      <c r="E719" s="24" t="s">
        <v>1171</v>
      </c>
      <c r="F719" s="23">
        <v>165000</v>
      </c>
      <c r="G719" s="23">
        <v>-5605.48</v>
      </c>
      <c r="H719" s="27">
        <v>159394.51999999999</v>
      </c>
      <c r="I719" s="16"/>
      <c r="J719" s="16"/>
    </row>
    <row r="720" spans="1:10" s="14" customFormat="1" ht="23.25" customHeight="1">
      <c r="A720" s="25">
        <v>55</v>
      </c>
      <c r="B720" s="26">
        <v>100000450568</v>
      </c>
      <c r="C720" s="25">
        <v>0</v>
      </c>
      <c r="D720" s="24" t="s">
        <v>1170</v>
      </c>
      <c r="E720" s="24" t="s">
        <v>1171</v>
      </c>
      <c r="F720" s="23">
        <v>165000</v>
      </c>
      <c r="G720" s="23">
        <v>-5605.48</v>
      </c>
      <c r="H720" s="27">
        <v>159394.51999999999</v>
      </c>
      <c r="I720" s="16"/>
      <c r="J720" s="16"/>
    </row>
    <row r="721" spans="1:10" s="14" customFormat="1" ht="23.25" customHeight="1">
      <c r="A721" s="25">
        <v>56</v>
      </c>
      <c r="B721" s="26">
        <v>100000450569</v>
      </c>
      <c r="C721" s="25">
        <v>0</v>
      </c>
      <c r="D721" s="24" t="s">
        <v>1170</v>
      </c>
      <c r="E721" s="24" t="s">
        <v>1171</v>
      </c>
      <c r="F721" s="23">
        <v>165000</v>
      </c>
      <c r="G721" s="23">
        <v>-5605.48</v>
      </c>
      <c r="H721" s="27">
        <v>159394.51999999999</v>
      </c>
      <c r="I721" s="16"/>
      <c r="J721" s="16"/>
    </row>
    <row r="722" spans="1:10" s="14" customFormat="1" ht="23.25" customHeight="1">
      <c r="A722" s="25">
        <v>57</v>
      </c>
      <c r="B722" s="26">
        <v>100000450570</v>
      </c>
      <c r="C722" s="25">
        <v>0</v>
      </c>
      <c r="D722" s="24" t="s">
        <v>1170</v>
      </c>
      <c r="E722" s="24" t="s">
        <v>1171</v>
      </c>
      <c r="F722" s="23">
        <v>165000</v>
      </c>
      <c r="G722" s="23">
        <v>-5605.48</v>
      </c>
      <c r="H722" s="27">
        <v>159394.51999999999</v>
      </c>
      <c r="I722" s="16"/>
      <c r="J722" s="16"/>
    </row>
    <row r="723" spans="1:10" s="14" customFormat="1" ht="23.25" customHeight="1">
      <c r="A723" s="25">
        <v>58</v>
      </c>
      <c r="B723" s="26">
        <v>100000450571</v>
      </c>
      <c r="C723" s="25">
        <v>0</v>
      </c>
      <c r="D723" s="24" t="s">
        <v>1170</v>
      </c>
      <c r="E723" s="24" t="s">
        <v>1171</v>
      </c>
      <c r="F723" s="23">
        <v>165000</v>
      </c>
      <c r="G723" s="23">
        <v>-5605.48</v>
      </c>
      <c r="H723" s="27">
        <v>159394.51999999999</v>
      </c>
      <c r="I723" s="16"/>
      <c r="J723" s="16"/>
    </row>
    <row r="724" spans="1:10" s="14" customFormat="1" ht="23.25" customHeight="1">
      <c r="A724" s="25">
        <v>59</v>
      </c>
      <c r="B724" s="26">
        <v>100000450572</v>
      </c>
      <c r="C724" s="25">
        <v>0</v>
      </c>
      <c r="D724" s="24" t="s">
        <v>1170</v>
      </c>
      <c r="E724" s="24" t="s">
        <v>1171</v>
      </c>
      <c r="F724" s="23">
        <v>165000</v>
      </c>
      <c r="G724" s="23">
        <v>-5605.48</v>
      </c>
      <c r="H724" s="27">
        <v>159394.51999999999</v>
      </c>
      <c r="I724" s="16"/>
      <c r="J724" s="16"/>
    </row>
    <row r="725" spans="1:10" s="14" customFormat="1" ht="23.25" customHeight="1">
      <c r="A725" s="25">
        <v>60</v>
      </c>
      <c r="B725" s="26">
        <v>100000450573</v>
      </c>
      <c r="C725" s="25">
        <v>0</v>
      </c>
      <c r="D725" s="24" t="s">
        <v>1170</v>
      </c>
      <c r="E725" s="24" t="s">
        <v>1171</v>
      </c>
      <c r="F725" s="23">
        <v>165000</v>
      </c>
      <c r="G725" s="23">
        <v>-5605.48</v>
      </c>
      <c r="H725" s="27">
        <v>159394.51999999999</v>
      </c>
      <c r="I725" s="16"/>
      <c r="J725" s="16"/>
    </row>
    <row r="726" spans="1:10" s="14" customFormat="1" ht="23.25" customHeight="1">
      <c r="A726" s="25">
        <v>61</v>
      </c>
      <c r="B726" s="26">
        <v>100000450574</v>
      </c>
      <c r="C726" s="25">
        <v>0</v>
      </c>
      <c r="D726" s="24" t="s">
        <v>1170</v>
      </c>
      <c r="E726" s="24" t="s">
        <v>1171</v>
      </c>
      <c r="F726" s="23">
        <v>165000</v>
      </c>
      <c r="G726" s="23">
        <v>-5605.48</v>
      </c>
      <c r="H726" s="27">
        <v>159394.51999999999</v>
      </c>
      <c r="I726" s="16"/>
      <c r="J726" s="16"/>
    </row>
    <row r="727" spans="1:10" s="14" customFormat="1" ht="23.25" customHeight="1">
      <c r="A727" s="25">
        <v>62</v>
      </c>
      <c r="B727" s="26">
        <v>100000450575</v>
      </c>
      <c r="C727" s="25">
        <v>0</v>
      </c>
      <c r="D727" s="24" t="s">
        <v>1170</v>
      </c>
      <c r="E727" s="24" t="s">
        <v>1171</v>
      </c>
      <c r="F727" s="23">
        <v>165000</v>
      </c>
      <c r="G727" s="23">
        <v>-5605.48</v>
      </c>
      <c r="H727" s="27">
        <v>159394.51999999999</v>
      </c>
      <c r="I727" s="16"/>
      <c r="J727" s="16"/>
    </row>
    <row r="728" spans="1:10" s="14" customFormat="1" ht="23.25" customHeight="1">
      <c r="A728" s="25">
        <v>63</v>
      </c>
      <c r="B728" s="26">
        <v>100000450576</v>
      </c>
      <c r="C728" s="25">
        <v>0</v>
      </c>
      <c r="D728" s="24" t="s">
        <v>1170</v>
      </c>
      <c r="E728" s="24" t="s">
        <v>1171</v>
      </c>
      <c r="F728" s="23">
        <v>165000</v>
      </c>
      <c r="G728" s="23">
        <v>-5605.48</v>
      </c>
      <c r="H728" s="27">
        <v>159394.51999999999</v>
      </c>
      <c r="I728" s="16"/>
      <c r="J728" s="16"/>
    </row>
    <row r="729" spans="1:10" s="14" customFormat="1" ht="23.25" customHeight="1">
      <c r="A729" s="25">
        <v>64</v>
      </c>
      <c r="B729" s="26">
        <v>100000450577</v>
      </c>
      <c r="C729" s="25">
        <v>0</v>
      </c>
      <c r="D729" s="24" t="s">
        <v>1170</v>
      </c>
      <c r="E729" s="24" t="s">
        <v>1171</v>
      </c>
      <c r="F729" s="23">
        <v>165000</v>
      </c>
      <c r="G729" s="23">
        <v>-5605.48</v>
      </c>
      <c r="H729" s="27">
        <v>159394.51999999999</v>
      </c>
      <c r="I729" s="16"/>
      <c r="J729" s="16"/>
    </row>
    <row r="730" spans="1:10" s="14" customFormat="1" ht="23.25" customHeight="1">
      <c r="A730" s="25">
        <v>65</v>
      </c>
      <c r="B730" s="26">
        <v>100000450578</v>
      </c>
      <c r="C730" s="25">
        <v>0</v>
      </c>
      <c r="D730" s="24" t="s">
        <v>1170</v>
      </c>
      <c r="E730" s="24" t="s">
        <v>1171</v>
      </c>
      <c r="F730" s="23">
        <v>165000</v>
      </c>
      <c r="G730" s="23">
        <v>-5605.48</v>
      </c>
      <c r="H730" s="27">
        <v>159394.51999999999</v>
      </c>
      <c r="I730" s="16"/>
      <c r="J730" s="16"/>
    </row>
    <row r="731" spans="1:10" s="14" customFormat="1" ht="23.25" customHeight="1">
      <c r="A731" s="25">
        <v>66</v>
      </c>
      <c r="B731" s="26">
        <v>100000450585</v>
      </c>
      <c r="C731" s="25">
        <v>0</v>
      </c>
      <c r="D731" s="24" t="s">
        <v>1172</v>
      </c>
      <c r="E731" s="24" t="s">
        <v>1173</v>
      </c>
      <c r="F731" s="23">
        <v>9577920</v>
      </c>
      <c r="G731" s="23">
        <v>-687510.97</v>
      </c>
      <c r="H731" s="27">
        <v>8890409.0299999993</v>
      </c>
      <c r="I731" s="16"/>
      <c r="J731" s="16"/>
    </row>
    <row r="732" spans="1:10" s="14" customFormat="1" ht="23.25" customHeight="1">
      <c r="A732" s="25">
        <v>67</v>
      </c>
      <c r="B732" s="26">
        <v>100000450586</v>
      </c>
      <c r="C732" s="25">
        <v>0</v>
      </c>
      <c r="D732" s="24" t="s">
        <v>1172</v>
      </c>
      <c r="E732" s="24" t="s">
        <v>1173</v>
      </c>
      <c r="F732" s="23">
        <v>25622080</v>
      </c>
      <c r="G732" s="23">
        <v>-1839173.96</v>
      </c>
      <c r="H732" s="27">
        <v>23782906.039999999</v>
      </c>
      <c r="I732" s="16"/>
      <c r="J732" s="16"/>
    </row>
    <row r="733" spans="1:10" s="14" customFormat="1" ht="23.25" customHeight="1">
      <c r="A733" s="25">
        <v>68</v>
      </c>
      <c r="B733" s="26">
        <v>100000473875</v>
      </c>
      <c r="C733" s="25">
        <v>0</v>
      </c>
      <c r="D733" s="24" t="s">
        <v>1174</v>
      </c>
      <c r="E733" s="24" t="s">
        <v>1175</v>
      </c>
      <c r="F733" s="23">
        <v>1650000</v>
      </c>
      <c r="G733" s="23">
        <v>-114821.92</v>
      </c>
      <c r="H733" s="27">
        <v>1535178.08</v>
      </c>
      <c r="I733" s="16"/>
      <c r="J733" s="16"/>
    </row>
    <row r="734" spans="1:10" s="14" customFormat="1" ht="23.25" customHeight="1">
      <c r="A734" s="25">
        <v>69</v>
      </c>
      <c r="B734" s="26">
        <v>100000473876</v>
      </c>
      <c r="C734" s="25">
        <v>0</v>
      </c>
      <c r="D734" s="24" t="s">
        <v>1174</v>
      </c>
      <c r="E734" s="24" t="s">
        <v>1176</v>
      </c>
      <c r="F734" s="23">
        <v>2325000</v>
      </c>
      <c r="G734" s="23">
        <v>-161794.51999999999</v>
      </c>
      <c r="H734" s="27">
        <v>2163205.48</v>
      </c>
      <c r="I734" s="16"/>
      <c r="J734" s="16"/>
    </row>
    <row r="735" spans="1:10" s="14" customFormat="1" ht="23.25" customHeight="1">
      <c r="A735" s="255" t="s">
        <v>26</v>
      </c>
      <c r="B735" s="256"/>
      <c r="C735" s="256"/>
      <c r="D735" s="256"/>
      <c r="E735" s="257"/>
      <c r="F735" s="218">
        <f>SUM(F662:F734)</f>
        <v>366085955.19999999</v>
      </c>
      <c r="G735" s="218">
        <f>SUM(G662:G734)</f>
        <v>-127458191.69000009</v>
      </c>
      <c r="H735" s="218">
        <f>SUM(H662:H734)</f>
        <v>238627763.51000011</v>
      </c>
      <c r="I735" s="16"/>
      <c r="J735" s="16"/>
    </row>
    <row r="736" spans="1:10" s="14" customFormat="1" ht="23.25" customHeight="1">
      <c r="A736" s="18"/>
      <c r="B736" s="19"/>
      <c r="C736" s="18"/>
      <c r="F736" s="15"/>
      <c r="G736" s="15"/>
      <c r="H736" s="15"/>
      <c r="I736" s="16"/>
      <c r="J736" s="16"/>
    </row>
    <row r="737" spans="1:17" ht="23.25" customHeight="1">
      <c r="A737" s="33" t="s">
        <v>394</v>
      </c>
      <c r="B737" s="28"/>
      <c r="C737" s="28"/>
      <c r="D737" s="28"/>
      <c r="E737" s="28"/>
      <c r="F737" s="28"/>
      <c r="G737" s="28"/>
      <c r="H737" s="28"/>
    </row>
    <row r="738" spans="1:17" s="14" customFormat="1" ht="23.25" customHeight="1">
      <c r="A738" s="32" t="s">
        <v>1</v>
      </c>
      <c r="B738" s="31" t="s">
        <v>2</v>
      </c>
      <c r="C738" s="31" t="s">
        <v>3</v>
      </c>
      <c r="D738" s="31" t="s">
        <v>390</v>
      </c>
      <c r="E738" s="31" t="s">
        <v>5</v>
      </c>
      <c r="F738" s="31" t="s">
        <v>6</v>
      </c>
      <c r="G738" s="31" t="s">
        <v>617</v>
      </c>
      <c r="H738" s="30" t="s">
        <v>8</v>
      </c>
      <c r="I738" s="29"/>
      <c r="J738" s="29"/>
      <c r="K738" s="28"/>
      <c r="L738" s="28"/>
      <c r="M738" s="28"/>
      <c r="N738" s="28"/>
      <c r="O738" s="28"/>
      <c r="P738" s="28"/>
      <c r="Q738" s="28"/>
    </row>
    <row r="739" spans="1:17" s="14" customFormat="1" ht="23.25" customHeight="1">
      <c r="A739" s="25">
        <v>1</v>
      </c>
      <c r="B739" s="26">
        <v>100000024705</v>
      </c>
      <c r="C739" s="25">
        <v>0</v>
      </c>
      <c r="D739" s="24" t="s">
        <v>840</v>
      </c>
      <c r="E739" s="24" t="s">
        <v>839</v>
      </c>
      <c r="F739" s="23">
        <v>87448.48</v>
      </c>
      <c r="G739" s="23">
        <v>-87447.48</v>
      </c>
      <c r="H739" s="27">
        <v>1</v>
      </c>
      <c r="I739" s="16"/>
      <c r="J739" s="16"/>
    </row>
    <row r="740" spans="1:17" s="14" customFormat="1" ht="23.25" customHeight="1">
      <c r="A740" s="25">
        <v>2</v>
      </c>
      <c r="B740" s="26">
        <v>100000024706</v>
      </c>
      <c r="C740" s="25">
        <v>0</v>
      </c>
      <c r="D740" s="24" t="s">
        <v>840</v>
      </c>
      <c r="E740" s="24" t="s">
        <v>839</v>
      </c>
      <c r="F740" s="23">
        <v>87448.48</v>
      </c>
      <c r="G740" s="23">
        <v>-87447.48</v>
      </c>
      <c r="H740" s="27">
        <v>1</v>
      </c>
      <c r="I740" s="16"/>
      <c r="J740" s="16"/>
    </row>
    <row r="741" spans="1:17" s="14" customFormat="1" ht="23.25" customHeight="1">
      <c r="A741" s="25">
        <v>3</v>
      </c>
      <c r="B741" s="26">
        <v>100000024707</v>
      </c>
      <c r="C741" s="25">
        <v>0</v>
      </c>
      <c r="D741" s="24" t="s">
        <v>840</v>
      </c>
      <c r="E741" s="24" t="s">
        <v>839</v>
      </c>
      <c r="F741" s="23">
        <v>87448.48</v>
      </c>
      <c r="G741" s="23">
        <v>-87447.48</v>
      </c>
      <c r="H741" s="27">
        <v>1</v>
      </c>
      <c r="I741" s="16"/>
      <c r="J741" s="16"/>
    </row>
    <row r="742" spans="1:17" s="14" customFormat="1" ht="23.25" customHeight="1">
      <c r="A742" s="25">
        <v>4</v>
      </c>
      <c r="B742" s="26">
        <v>100000024708</v>
      </c>
      <c r="C742" s="25">
        <v>0</v>
      </c>
      <c r="D742" s="24" t="s">
        <v>840</v>
      </c>
      <c r="E742" s="24" t="s">
        <v>839</v>
      </c>
      <c r="F742" s="23">
        <v>87448.48</v>
      </c>
      <c r="G742" s="23">
        <v>-87447.48</v>
      </c>
      <c r="H742" s="27">
        <v>1</v>
      </c>
      <c r="I742" s="16"/>
      <c r="J742" s="16"/>
    </row>
    <row r="743" spans="1:17" s="14" customFormat="1" ht="23.25" customHeight="1">
      <c r="A743" s="25">
        <v>5</v>
      </c>
      <c r="B743" s="26">
        <v>100000024709</v>
      </c>
      <c r="C743" s="25">
        <v>0</v>
      </c>
      <c r="D743" s="24" t="s">
        <v>840</v>
      </c>
      <c r="E743" s="24" t="s">
        <v>839</v>
      </c>
      <c r="F743" s="23">
        <v>87448.48</v>
      </c>
      <c r="G743" s="23">
        <v>-87447.48</v>
      </c>
      <c r="H743" s="27">
        <v>1</v>
      </c>
      <c r="I743" s="16"/>
      <c r="J743" s="16"/>
    </row>
    <row r="744" spans="1:17" s="14" customFormat="1" ht="23.25" customHeight="1">
      <c r="A744" s="25">
        <v>6</v>
      </c>
      <c r="B744" s="26">
        <v>100000024710</v>
      </c>
      <c r="C744" s="25">
        <v>0</v>
      </c>
      <c r="D744" s="24" t="s">
        <v>840</v>
      </c>
      <c r="E744" s="24" t="s">
        <v>839</v>
      </c>
      <c r="F744" s="23">
        <v>87448.48</v>
      </c>
      <c r="G744" s="23">
        <v>-87447.48</v>
      </c>
      <c r="H744" s="27">
        <v>1</v>
      </c>
      <c r="I744" s="16"/>
      <c r="J744" s="16"/>
    </row>
    <row r="745" spans="1:17" s="14" customFormat="1" ht="23.25" customHeight="1">
      <c r="A745" s="25">
        <v>7</v>
      </c>
      <c r="B745" s="26">
        <v>100000024711</v>
      </c>
      <c r="C745" s="25">
        <v>0</v>
      </c>
      <c r="D745" s="24" t="s">
        <v>840</v>
      </c>
      <c r="E745" s="24" t="s">
        <v>839</v>
      </c>
      <c r="F745" s="23">
        <v>87448.48</v>
      </c>
      <c r="G745" s="23">
        <v>-87447.48</v>
      </c>
      <c r="H745" s="27">
        <v>1</v>
      </c>
      <c r="I745" s="16"/>
      <c r="J745" s="16"/>
    </row>
    <row r="746" spans="1:17" s="14" customFormat="1" ht="23.25" customHeight="1">
      <c r="A746" s="25">
        <v>8</v>
      </c>
      <c r="B746" s="26">
        <v>100000024712</v>
      </c>
      <c r="C746" s="25">
        <v>0</v>
      </c>
      <c r="D746" s="24" t="s">
        <v>840</v>
      </c>
      <c r="E746" s="24" t="s">
        <v>839</v>
      </c>
      <c r="F746" s="23">
        <v>87448.48</v>
      </c>
      <c r="G746" s="23">
        <v>-87447.48</v>
      </c>
      <c r="H746" s="27">
        <v>1</v>
      </c>
      <c r="I746" s="16"/>
      <c r="J746" s="16"/>
    </row>
    <row r="747" spans="1:17" s="14" customFormat="1" ht="23.25" customHeight="1">
      <c r="A747" s="25">
        <v>9</v>
      </c>
      <c r="B747" s="26">
        <v>100000024713</v>
      </c>
      <c r="C747" s="25">
        <v>0</v>
      </c>
      <c r="D747" s="24" t="s">
        <v>840</v>
      </c>
      <c r="E747" s="24" t="s">
        <v>839</v>
      </c>
      <c r="F747" s="23">
        <v>87448.48</v>
      </c>
      <c r="G747" s="23">
        <v>-87447.48</v>
      </c>
      <c r="H747" s="27">
        <v>1</v>
      </c>
      <c r="I747" s="16"/>
      <c r="J747" s="16"/>
    </row>
    <row r="748" spans="1:17" s="14" customFormat="1" ht="23.25" customHeight="1">
      <c r="A748" s="25">
        <v>10</v>
      </c>
      <c r="B748" s="26">
        <v>100000024714</v>
      </c>
      <c r="C748" s="25">
        <v>0</v>
      </c>
      <c r="D748" s="24" t="s">
        <v>840</v>
      </c>
      <c r="E748" s="24" t="s">
        <v>839</v>
      </c>
      <c r="F748" s="23">
        <v>87448.48</v>
      </c>
      <c r="G748" s="23">
        <v>-87447.48</v>
      </c>
      <c r="H748" s="27">
        <v>1</v>
      </c>
      <c r="I748" s="16"/>
      <c r="J748" s="16"/>
    </row>
    <row r="749" spans="1:17" s="14" customFormat="1" ht="23.25" customHeight="1">
      <c r="A749" s="25">
        <v>11</v>
      </c>
      <c r="B749" s="26">
        <v>100000024715</v>
      </c>
      <c r="C749" s="25">
        <v>0</v>
      </c>
      <c r="D749" s="24" t="s">
        <v>840</v>
      </c>
      <c r="E749" s="24" t="s">
        <v>839</v>
      </c>
      <c r="F749" s="23">
        <v>87448.48</v>
      </c>
      <c r="G749" s="23">
        <v>-87447.48</v>
      </c>
      <c r="H749" s="27">
        <v>1</v>
      </c>
      <c r="I749" s="16"/>
      <c r="J749" s="16"/>
    </row>
    <row r="750" spans="1:17" s="14" customFormat="1" ht="23.25" customHeight="1">
      <c r="A750" s="25">
        <v>12</v>
      </c>
      <c r="B750" s="26">
        <v>100000024716</v>
      </c>
      <c r="C750" s="25">
        <v>0</v>
      </c>
      <c r="D750" s="24" t="s">
        <v>840</v>
      </c>
      <c r="E750" s="24" t="s">
        <v>839</v>
      </c>
      <c r="F750" s="23">
        <v>87448.48</v>
      </c>
      <c r="G750" s="23">
        <v>-87447.48</v>
      </c>
      <c r="H750" s="27">
        <v>1</v>
      </c>
      <c r="I750" s="16"/>
      <c r="J750" s="16"/>
    </row>
    <row r="751" spans="1:17" s="14" customFormat="1" ht="23.25" customHeight="1">
      <c r="A751" s="25">
        <v>13</v>
      </c>
      <c r="B751" s="26">
        <v>100000024717</v>
      </c>
      <c r="C751" s="25">
        <v>0</v>
      </c>
      <c r="D751" s="24" t="s">
        <v>840</v>
      </c>
      <c r="E751" s="24" t="s">
        <v>839</v>
      </c>
      <c r="F751" s="23">
        <v>87448.48</v>
      </c>
      <c r="G751" s="23">
        <v>-87447.48</v>
      </c>
      <c r="H751" s="27">
        <v>1</v>
      </c>
      <c r="I751" s="16"/>
      <c r="J751" s="16"/>
    </row>
    <row r="752" spans="1:17" s="14" customFormat="1" ht="23.25" customHeight="1">
      <c r="A752" s="25">
        <v>14</v>
      </c>
      <c r="B752" s="26">
        <v>100000024718</v>
      </c>
      <c r="C752" s="25">
        <v>0</v>
      </c>
      <c r="D752" s="24" t="s">
        <v>840</v>
      </c>
      <c r="E752" s="24" t="s">
        <v>839</v>
      </c>
      <c r="F752" s="23">
        <v>87448.48</v>
      </c>
      <c r="G752" s="23">
        <v>-87447.48</v>
      </c>
      <c r="H752" s="27">
        <v>1</v>
      </c>
      <c r="I752" s="16"/>
      <c r="J752" s="16"/>
    </row>
    <row r="753" spans="1:10" s="14" customFormat="1" ht="23.25" customHeight="1">
      <c r="A753" s="25">
        <v>15</v>
      </c>
      <c r="B753" s="26">
        <v>100000024719</v>
      </c>
      <c r="C753" s="25">
        <v>0</v>
      </c>
      <c r="D753" s="24" t="s">
        <v>840</v>
      </c>
      <c r="E753" s="24" t="s">
        <v>839</v>
      </c>
      <c r="F753" s="23">
        <v>87448.48</v>
      </c>
      <c r="G753" s="23">
        <v>-87447.48</v>
      </c>
      <c r="H753" s="27">
        <v>1</v>
      </c>
      <c r="I753" s="16"/>
      <c r="J753" s="16"/>
    </row>
    <row r="754" spans="1:10" s="14" customFormat="1" ht="23.25" customHeight="1">
      <c r="A754" s="25">
        <v>16</v>
      </c>
      <c r="B754" s="26">
        <v>100000024720</v>
      </c>
      <c r="C754" s="25">
        <v>0</v>
      </c>
      <c r="D754" s="24" t="s">
        <v>840</v>
      </c>
      <c r="E754" s="24" t="s">
        <v>839</v>
      </c>
      <c r="F754" s="23">
        <v>87448.48</v>
      </c>
      <c r="G754" s="23">
        <v>-87447.48</v>
      </c>
      <c r="H754" s="27">
        <v>1</v>
      </c>
      <c r="I754" s="16"/>
      <c r="J754" s="16"/>
    </row>
    <row r="755" spans="1:10" s="14" customFormat="1" ht="23.25" customHeight="1">
      <c r="A755" s="25">
        <v>17</v>
      </c>
      <c r="B755" s="26">
        <v>100000024721</v>
      </c>
      <c r="C755" s="25">
        <v>0</v>
      </c>
      <c r="D755" s="24" t="s">
        <v>840</v>
      </c>
      <c r="E755" s="24" t="s">
        <v>839</v>
      </c>
      <c r="F755" s="23">
        <v>87448.48</v>
      </c>
      <c r="G755" s="23">
        <v>-87447.48</v>
      </c>
      <c r="H755" s="27">
        <v>1</v>
      </c>
      <c r="I755" s="16"/>
      <c r="J755" s="16"/>
    </row>
    <row r="756" spans="1:10" s="14" customFormat="1" ht="23.25" customHeight="1">
      <c r="A756" s="25">
        <v>18</v>
      </c>
      <c r="B756" s="26">
        <v>100000024722</v>
      </c>
      <c r="C756" s="25">
        <v>0</v>
      </c>
      <c r="D756" s="24" t="s">
        <v>840</v>
      </c>
      <c r="E756" s="24" t="s">
        <v>839</v>
      </c>
      <c r="F756" s="23">
        <v>87448.48</v>
      </c>
      <c r="G756" s="23">
        <v>-87447.48</v>
      </c>
      <c r="H756" s="27">
        <v>1</v>
      </c>
      <c r="I756" s="16"/>
      <c r="J756" s="16"/>
    </row>
    <row r="757" spans="1:10" s="14" customFormat="1" ht="23.25" customHeight="1">
      <c r="A757" s="25">
        <v>19</v>
      </c>
      <c r="B757" s="26">
        <v>100000024723</v>
      </c>
      <c r="C757" s="25">
        <v>0</v>
      </c>
      <c r="D757" s="24" t="s">
        <v>840</v>
      </c>
      <c r="E757" s="24" t="s">
        <v>839</v>
      </c>
      <c r="F757" s="23">
        <v>87448.48</v>
      </c>
      <c r="G757" s="23">
        <v>-87447.48</v>
      </c>
      <c r="H757" s="27">
        <v>1</v>
      </c>
      <c r="I757" s="16"/>
      <c r="J757" s="16"/>
    </row>
    <row r="758" spans="1:10" s="14" customFormat="1" ht="23.25" customHeight="1">
      <c r="A758" s="25">
        <v>20</v>
      </c>
      <c r="B758" s="26">
        <v>100000024724</v>
      </c>
      <c r="C758" s="25">
        <v>0</v>
      </c>
      <c r="D758" s="24" t="s">
        <v>840</v>
      </c>
      <c r="E758" s="24" t="s">
        <v>839</v>
      </c>
      <c r="F758" s="23">
        <v>87448.48</v>
      </c>
      <c r="G758" s="23">
        <v>-87447.48</v>
      </c>
      <c r="H758" s="27">
        <v>1</v>
      </c>
      <c r="I758" s="16"/>
      <c r="J758" s="16"/>
    </row>
    <row r="759" spans="1:10" s="14" customFormat="1" ht="23.25" customHeight="1">
      <c r="A759" s="25">
        <v>21</v>
      </c>
      <c r="B759" s="26">
        <v>100000024725</v>
      </c>
      <c r="C759" s="25">
        <v>0</v>
      </c>
      <c r="D759" s="24" t="s">
        <v>840</v>
      </c>
      <c r="E759" s="24" t="s">
        <v>839</v>
      </c>
      <c r="F759" s="23">
        <v>87448.48</v>
      </c>
      <c r="G759" s="23">
        <v>-87447.48</v>
      </c>
      <c r="H759" s="27">
        <v>1</v>
      </c>
      <c r="I759" s="16"/>
      <c r="J759" s="16"/>
    </row>
    <row r="760" spans="1:10" s="14" customFormat="1" ht="23.25" customHeight="1">
      <c r="A760" s="25">
        <v>22</v>
      </c>
      <c r="B760" s="26">
        <v>100000024726</v>
      </c>
      <c r="C760" s="25">
        <v>0</v>
      </c>
      <c r="D760" s="24" t="s">
        <v>840</v>
      </c>
      <c r="E760" s="24" t="s">
        <v>839</v>
      </c>
      <c r="F760" s="23">
        <v>87448.48</v>
      </c>
      <c r="G760" s="23">
        <v>-87447.48</v>
      </c>
      <c r="H760" s="27">
        <v>1</v>
      </c>
      <c r="I760" s="16"/>
      <c r="J760" s="16"/>
    </row>
    <row r="761" spans="1:10" s="14" customFormat="1" ht="23.25" customHeight="1">
      <c r="A761" s="25">
        <v>23</v>
      </c>
      <c r="B761" s="26">
        <v>100000024727</v>
      </c>
      <c r="C761" s="25">
        <v>0</v>
      </c>
      <c r="D761" s="24" t="s">
        <v>840</v>
      </c>
      <c r="E761" s="24" t="s">
        <v>839</v>
      </c>
      <c r="F761" s="23">
        <v>87448.48</v>
      </c>
      <c r="G761" s="23">
        <v>-87447.48</v>
      </c>
      <c r="H761" s="27">
        <v>1</v>
      </c>
      <c r="I761" s="16"/>
      <c r="J761" s="16"/>
    </row>
    <row r="762" spans="1:10" s="14" customFormat="1" ht="23.25" customHeight="1">
      <c r="A762" s="25">
        <v>24</v>
      </c>
      <c r="B762" s="26">
        <v>100000024728</v>
      </c>
      <c r="C762" s="25">
        <v>0</v>
      </c>
      <c r="D762" s="24" t="s">
        <v>840</v>
      </c>
      <c r="E762" s="24" t="s">
        <v>839</v>
      </c>
      <c r="F762" s="23">
        <v>87448.48</v>
      </c>
      <c r="G762" s="23">
        <v>-87447.48</v>
      </c>
      <c r="H762" s="27">
        <v>1</v>
      </c>
      <c r="I762" s="16"/>
      <c r="J762" s="16"/>
    </row>
    <row r="763" spans="1:10" s="14" customFormat="1" ht="23.25" customHeight="1">
      <c r="A763" s="25">
        <v>25</v>
      </c>
      <c r="B763" s="26">
        <v>100000024729</v>
      </c>
      <c r="C763" s="25">
        <v>0</v>
      </c>
      <c r="D763" s="24" t="s">
        <v>840</v>
      </c>
      <c r="E763" s="24" t="s">
        <v>839</v>
      </c>
      <c r="F763" s="23">
        <v>87448.48</v>
      </c>
      <c r="G763" s="23">
        <v>-87447.48</v>
      </c>
      <c r="H763" s="27">
        <v>1</v>
      </c>
      <c r="I763" s="16"/>
      <c r="J763" s="16"/>
    </row>
    <row r="764" spans="1:10" s="14" customFormat="1" ht="23.25" customHeight="1">
      <c r="A764" s="25">
        <v>26</v>
      </c>
      <c r="B764" s="26">
        <v>100000024730</v>
      </c>
      <c r="C764" s="25">
        <v>0</v>
      </c>
      <c r="D764" s="24" t="s">
        <v>840</v>
      </c>
      <c r="E764" s="24" t="s">
        <v>839</v>
      </c>
      <c r="F764" s="23">
        <v>87448.48</v>
      </c>
      <c r="G764" s="23">
        <v>-87447.48</v>
      </c>
      <c r="H764" s="27">
        <v>1</v>
      </c>
      <c r="I764" s="16"/>
      <c r="J764" s="16"/>
    </row>
    <row r="765" spans="1:10" s="14" customFormat="1" ht="23.25" customHeight="1">
      <c r="A765" s="25">
        <v>27</v>
      </c>
      <c r="B765" s="26">
        <v>100000024731</v>
      </c>
      <c r="C765" s="25">
        <v>0</v>
      </c>
      <c r="D765" s="24" t="s">
        <v>840</v>
      </c>
      <c r="E765" s="24" t="s">
        <v>839</v>
      </c>
      <c r="F765" s="23">
        <v>87448.48</v>
      </c>
      <c r="G765" s="23">
        <v>-87447.48</v>
      </c>
      <c r="H765" s="27">
        <v>1</v>
      </c>
      <c r="I765" s="16"/>
      <c r="J765" s="16"/>
    </row>
    <row r="766" spans="1:10" s="14" customFormat="1" ht="23.25" customHeight="1">
      <c r="A766" s="25">
        <v>28</v>
      </c>
      <c r="B766" s="26">
        <v>100000024732</v>
      </c>
      <c r="C766" s="25">
        <v>0</v>
      </c>
      <c r="D766" s="24" t="s">
        <v>840</v>
      </c>
      <c r="E766" s="24" t="s">
        <v>839</v>
      </c>
      <c r="F766" s="23">
        <v>87448.48</v>
      </c>
      <c r="G766" s="23">
        <v>-87447.48</v>
      </c>
      <c r="H766" s="27">
        <v>1</v>
      </c>
      <c r="I766" s="16"/>
      <c r="J766" s="16"/>
    </row>
    <row r="767" spans="1:10" s="14" customFormat="1" ht="23.25" customHeight="1">
      <c r="A767" s="25">
        <v>29</v>
      </c>
      <c r="B767" s="26">
        <v>100000024733</v>
      </c>
      <c r="C767" s="25">
        <v>0</v>
      </c>
      <c r="D767" s="24" t="s">
        <v>840</v>
      </c>
      <c r="E767" s="24" t="s">
        <v>839</v>
      </c>
      <c r="F767" s="23">
        <v>87448.48</v>
      </c>
      <c r="G767" s="23">
        <v>-87447.48</v>
      </c>
      <c r="H767" s="27">
        <v>1</v>
      </c>
      <c r="I767" s="16"/>
      <c r="J767" s="16"/>
    </row>
    <row r="768" spans="1:10" s="14" customFormat="1" ht="23.25" customHeight="1">
      <c r="A768" s="25">
        <v>30</v>
      </c>
      <c r="B768" s="26">
        <v>100000024734</v>
      </c>
      <c r="C768" s="25">
        <v>0</v>
      </c>
      <c r="D768" s="24" t="s">
        <v>840</v>
      </c>
      <c r="E768" s="24" t="s">
        <v>839</v>
      </c>
      <c r="F768" s="23">
        <v>87448.48</v>
      </c>
      <c r="G768" s="23">
        <v>-87447.48</v>
      </c>
      <c r="H768" s="27">
        <v>1</v>
      </c>
      <c r="I768" s="16"/>
      <c r="J768" s="16"/>
    </row>
    <row r="769" spans="1:10" s="14" customFormat="1" ht="23.25" customHeight="1">
      <c r="A769" s="25">
        <v>31</v>
      </c>
      <c r="B769" s="26">
        <v>100000024735</v>
      </c>
      <c r="C769" s="25">
        <v>0</v>
      </c>
      <c r="D769" s="24" t="s">
        <v>840</v>
      </c>
      <c r="E769" s="24" t="s">
        <v>839</v>
      </c>
      <c r="F769" s="23">
        <v>87448.48</v>
      </c>
      <c r="G769" s="23">
        <v>-87447.48</v>
      </c>
      <c r="H769" s="27">
        <v>1</v>
      </c>
      <c r="I769" s="16"/>
      <c r="J769" s="16"/>
    </row>
    <row r="770" spans="1:10" s="14" customFormat="1" ht="23.25" customHeight="1">
      <c r="A770" s="25">
        <v>32</v>
      </c>
      <c r="B770" s="26">
        <v>100000024736</v>
      </c>
      <c r="C770" s="25">
        <v>0</v>
      </c>
      <c r="D770" s="24" t="s">
        <v>840</v>
      </c>
      <c r="E770" s="24" t="s">
        <v>839</v>
      </c>
      <c r="F770" s="23">
        <v>87448.48</v>
      </c>
      <c r="G770" s="23">
        <v>-87447.48</v>
      </c>
      <c r="H770" s="27">
        <v>1</v>
      </c>
      <c r="I770" s="16"/>
      <c r="J770" s="16"/>
    </row>
    <row r="771" spans="1:10" s="14" customFormat="1" ht="23.25" customHeight="1">
      <c r="A771" s="25">
        <v>33</v>
      </c>
      <c r="B771" s="26">
        <v>100000024737</v>
      </c>
      <c r="C771" s="25">
        <v>0</v>
      </c>
      <c r="D771" s="24" t="s">
        <v>840</v>
      </c>
      <c r="E771" s="24" t="s">
        <v>839</v>
      </c>
      <c r="F771" s="23">
        <v>87448.639999999999</v>
      </c>
      <c r="G771" s="23">
        <v>-87447.64</v>
      </c>
      <c r="H771" s="27">
        <v>1</v>
      </c>
      <c r="I771" s="16"/>
      <c r="J771" s="16"/>
    </row>
    <row r="772" spans="1:10" s="14" customFormat="1" ht="23.25" customHeight="1">
      <c r="A772" s="25">
        <v>34</v>
      </c>
      <c r="B772" s="26">
        <v>100000029651</v>
      </c>
      <c r="C772" s="25">
        <v>0</v>
      </c>
      <c r="D772" s="24" t="s">
        <v>838</v>
      </c>
      <c r="E772" s="24" t="s">
        <v>837</v>
      </c>
      <c r="F772" s="23">
        <v>19902</v>
      </c>
      <c r="G772" s="23">
        <v>-19901</v>
      </c>
      <c r="H772" s="27">
        <v>1</v>
      </c>
      <c r="I772" s="16"/>
      <c r="J772" s="16"/>
    </row>
    <row r="773" spans="1:10" s="14" customFormat="1" ht="23.25" customHeight="1">
      <c r="A773" s="25">
        <v>35</v>
      </c>
      <c r="B773" s="26">
        <v>100000029652</v>
      </c>
      <c r="C773" s="25">
        <v>0</v>
      </c>
      <c r="D773" s="24" t="s">
        <v>838</v>
      </c>
      <c r="E773" s="24" t="s">
        <v>837</v>
      </c>
      <c r="F773" s="23">
        <v>19902</v>
      </c>
      <c r="G773" s="23">
        <v>-19901</v>
      </c>
      <c r="H773" s="27">
        <v>1</v>
      </c>
      <c r="I773" s="16"/>
      <c r="J773" s="16"/>
    </row>
    <row r="774" spans="1:10" s="14" customFormat="1" ht="23.25" customHeight="1">
      <c r="A774" s="25">
        <v>36</v>
      </c>
      <c r="B774" s="26">
        <v>100000029653</v>
      </c>
      <c r="C774" s="25">
        <v>0</v>
      </c>
      <c r="D774" s="24" t="s">
        <v>838</v>
      </c>
      <c r="E774" s="24" t="s">
        <v>837</v>
      </c>
      <c r="F774" s="23">
        <v>19902</v>
      </c>
      <c r="G774" s="23">
        <v>-19901</v>
      </c>
      <c r="H774" s="27">
        <v>1</v>
      </c>
      <c r="I774" s="16"/>
      <c r="J774" s="16"/>
    </row>
    <row r="775" spans="1:10" s="14" customFormat="1" ht="23.25" customHeight="1">
      <c r="A775" s="25">
        <v>37</v>
      </c>
      <c r="B775" s="26">
        <v>100000048895</v>
      </c>
      <c r="C775" s="25">
        <v>0</v>
      </c>
      <c r="D775" s="24" t="s">
        <v>836</v>
      </c>
      <c r="E775" s="24" t="s">
        <v>153</v>
      </c>
      <c r="F775" s="23">
        <v>26429</v>
      </c>
      <c r="G775" s="23">
        <v>-26428</v>
      </c>
      <c r="H775" s="27">
        <v>1</v>
      </c>
      <c r="I775" s="16"/>
      <c r="J775" s="16"/>
    </row>
    <row r="776" spans="1:10" s="14" customFormat="1" ht="23.25" customHeight="1">
      <c r="A776" s="25">
        <v>38</v>
      </c>
      <c r="B776" s="26">
        <v>100000048896</v>
      </c>
      <c r="C776" s="25">
        <v>0</v>
      </c>
      <c r="D776" s="24" t="s">
        <v>835</v>
      </c>
      <c r="E776" s="24" t="s">
        <v>834</v>
      </c>
      <c r="F776" s="23">
        <v>22000</v>
      </c>
      <c r="G776" s="23">
        <v>-21999</v>
      </c>
      <c r="H776" s="27">
        <v>1</v>
      </c>
      <c r="I776" s="16"/>
      <c r="J776" s="16"/>
    </row>
    <row r="777" spans="1:10" s="14" customFormat="1" ht="23.25" customHeight="1">
      <c r="A777" s="25">
        <v>39</v>
      </c>
      <c r="B777" s="26">
        <v>100000048897</v>
      </c>
      <c r="C777" s="25">
        <v>0</v>
      </c>
      <c r="D777" s="24" t="s">
        <v>835</v>
      </c>
      <c r="E777" s="24" t="s">
        <v>834</v>
      </c>
      <c r="F777" s="23">
        <v>22000</v>
      </c>
      <c r="G777" s="23">
        <v>-21999</v>
      </c>
      <c r="H777" s="27">
        <v>1</v>
      </c>
      <c r="I777" s="16"/>
      <c r="J777" s="16"/>
    </row>
    <row r="778" spans="1:10" s="14" customFormat="1" ht="23.25" customHeight="1">
      <c r="A778" s="25">
        <v>40</v>
      </c>
      <c r="B778" s="26">
        <v>100000048898</v>
      </c>
      <c r="C778" s="25">
        <v>0</v>
      </c>
      <c r="D778" s="24" t="s">
        <v>835</v>
      </c>
      <c r="E778" s="24" t="s">
        <v>834</v>
      </c>
      <c r="F778" s="23">
        <v>22000</v>
      </c>
      <c r="G778" s="23">
        <v>-21999</v>
      </c>
      <c r="H778" s="27">
        <v>1</v>
      </c>
      <c r="I778" s="16"/>
      <c r="J778" s="16"/>
    </row>
    <row r="779" spans="1:10" s="14" customFormat="1" ht="23.25" customHeight="1">
      <c r="A779" s="25">
        <v>41</v>
      </c>
      <c r="B779" s="26">
        <v>100000048899</v>
      </c>
      <c r="C779" s="25">
        <v>0</v>
      </c>
      <c r="D779" s="24" t="s">
        <v>835</v>
      </c>
      <c r="E779" s="24" t="s">
        <v>834</v>
      </c>
      <c r="F779" s="23">
        <v>22000</v>
      </c>
      <c r="G779" s="23">
        <v>-21999</v>
      </c>
      <c r="H779" s="27">
        <v>1</v>
      </c>
      <c r="I779" s="16"/>
      <c r="J779" s="16"/>
    </row>
    <row r="780" spans="1:10" s="14" customFormat="1" ht="23.25" customHeight="1">
      <c r="A780" s="25">
        <v>42</v>
      </c>
      <c r="B780" s="26">
        <v>100000048900</v>
      </c>
      <c r="C780" s="25">
        <v>0</v>
      </c>
      <c r="D780" s="24" t="s">
        <v>835</v>
      </c>
      <c r="E780" s="24" t="s">
        <v>834</v>
      </c>
      <c r="F780" s="23">
        <v>22000</v>
      </c>
      <c r="G780" s="23">
        <v>-21999</v>
      </c>
      <c r="H780" s="27">
        <v>1</v>
      </c>
      <c r="I780" s="16"/>
      <c r="J780" s="16"/>
    </row>
    <row r="781" spans="1:10" s="14" customFormat="1" ht="23.25" customHeight="1">
      <c r="A781" s="25">
        <v>43</v>
      </c>
      <c r="B781" s="26">
        <v>100000048901</v>
      </c>
      <c r="C781" s="25">
        <v>0</v>
      </c>
      <c r="D781" s="24" t="s">
        <v>835</v>
      </c>
      <c r="E781" s="24" t="s">
        <v>834</v>
      </c>
      <c r="F781" s="23">
        <v>22000</v>
      </c>
      <c r="G781" s="23">
        <v>-21999</v>
      </c>
      <c r="H781" s="27">
        <v>1</v>
      </c>
      <c r="I781" s="16"/>
      <c r="J781" s="16"/>
    </row>
    <row r="782" spans="1:10" s="14" customFormat="1" ht="23.25" customHeight="1">
      <c r="A782" s="25">
        <v>44</v>
      </c>
      <c r="B782" s="26">
        <v>100000048902</v>
      </c>
      <c r="C782" s="25">
        <v>0</v>
      </c>
      <c r="D782" s="24" t="s">
        <v>835</v>
      </c>
      <c r="E782" s="24" t="s">
        <v>834</v>
      </c>
      <c r="F782" s="23">
        <v>22000</v>
      </c>
      <c r="G782" s="23">
        <v>-21999</v>
      </c>
      <c r="H782" s="27">
        <v>1</v>
      </c>
      <c r="I782" s="16"/>
      <c r="J782" s="16"/>
    </row>
    <row r="783" spans="1:10" s="14" customFormat="1" ht="23.25" customHeight="1">
      <c r="A783" s="25">
        <v>45</v>
      </c>
      <c r="B783" s="26">
        <v>100000048903</v>
      </c>
      <c r="C783" s="25">
        <v>0</v>
      </c>
      <c r="D783" s="24" t="s">
        <v>835</v>
      </c>
      <c r="E783" s="24" t="s">
        <v>834</v>
      </c>
      <c r="F783" s="23">
        <v>22000</v>
      </c>
      <c r="G783" s="23">
        <v>-21999</v>
      </c>
      <c r="H783" s="27">
        <v>1</v>
      </c>
      <c r="I783" s="16"/>
      <c r="J783" s="16"/>
    </row>
    <row r="784" spans="1:10" s="14" customFormat="1" ht="23.25" customHeight="1">
      <c r="A784" s="25">
        <v>46</v>
      </c>
      <c r="B784" s="26">
        <v>100000048904</v>
      </c>
      <c r="C784" s="25">
        <v>0</v>
      </c>
      <c r="D784" s="24" t="s">
        <v>835</v>
      </c>
      <c r="E784" s="24" t="s">
        <v>834</v>
      </c>
      <c r="F784" s="23">
        <v>22000</v>
      </c>
      <c r="G784" s="23">
        <v>-21999</v>
      </c>
      <c r="H784" s="27">
        <v>1</v>
      </c>
      <c r="I784" s="16"/>
      <c r="J784" s="16"/>
    </row>
    <row r="785" spans="1:10" s="14" customFormat="1" ht="23.25" customHeight="1">
      <c r="A785" s="25">
        <v>47</v>
      </c>
      <c r="B785" s="26">
        <v>100000048905</v>
      </c>
      <c r="C785" s="25">
        <v>0</v>
      </c>
      <c r="D785" s="24" t="s">
        <v>835</v>
      </c>
      <c r="E785" s="24" t="s">
        <v>834</v>
      </c>
      <c r="F785" s="23">
        <v>22000</v>
      </c>
      <c r="G785" s="23">
        <v>-21999</v>
      </c>
      <c r="H785" s="27">
        <v>1</v>
      </c>
      <c r="I785" s="16"/>
      <c r="J785" s="16"/>
    </row>
    <row r="786" spans="1:10" s="14" customFormat="1" ht="23.25" customHeight="1">
      <c r="A786" s="25">
        <v>48</v>
      </c>
      <c r="B786" s="26">
        <v>100000048906</v>
      </c>
      <c r="C786" s="25">
        <v>0</v>
      </c>
      <c r="D786" s="24" t="s">
        <v>835</v>
      </c>
      <c r="E786" s="24" t="s">
        <v>834</v>
      </c>
      <c r="F786" s="23">
        <v>22000</v>
      </c>
      <c r="G786" s="23">
        <v>-21999</v>
      </c>
      <c r="H786" s="27">
        <v>1</v>
      </c>
      <c r="I786" s="16"/>
      <c r="J786" s="16"/>
    </row>
    <row r="787" spans="1:10" s="14" customFormat="1" ht="23.25" customHeight="1">
      <c r="A787" s="25">
        <v>49</v>
      </c>
      <c r="B787" s="26">
        <v>100000048914</v>
      </c>
      <c r="C787" s="25">
        <v>0</v>
      </c>
      <c r="D787" s="24" t="s">
        <v>833</v>
      </c>
      <c r="E787" s="24" t="s">
        <v>832</v>
      </c>
      <c r="F787" s="23">
        <v>9500</v>
      </c>
      <c r="G787" s="23">
        <v>-9499</v>
      </c>
      <c r="H787" s="27">
        <v>1</v>
      </c>
      <c r="I787" s="16"/>
      <c r="J787" s="16"/>
    </row>
    <row r="788" spans="1:10" s="14" customFormat="1" ht="23.25" customHeight="1">
      <c r="A788" s="25">
        <v>50</v>
      </c>
      <c r="B788" s="26">
        <v>100000048915</v>
      </c>
      <c r="C788" s="25">
        <v>0</v>
      </c>
      <c r="D788" s="24" t="s">
        <v>833</v>
      </c>
      <c r="E788" s="24" t="s">
        <v>832</v>
      </c>
      <c r="F788" s="23">
        <v>9500</v>
      </c>
      <c r="G788" s="23">
        <v>-9499</v>
      </c>
      <c r="H788" s="27">
        <v>1</v>
      </c>
      <c r="I788" s="16"/>
      <c r="J788" s="16"/>
    </row>
    <row r="789" spans="1:10" s="14" customFormat="1" ht="23.25" customHeight="1">
      <c r="A789" s="25">
        <v>51</v>
      </c>
      <c r="B789" s="26">
        <v>100000048916</v>
      </c>
      <c r="C789" s="25">
        <v>0</v>
      </c>
      <c r="D789" s="24" t="s">
        <v>833</v>
      </c>
      <c r="E789" s="24" t="s">
        <v>832</v>
      </c>
      <c r="F789" s="23">
        <v>9500</v>
      </c>
      <c r="G789" s="23">
        <v>-9499</v>
      </c>
      <c r="H789" s="27">
        <v>1</v>
      </c>
      <c r="I789" s="16"/>
      <c r="J789" s="16"/>
    </row>
    <row r="790" spans="1:10" s="14" customFormat="1" ht="23.25" customHeight="1">
      <c r="A790" s="25">
        <v>52</v>
      </c>
      <c r="B790" s="26">
        <v>100000048917</v>
      </c>
      <c r="C790" s="25">
        <v>0</v>
      </c>
      <c r="D790" s="24" t="s">
        <v>833</v>
      </c>
      <c r="E790" s="24" t="s">
        <v>832</v>
      </c>
      <c r="F790" s="23">
        <v>9500</v>
      </c>
      <c r="G790" s="23">
        <v>-9499</v>
      </c>
      <c r="H790" s="27">
        <v>1</v>
      </c>
      <c r="I790" s="16"/>
      <c r="J790" s="16"/>
    </row>
    <row r="791" spans="1:10" s="14" customFormat="1" ht="23.25" customHeight="1">
      <c r="A791" s="25">
        <v>53</v>
      </c>
      <c r="B791" s="26">
        <v>100000048918</v>
      </c>
      <c r="C791" s="25">
        <v>0</v>
      </c>
      <c r="D791" s="24" t="s">
        <v>833</v>
      </c>
      <c r="E791" s="24" t="s">
        <v>832</v>
      </c>
      <c r="F791" s="23">
        <v>9500</v>
      </c>
      <c r="G791" s="23">
        <v>-9499</v>
      </c>
      <c r="H791" s="27">
        <v>1</v>
      </c>
      <c r="I791" s="16"/>
      <c r="J791" s="16"/>
    </row>
    <row r="792" spans="1:10" s="14" customFormat="1" ht="23.25" customHeight="1">
      <c r="A792" s="25">
        <v>54</v>
      </c>
      <c r="B792" s="26">
        <v>100000048919</v>
      </c>
      <c r="C792" s="25">
        <v>0</v>
      </c>
      <c r="D792" s="24" t="s">
        <v>833</v>
      </c>
      <c r="E792" s="24" t="s">
        <v>832</v>
      </c>
      <c r="F792" s="23">
        <v>9500</v>
      </c>
      <c r="G792" s="23">
        <v>-9499</v>
      </c>
      <c r="H792" s="27">
        <v>1</v>
      </c>
      <c r="I792" s="16"/>
      <c r="J792" s="16"/>
    </row>
    <row r="793" spans="1:10" s="14" customFormat="1" ht="23.25" customHeight="1">
      <c r="A793" s="25">
        <v>55</v>
      </c>
      <c r="B793" s="26">
        <v>100000048920</v>
      </c>
      <c r="C793" s="25">
        <v>0</v>
      </c>
      <c r="D793" s="24" t="s">
        <v>833</v>
      </c>
      <c r="E793" s="24" t="s">
        <v>832</v>
      </c>
      <c r="F793" s="23">
        <v>9500</v>
      </c>
      <c r="G793" s="23">
        <v>-9499</v>
      </c>
      <c r="H793" s="27">
        <v>1</v>
      </c>
      <c r="I793" s="16"/>
      <c r="J793" s="16"/>
    </row>
    <row r="794" spans="1:10" s="14" customFormat="1" ht="23.25" customHeight="1">
      <c r="A794" s="25">
        <v>56</v>
      </c>
      <c r="B794" s="26">
        <v>100000049074</v>
      </c>
      <c r="C794" s="25">
        <v>0</v>
      </c>
      <c r="D794" s="24" t="s">
        <v>715</v>
      </c>
      <c r="E794" s="24" t="s">
        <v>831</v>
      </c>
      <c r="F794" s="23">
        <v>800000</v>
      </c>
      <c r="G794" s="23">
        <v>-799999</v>
      </c>
      <c r="H794" s="27">
        <v>1</v>
      </c>
      <c r="I794" s="16"/>
      <c r="J794" s="16"/>
    </row>
    <row r="795" spans="1:10" s="14" customFormat="1" ht="23.25" customHeight="1">
      <c r="A795" s="25">
        <v>57</v>
      </c>
      <c r="B795" s="26">
        <v>100000049075</v>
      </c>
      <c r="C795" s="25">
        <v>0</v>
      </c>
      <c r="D795" s="24" t="s">
        <v>715</v>
      </c>
      <c r="E795" s="24" t="s">
        <v>831</v>
      </c>
      <c r="F795" s="23">
        <v>800000</v>
      </c>
      <c r="G795" s="23">
        <v>-799999</v>
      </c>
      <c r="H795" s="27">
        <v>1</v>
      </c>
      <c r="I795" s="16"/>
      <c r="J795" s="16"/>
    </row>
    <row r="796" spans="1:10" s="14" customFormat="1" ht="23.25" customHeight="1">
      <c r="A796" s="25">
        <v>58</v>
      </c>
      <c r="B796" s="26">
        <v>100000049317</v>
      </c>
      <c r="C796" s="25">
        <v>0</v>
      </c>
      <c r="D796" s="24" t="s">
        <v>723</v>
      </c>
      <c r="E796" s="24" t="s">
        <v>428</v>
      </c>
      <c r="F796" s="23">
        <v>2996000</v>
      </c>
      <c r="G796" s="23">
        <v>-2995999</v>
      </c>
      <c r="H796" s="27">
        <v>1</v>
      </c>
      <c r="I796" s="16"/>
      <c r="J796" s="16"/>
    </row>
    <row r="797" spans="1:10" s="14" customFormat="1" ht="23.25" customHeight="1">
      <c r="A797" s="25">
        <v>59</v>
      </c>
      <c r="B797" s="26">
        <v>100000050207</v>
      </c>
      <c r="C797" s="25">
        <v>0</v>
      </c>
      <c r="D797" s="24" t="s">
        <v>830</v>
      </c>
      <c r="E797" s="24" t="s">
        <v>311</v>
      </c>
      <c r="F797" s="23">
        <v>519800</v>
      </c>
      <c r="G797" s="23">
        <v>-519799</v>
      </c>
      <c r="H797" s="27">
        <v>1</v>
      </c>
      <c r="I797" s="16"/>
      <c r="J797" s="16"/>
    </row>
    <row r="798" spans="1:10" s="14" customFormat="1" ht="23.25" customHeight="1">
      <c r="A798" s="25">
        <v>60</v>
      </c>
      <c r="B798" s="26">
        <v>100000050600</v>
      </c>
      <c r="C798" s="25">
        <v>0</v>
      </c>
      <c r="D798" s="24" t="s">
        <v>829</v>
      </c>
      <c r="E798" s="24" t="s">
        <v>828</v>
      </c>
      <c r="F798" s="23">
        <v>9380000</v>
      </c>
      <c r="G798" s="23">
        <v>-9379999</v>
      </c>
      <c r="H798" s="27">
        <v>1</v>
      </c>
      <c r="I798" s="16"/>
      <c r="J798" s="16"/>
    </row>
    <row r="799" spans="1:10" s="14" customFormat="1" ht="23.25" customHeight="1">
      <c r="A799" s="25">
        <v>61</v>
      </c>
      <c r="B799" s="26">
        <v>100000050601</v>
      </c>
      <c r="C799" s="25">
        <v>0</v>
      </c>
      <c r="D799" s="24" t="s">
        <v>827</v>
      </c>
      <c r="E799" s="24" t="s">
        <v>312</v>
      </c>
      <c r="F799" s="23">
        <v>13000000</v>
      </c>
      <c r="G799" s="23">
        <v>-12999999</v>
      </c>
      <c r="H799" s="27">
        <v>1</v>
      </c>
      <c r="I799" s="16"/>
      <c r="J799" s="16"/>
    </row>
    <row r="800" spans="1:10" s="14" customFormat="1" ht="23.25" customHeight="1">
      <c r="A800" s="25">
        <v>62</v>
      </c>
      <c r="B800" s="26">
        <v>100000050602</v>
      </c>
      <c r="C800" s="25">
        <v>0</v>
      </c>
      <c r="D800" s="24" t="s">
        <v>826</v>
      </c>
      <c r="E800" s="24" t="s">
        <v>396</v>
      </c>
      <c r="F800" s="23">
        <v>6370000</v>
      </c>
      <c r="G800" s="23">
        <v>-6369999</v>
      </c>
      <c r="H800" s="27">
        <v>1</v>
      </c>
      <c r="I800" s="16"/>
      <c r="J800" s="16"/>
    </row>
    <row r="801" spans="1:10" s="14" customFormat="1" ht="23.25" customHeight="1">
      <c r="A801" s="25">
        <v>63</v>
      </c>
      <c r="B801" s="26">
        <v>100000059831</v>
      </c>
      <c r="C801" s="25">
        <v>0</v>
      </c>
      <c r="D801" s="24" t="s">
        <v>825</v>
      </c>
      <c r="E801" s="24" t="s">
        <v>824</v>
      </c>
      <c r="F801" s="23">
        <v>600000</v>
      </c>
      <c r="G801" s="23">
        <v>-599999</v>
      </c>
      <c r="H801" s="27">
        <v>1</v>
      </c>
      <c r="I801" s="16"/>
      <c r="J801" s="16"/>
    </row>
    <row r="802" spans="1:10" s="14" customFormat="1" ht="23.25" customHeight="1">
      <c r="A802" s="25">
        <v>64</v>
      </c>
      <c r="B802" s="26">
        <v>100000059832</v>
      </c>
      <c r="C802" s="25">
        <v>0</v>
      </c>
      <c r="D802" s="24" t="s">
        <v>825</v>
      </c>
      <c r="E802" s="24" t="s">
        <v>824</v>
      </c>
      <c r="F802" s="23">
        <v>600000</v>
      </c>
      <c r="G802" s="23">
        <v>-599999</v>
      </c>
      <c r="H802" s="27">
        <v>1</v>
      </c>
      <c r="I802" s="16"/>
      <c r="J802" s="16"/>
    </row>
    <row r="803" spans="1:10" s="14" customFormat="1" ht="23.25" customHeight="1">
      <c r="A803" s="25">
        <v>65</v>
      </c>
      <c r="B803" s="26">
        <v>100000059833</v>
      </c>
      <c r="C803" s="25">
        <v>0</v>
      </c>
      <c r="D803" s="24" t="s">
        <v>825</v>
      </c>
      <c r="E803" s="24" t="s">
        <v>824</v>
      </c>
      <c r="F803" s="23">
        <v>600000</v>
      </c>
      <c r="G803" s="23">
        <v>-599999</v>
      </c>
      <c r="H803" s="27">
        <v>1</v>
      </c>
      <c r="I803" s="16"/>
      <c r="J803" s="16"/>
    </row>
    <row r="804" spans="1:10" s="14" customFormat="1" ht="23.25" customHeight="1">
      <c r="A804" s="25">
        <v>66</v>
      </c>
      <c r="B804" s="26">
        <v>100000060021</v>
      </c>
      <c r="C804" s="25">
        <v>0</v>
      </c>
      <c r="D804" s="24" t="s">
        <v>717</v>
      </c>
      <c r="E804" s="24" t="s">
        <v>153</v>
      </c>
      <c r="F804" s="23">
        <v>26429</v>
      </c>
      <c r="G804" s="23">
        <v>-26428</v>
      </c>
      <c r="H804" s="27">
        <v>1</v>
      </c>
      <c r="I804" s="16"/>
      <c r="J804" s="16"/>
    </row>
    <row r="805" spans="1:10" s="14" customFormat="1" ht="23.25" customHeight="1">
      <c r="A805" s="25">
        <v>67</v>
      </c>
      <c r="B805" s="26">
        <v>100000060034</v>
      </c>
      <c r="C805" s="25">
        <v>0</v>
      </c>
      <c r="D805" s="24" t="s">
        <v>717</v>
      </c>
      <c r="E805" s="24" t="s">
        <v>153</v>
      </c>
      <c r="F805" s="23">
        <v>26429</v>
      </c>
      <c r="G805" s="23">
        <v>-26428</v>
      </c>
      <c r="H805" s="27">
        <v>1</v>
      </c>
      <c r="I805" s="16"/>
      <c r="J805" s="16"/>
    </row>
    <row r="806" spans="1:10" s="14" customFormat="1" ht="23.25" customHeight="1">
      <c r="A806" s="25">
        <v>68</v>
      </c>
      <c r="B806" s="26">
        <v>100000060035</v>
      </c>
      <c r="C806" s="25">
        <v>0</v>
      </c>
      <c r="D806" s="24" t="s">
        <v>717</v>
      </c>
      <c r="E806" s="24" t="s">
        <v>153</v>
      </c>
      <c r="F806" s="23">
        <v>26429</v>
      </c>
      <c r="G806" s="23">
        <v>-26428</v>
      </c>
      <c r="H806" s="27">
        <v>1</v>
      </c>
      <c r="I806" s="16"/>
      <c r="J806" s="16"/>
    </row>
    <row r="807" spans="1:10" s="14" customFormat="1" ht="23.25" customHeight="1">
      <c r="A807" s="25">
        <v>69</v>
      </c>
      <c r="B807" s="26">
        <v>100000060036</v>
      </c>
      <c r="C807" s="25">
        <v>0</v>
      </c>
      <c r="D807" s="24" t="s">
        <v>717</v>
      </c>
      <c r="E807" s="24" t="s">
        <v>153</v>
      </c>
      <c r="F807" s="23">
        <v>26429</v>
      </c>
      <c r="G807" s="23">
        <v>-26428</v>
      </c>
      <c r="H807" s="27">
        <v>1</v>
      </c>
      <c r="I807" s="16"/>
      <c r="J807" s="16"/>
    </row>
    <row r="808" spans="1:10" s="14" customFormat="1" ht="23.25" customHeight="1">
      <c r="A808" s="25">
        <v>70</v>
      </c>
      <c r="B808" s="26">
        <v>100000060037</v>
      </c>
      <c r="C808" s="25">
        <v>0</v>
      </c>
      <c r="D808" s="24" t="s">
        <v>717</v>
      </c>
      <c r="E808" s="24" t="s">
        <v>153</v>
      </c>
      <c r="F808" s="23">
        <v>26429</v>
      </c>
      <c r="G808" s="23">
        <v>-26428</v>
      </c>
      <c r="H808" s="27">
        <v>1</v>
      </c>
      <c r="I808" s="16"/>
      <c r="J808" s="16"/>
    </row>
    <row r="809" spans="1:10" s="14" customFormat="1" ht="23.25" customHeight="1">
      <c r="A809" s="25">
        <v>71</v>
      </c>
      <c r="B809" s="26">
        <v>100000060038</v>
      </c>
      <c r="C809" s="25">
        <v>0</v>
      </c>
      <c r="D809" s="24" t="s">
        <v>717</v>
      </c>
      <c r="E809" s="24" t="s">
        <v>153</v>
      </c>
      <c r="F809" s="23">
        <v>26429</v>
      </c>
      <c r="G809" s="23">
        <v>-26428</v>
      </c>
      <c r="H809" s="27">
        <v>1</v>
      </c>
      <c r="I809" s="16"/>
      <c r="J809" s="16"/>
    </row>
    <row r="810" spans="1:10" s="14" customFormat="1" ht="23.25" customHeight="1">
      <c r="A810" s="25">
        <v>72</v>
      </c>
      <c r="B810" s="26">
        <v>100000060039</v>
      </c>
      <c r="C810" s="25">
        <v>0</v>
      </c>
      <c r="D810" s="24" t="s">
        <v>717</v>
      </c>
      <c r="E810" s="24" t="s">
        <v>153</v>
      </c>
      <c r="F810" s="23">
        <v>26429</v>
      </c>
      <c r="G810" s="23">
        <v>-26428</v>
      </c>
      <c r="H810" s="27">
        <v>1</v>
      </c>
      <c r="I810" s="16"/>
      <c r="J810" s="16"/>
    </row>
    <row r="811" spans="1:10" s="14" customFormat="1" ht="23.25" customHeight="1">
      <c r="A811" s="25">
        <v>73</v>
      </c>
      <c r="B811" s="26">
        <v>100000060113</v>
      </c>
      <c r="C811" s="25">
        <v>0</v>
      </c>
      <c r="D811" s="24" t="s">
        <v>823</v>
      </c>
      <c r="E811" s="24" t="s">
        <v>822</v>
      </c>
      <c r="F811" s="23">
        <v>921400</v>
      </c>
      <c r="G811" s="23">
        <v>-921399</v>
      </c>
      <c r="H811" s="27">
        <v>1</v>
      </c>
      <c r="I811" s="16"/>
      <c r="J811" s="16"/>
    </row>
    <row r="812" spans="1:10" s="14" customFormat="1" ht="23.25" customHeight="1">
      <c r="A812" s="25">
        <v>74</v>
      </c>
      <c r="B812" s="26">
        <v>100000075526</v>
      </c>
      <c r="C812" s="25">
        <v>0</v>
      </c>
      <c r="D812" s="24" t="s">
        <v>821</v>
      </c>
      <c r="E812" s="24" t="s">
        <v>14</v>
      </c>
      <c r="F812" s="23">
        <v>18725</v>
      </c>
      <c r="G812" s="23">
        <v>-18724</v>
      </c>
      <c r="H812" s="27">
        <v>1</v>
      </c>
      <c r="I812" s="16"/>
      <c r="J812" s="16"/>
    </row>
    <row r="813" spans="1:10" s="14" customFormat="1" ht="23.25" customHeight="1">
      <c r="A813" s="25">
        <v>75</v>
      </c>
      <c r="B813" s="26">
        <v>100000075527</v>
      </c>
      <c r="C813" s="25">
        <v>0</v>
      </c>
      <c r="D813" s="24" t="s">
        <v>821</v>
      </c>
      <c r="E813" s="24" t="s">
        <v>14</v>
      </c>
      <c r="F813" s="23">
        <v>18725</v>
      </c>
      <c r="G813" s="23">
        <v>-18724</v>
      </c>
      <c r="H813" s="27">
        <v>1</v>
      </c>
      <c r="I813" s="16"/>
      <c r="J813" s="16"/>
    </row>
    <row r="814" spans="1:10" s="14" customFormat="1" ht="23.25" customHeight="1">
      <c r="A814" s="25">
        <v>76</v>
      </c>
      <c r="B814" s="26">
        <v>100000075528</v>
      </c>
      <c r="C814" s="25">
        <v>0</v>
      </c>
      <c r="D814" s="24" t="s">
        <v>821</v>
      </c>
      <c r="E814" s="24" t="s">
        <v>14</v>
      </c>
      <c r="F814" s="23">
        <v>18725</v>
      </c>
      <c r="G814" s="23">
        <v>-18724</v>
      </c>
      <c r="H814" s="27">
        <v>1</v>
      </c>
      <c r="I814" s="16"/>
      <c r="J814" s="16"/>
    </row>
    <row r="815" spans="1:10" s="14" customFormat="1" ht="23.25" customHeight="1">
      <c r="A815" s="25">
        <v>77</v>
      </c>
      <c r="B815" s="26">
        <v>100000075529</v>
      </c>
      <c r="C815" s="25">
        <v>0</v>
      </c>
      <c r="D815" s="24" t="s">
        <v>821</v>
      </c>
      <c r="E815" s="24" t="s">
        <v>14</v>
      </c>
      <c r="F815" s="23">
        <v>26750</v>
      </c>
      <c r="G815" s="23">
        <v>-26749</v>
      </c>
      <c r="H815" s="27">
        <v>1</v>
      </c>
      <c r="I815" s="16"/>
      <c r="J815" s="16"/>
    </row>
    <row r="816" spans="1:10" s="14" customFormat="1" ht="23.25" customHeight="1">
      <c r="A816" s="25">
        <v>78</v>
      </c>
      <c r="B816" s="26">
        <v>100000075530</v>
      </c>
      <c r="C816" s="25">
        <v>0</v>
      </c>
      <c r="D816" s="24" t="s">
        <v>819</v>
      </c>
      <c r="E816" s="24" t="s">
        <v>410</v>
      </c>
      <c r="F816" s="23">
        <v>31056.75</v>
      </c>
      <c r="G816" s="23">
        <v>-31055.75</v>
      </c>
      <c r="H816" s="27">
        <v>1</v>
      </c>
      <c r="I816" s="16"/>
      <c r="J816" s="16"/>
    </row>
    <row r="817" spans="1:10" s="14" customFormat="1" ht="23.25" customHeight="1">
      <c r="A817" s="25">
        <v>79</v>
      </c>
      <c r="B817" s="26">
        <v>100000075562</v>
      </c>
      <c r="C817" s="25">
        <v>0</v>
      </c>
      <c r="D817" s="24" t="s">
        <v>819</v>
      </c>
      <c r="E817" s="24" t="s">
        <v>267</v>
      </c>
      <c r="F817" s="23">
        <v>31056.75</v>
      </c>
      <c r="G817" s="23">
        <v>-31055.75</v>
      </c>
      <c r="H817" s="27">
        <v>1</v>
      </c>
      <c r="I817" s="16"/>
      <c r="J817" s="16"/>
    </row>
    <row r="818" spans="1:10" s="14" customFormat="1" ht="23.25" customHeight="1">
      <c r="A818" s="25">
        <v>80</v>
      </c>
      <c r="B818" s="26">
        <v>100000075563</v>
      </c>
      <c r="C818" s="25">
        <v>0</v>
      </c>
      <c r="D818" s="24" t="s">
        <v>819</v>
      </c>
      <c r="E818" s="24" t="s">
        <v>267</v>
      </c>
      <c r="F818" s="23">
        <v>31056.75</v>
      </c>
      <c r="G818" s="23">
        <v>-31055.75</v>
      </c>
      <c r="H818" s="27">
        <v>1</v>
      </c>
      <c r="I818" s="16"/>
      <c r="J818" s="16"/>
    </row>
    <row r="819" spans="1:10" s="14" customFormat="1" ht="23.25" customHeight="1">
      <c r="A819" s="25">
        <v>81</v>
      </c>
      <c r="B819" s="26">
        <v>100000075564</v>
      </c>
      <c r="C819" s="25">
        <v>0</v>
      </c>
      <c r="D819" s="24" t="s">
        <v>819</v>
      </c>
      <c r="E819" s="24" t="s">
        <v>267</v>
      </c>
      <c r="F819" s="23">
        <v>31056.75</v>
      </c>
      <c r="G819" s="23">
        <v>-31055.75</v>
      </c>
      <c r="H819" s="27">
        <v>1</v>
      </c>
      <c r="I819" s="16"/>
      <c r="J819" s="16"/>
    </row>
    <row r="820" spans="1:10" s="14" customFormat="1" ht="23.25" customHeight="1">
      <c r="A820" s="25">
        <v>82</v>
      </c>
      <c r="B820" s="26">
        <v>100000075565</v>
      </c>
      <c r="C820" s="25">
        <v>0</v>
      </c>
      <c r="D820" s="24" t="s">
        <v>819</v>
      </c>
      <c r="E820" s="24" t="s">
        <v>267</v>
      </c>
      <c r="F820" s="23">
        <v>31056.75</v>
      </c>
      <c r="G820" s="23">
        <v>-31055.75</v>
      </c>
      <c r="H820" s="27">
        <v>1</v>
      </c>
      <c r="I820" s="16"/>
      <c r="J820" s="16"/>
    </row>
    <row r="821" spans="1:10" s="14" customFormat="1" ht="23.25" customHeight="1">
      <c r="A821" s="25">
        <v>83</v>
      </c>
      <c r="B821" s="26">
        <v>100000075566</v>
      </c>
      <c r="C821" s="25">
        <v>0</v>
      </c>
      <c r="D821" s="24" t="s">
        <v>819</v>
      </c>
      <c r="E821" s="24" t="s">
        <v>267</v>
      </c>
      <c r="F821" s="23">
        <v>31056.75</v>
      </c>
      <c r="G821" s="23">
        <v>-31055.75</v>
      </c>
      <c r="H821" s="27">
        <v>1</v>
      </c>
      <c r="I821" s="16"/>
      <c r="J821" s="16"/>
    </row>
    <row r="822" spans="1:10" s="14" customFormat="1" ht="23.25" customHeight="1">
      <c r="A822" s="25">
        <v>84</v>
      </c>
      <c r="B822" s="26">
        <v>100000075567</v>
      </c>
      <c r="C822" s="25">
        <v>0</v>
      </c>
      <c r="D822" s="24" t="s">
        <v>819</v>
      </c>
      <c r="E822" s="24" t="s">
        <v>267</v>
      </c>
      <c r="F822" s="23">
        <v>31056.75</v>
      </c>
      <c r="G822" s="23">
        <v>-31055.75</v>
      </c>
      <c r="H822" s="27">
        <v>1</v>
      </c>
      <c r="I822" s="16"/>
      <c r="J822" s="16"/>
    </row>
    <row r="823" spans="1:10" s="14" customFormat="1" ht="23.25" customHeight="1">
      <c r="A823" s="25">
        <v>85</v>
      </c>
      <c r="B823" s="26">
        <v>100000075568</v>
      </c>
      <c r="C823" s="25">
        <v>0</v>
      </c>
      <c r="D823" s="24" t="s">
        <v>819</v>
      </c>
      <c r="E823" s="24" t="s">
        <v>267</v>
      </c>
      <c r="F823" s="23">
        <v>31056.75</v>
      </c>
      <c r="G823" s="23">
        <v>-31055.75</v>
      </c>
      <c r="H823" s="27">
        <v>1</v>
      </c>
      <c r="I823" s="16"/>
      <c r="J823" s="16"/>
    </row>
    <row r="824" spans="1:10" s="14" customFormat="1" ht="23.25" customHeight="1">
      <c r="A824" s="25">
        <v>86</v>
      </c>
      <c r="B824" s="26">
        <v>100000075569</v>
      </c>
      <c r="C824" s="25">
        <v>0</v>
      </c>
      <c r="D824" s="24" t="s">
        <v>819</v>
      </c>
      <c r="E824" s="24" t="s">
        <v>267</v>
      </c>
      <c r="F824" s="23">
        <v>31056.75</v>
      </c>
      <c r="G824" s="23">
        <v>-31055.75</v>
      </c>
      <c r="H824" s="27">
        <v>1</v>
      </c>
      <c r="I824" s="16"/>
      <c r="J824" s="16"/>
    </row>
    <row r="825" spans="1:10" s="14" customFormat="1" ht="23.25" customHeight="1">
      <c r="A825" s="25">
        <v>87</v>
      </c>
      <c r="B825" s="26">
        <v>100000075570</v>
      </c>
      <c r="C825" s="25">
        <v>0</v>
      </c>
      <c r="D825" s="24" t="s">
        <v>819</v>
      </c>
      <c r="E825" s="24" t="s">
        <v>267</v>
      </c>
      <c r="F825" s="23">
        <v>31056.75</v>
      </c>
      <c r="G825" s="23">
        <v>-31055.75</v>
      </c>
      <c r="H825" s="27">
        <v>1</v>
      </c>
      <c r="I825" s="16"/>
      <c r="J825" s="16"/>
    </row>
    <row r="826" spans="1:10" s="14" customFormat="1" ht="23.25" customHeight="1">
      <c r="A826" s="25">
        <v>88</v>
      </c>
      <c r="B826" s="26">
        <v>100000075571</v>
      </c>
      <c r="C826" s="25">
        <v>0</v>
      </c>
      <c r="D826" s="24" t="s">
        <v>819</v>
      </c>
      <c r="E826" s="24" t="s">
        <v>267</v>
      </c>
      <c r="F826" s="23">
        <v>31056.75</v>
      </c>
      <c r="G826" s="23">
        <v>-31055.75</v>
      </c>
      <c r="H826" s="27">
        <v>1</v>
      </c>
      <c r="I826" s="16"/>
      <c r="J826" s="16"/>
    </row>
    <row r="827" spans="1:10" s="14" customFormat="1" ht="23.25" customHeight="1">
      <c r="A827" s="25">
        <v>89</v>
      </c>
      <c r="B827" s="26">
        <v>100000075572</v>
      </c>
      <c r="C827" s="25">
        <v>0</v>
      </c>
      <c r="D827" s="24" t="s">
        <v>819</v>
      </c>
      <c r="E827" s="24" t="s">
        <v>267</v>
      </c>
      <c r="F827" s="23">
        <v>31056.75</v>
      </c>
      <c r="G827" s="23">
        <v>-31055.75</v>
      </c>
      <c r="H827" s="27">
        <v>1</v>
      </c>
      <c r="I827" s="16"/>
      <c r="J827" s="16"/>
    </row>
    <row r="828" spans="1:10" s="14" customFormat="1" ht="23.25" customHeight="1">
      <c r="A828" s="25">
        <v>90</v>
      </c>
      <c r="B828" s="26">
        <v>100000075573</v>
      </c>
      <c r="C828" s="25">
        <v>0</v>
      </c>
      <c r="D828" s="24" t="s">
        <v>819</v>
      </c>
      <c r="E828" s="24" t="s">
        <v>267</v>
      </c>
      <c r="F828" s="23">
        <v>31056.75</v>
      </c>
      <c r="G828" s="23">
        <v>-31055.75</v>
      </c>
      <c r="H828" s="27">
        <v>1</v>
      </c>
      <c r="I828" s="16"/>
      <c r="J828" s="16"/>
    </row>
    <row r="829" spans="1:10" s="14" customFormat="1" ht="23.25" customHeight="1">
      <c r="A829" s="25">
        <v>91</v>
      </c>
      <c r="B829" s="26">
        <v>100000075574</v>
      </c>
      <c r="C829" s="25">
        <v>0</v>
      </c>
      <c r="D829" s="24" t="s">
        <v>819</v>
      </c>
      <c r="E829" s="24" t="s">
        <v>267</v>
      </c>
      <c r="F829" s="23">
        <v>31056.75</v>
      </c>
      <c r="G829" s="23">
        <v>-31055.75</v>
      </c>
      <c r="H829" s="27">
        <v>1</v>
      </c>
      <c r="I829" s="16"/>
      <c r="J829" s="16"/>
    </row>
    <row r="830" spans="1:10" s="14" customFormat="1" ht="23.25" customHeight="1">
      <c r="A830" s="25">
        <v>92</v>
      </c>
      <c r="B830" s="26">
        <v>100000075575</v>
      </c>
      <c r="C830" s="25">
        <v>0</v>
      </c>
      <c r="D830" s="24" t="s">
        <v>819</v>
      </c>
      <c r="E830" s="24" t="s">
        <v>267</v>
      </c>
      <c r="F830" s="23">
        <v>31056.75</v>
      </c>
      <c r="G830" s="23">
        <v>-31055.75</v>
      </c>
      <c r="H830" s="27">
        <v>1</v>
      </c>
      <c r="I830" s="16"/>
      <c r="J830" s="16"/>
    </row>
    <row r="831" spans="1:10" s="14" customFormat="1" ht="23.25" customHeight="1">
      <c r="A831" s="25">
        <v>93</v>
      </c>
      <c r="B831" s="26">
        <v>100000075576</v>
      </c>
      <c r="C831" s="25">
        <v>0</v>
      </c>
      <c r="D831" s="24" t="s">
        <v>819</v>
      </c>
      <c r="E831" s="24" t="s">
        <v>267</v>
      </c>
      <c r="F831" s="23">
        <v>31056.75</v>
      </c>
      <c r="G831" s="23">
        <v>-31055.75</v>
      </c>
      <c r="H831" s="27">
        <v>1</v>
      </c>
      <c r="I831" s="16"/>
      <c r="J831" s="16"/>
    </row>
    <row r="832" spans="1:10" s="14" customFormat="1" ht="23.25" customHeight="1">
      <c r="A832" s="25">
        <v>94</v>
      </c>
      <c r="B832" s="26">
        <v>100000075577</v>
      </c>
      <c r="C832" s="25">
        <v>0</v>
      </c>
      <c r="D832" s="24" t="s">
        <v>819</v>
      </c>
      <c r="E832" s="24" t="s">
        <v>267</v>
      </c>
      <c r="F832" s="23">
        <v>31056.75</v>
      </c>
      <c r="G832" s="23">
        <v>-31055.75</v>
      </c>
      <c r="H832" s="27">
        <v>1</v>
      </c>
      <c r="I832" s="16"/>
      <c r="J832" s="16"/>
    </row>
    <row r="833" spans="1:10" s="14" customFormat="1" ht="23.25" customHeight="1">
      <c r="A833" s="25">
        <v>95</v>
      </c>
      <c r="B833" s="26">
        <v>100000075578</v>
      </c>
      <c r="C833" s="25">
        <v>0</v>
      </c>
      <c r="D833" s="24" t="s">
        <v>819</v>
      </c>
      <c r="E833" s="24" t="s">
        <v>267</v>
      </c>
      <c r="F833" s="23">
        <v>31056.75</v>
      </c>
      <c r="G833" s="23">
        <v>-31055.75</v>
      </c>
      <c r="H833" s="27">
        <v>1</v>
      </c>
      <c r="I833" s="16"/>
      <c r="J833" s="16"/>
    </row>
    <row r="834" spans="1:10" s="14" customFormat="1" ht="23.25" customHeight="1">
      <c r="A834" s="25">
        <v>96</v>
      </c>
      <c r="B834" s="26">
        <v>100000075579</v>
      </c>
      <c r="C834" s="25">
        <v>0</v>
      </c>
      <c r="D834" s="24" t="s">
        <v>819</v>
      </c>
      <c r="E834" s="24" t="s">
        <v>267</v>
      </c>
      <c r="F834" s="23">
        <v>31056.75</v>
      </c>
      <c r="G834" s="23">
        <v>-31055.75</v>
      </c>
      <c r="H834" s="27">
        <v>1</v>
      </c>
      <c r="I834" s="16"/>
      <c r="J834" s="16"/>
    </row>
    <row r="835" spans="1:10" s="14" customFormat="1" ht="23.25" customHeight="1">
      <c r="A835" s="25">
        <v>97</v>
      </c>
      <c r="B835" s="26">
        <v>100000075580</v>
      </c>
      <c r="C835" s="25">
        <v>0</v>
      </c>
      <c r="D835" s="24" t="s">
        <v>819</v>
      </c>
      <c r="E835" s="24" t="s">
        <v>267</v>
      </c>
      <c r="F835" s="23">
        <v>31056.75</v>
      </c>
      <c r="G835" s="23">
        <v>-31055.75</v>
      </c>
      <c r="H835" s="27">
        <v>1</v>
      </c>
      <c r="I835" s="16"/>
      <c r="J835" s="16"/>
    </row>
    <row r="836" spans="1:10" s="14" customFormat="1" ht="23.25" customHeight="1">
      <c r="A836" s="25">
        <v>98</v>
      </c>
      <c r="B836" s="26">
        <v>100000075581</v>
      </c>
      <c r="C836" s="25">
        <v>0</v>
      </c>
      <c r="D836" s="24" t="s">
        <v>819</v>
      </c>
      <c r="E836" s="24" t="s">
        <v>267</v>
      </c>
      <c r="F836" s="23">
        <v>31056.75</v>
      </c>
      <c r="G836" s="23">
        <v>-31055.75</v>
      </c>
      <c r="H836" s="27">
        <v>1</v>
      </c>
      <c r="I836" s="16"/>
      <c r="J836" s="16"/>
    </row>
    <row r="837" spans="1:10" s="14" customFormat="1" ht="23.25" customHeight="1">
      <c r="A837" s="25">
        <v>99</v>
      </c>
      <c r="B837" s="26">
        <v>100000075582</v>
      </c>
      <c r="C837" s="25">
        <v>0</v>
      </c>
      <c r="D837" s="24" t="s">
        <v>819</v>
      </c>
      <c r="E837" s="24" t="s">
        <v>267</v>
      </c>
      <c r="F837" s="23">
        <v>31056.75</v>
      </c>
      <c r="G837" s="23">
        <v>-31055.75</v>
      </c>
      <c r="H837" s="27">
        <v>1</v>
      </c>
      <c r="I837" s="16"/>
      <c r="J837" s="16"/>
    </row>
    <row r="838" spans="1:10" s="14" customFormat="1" ht="23.25" customHeight="1">
      <c r="A838" s="25">
        <v>100</v>
      </c>
      <c r="B838" s="26">
        <v>100000075583</v>
      </c>
      <c r="C838" s="25">
        <v>0</v>
      </c>
      <c r="D838" s="24" t="s">
        <v>819</v>
      </c>
      <c r="E838" s="24" t="s">
        <v>267</v>
      </c>
      <c r="F838" s="23">
        <v>31056.75</v>
      </c>
      <c r="G838" s="23">
        <v>-31055.75</v>
      </c>
      <c r="H838" s="27">
        <v>1</v>
      </c>
      <c r="I838" s="16"/>
      <c r="J838" s="16"/>
    </row>
    <row r="839" spans="1:10" s="14" customFormat="1" ht="23.25" customHeight="1">
      <c r="A839" s="25">
        <v>101</v>
      </c>
      <c r="B839" s="26">
        <v>100000075584</v>
      </c>
      <c r="C839" s="25">
        <v>0</v>
      </c>
      <c r="D839" s="24" t="s">
        <v>819</v>
      </c>
      <c r="E839" s="24" t="s">
        <v>267</v>
      </c>
      <c r="F839" s="23">
        <v>31056.75</v>
      </c>
      <c r="G839" s="23">
        <v>-31055.75</v>
      </c>
      <c r="H839" s="27">
        <v>1</v>
      </c>
      <c r="I839" s="16"/>
      <c r="J839" s="16"/>
    </row>
    <row r="840" spans="1:10" s="14" customFormat="1" ht="23.25" customHeight="1">
      <c r="A840" s="25">
        <v>102</v>
      </c>
      <c r="B840" s="26">
        <v>100000075585</v>
      </c>
      <c r="C840" s="25">
        <v>0</v>
      </c>
      <c r="D840" s="24" t="s">
        <v>819</v>
      </c>
      <c r="E840" s="24" t="s">
        <v>267</v>
      </c>
      <c r="F840" s="23">
        <v>31056.75</v>
      </c>
      <c r="G840" s="23">
        <v>-31055.75</v>
      </c>
      <c r="H840" s="27">
        <v>1</v>
      </c>
      <c r="I840" s="16"/>
      <c r="J840" s="16"/>
    </row>
    <row r="841" spans="1:10" s="14" customFormat="1" ht="23.25" customHeight="1">
      <c r="A841" s="25">
        <v>103</v>
      </c>
      <c r="B841" s="26">
        <v>100000075586</v>
      </c>
      <c r="C841" s="25">
        <v>0</v>
      </c>
      <c r="D841" s="24" t="s">
        <v>819</v>
      </c>
      <c r="E841" s="24" t="s">
        <v>267</v>
      </c>
      <c r="F841" s="23">
        <v>31056.75</v>
      </c>
      <c r="G841" s="23">
        <v>-31055.75</v>
      </c>
      <c r="H841" s="27">
        <v>1</v>
      </c>
      <c r="I841" s="16"/>
      <c r="J841" s="16"/>
    </row>
    <row r="842" spans="1:10" s="14" customFormat="1" ht="23.25" customHeight="1">
      <c r="A842" s="25">
        <v>104</v>
      </c>
      <c r="B842" s="26">
        <v>100000075587</v>
      </c>
      <c r="C842" s="25">
        <v>0</v>
      </c>
      <c r="D842" s="24" t="s">
        <v>819</v>
      </c>
      <c r="E842" s="24" t="s">
        <v>267</v>
      </c>
      <c r="F842" s="23">
        <v>31056.75</v>
      </c>
      <c r="G842" s="23">
        <v>-31055.75</v>
      </c>
      <c r="H842" s="27">
        <v>1</v>
      </c>
      <c r="I842" s="16"/>
      <c r="J842" s="16"/>
    </row>
    <row r="843" spans="1:10" s="14" customFormat="1" ht="23.25" customHeight="1">
      <c r="A843" s="25">
        <v>105</v>
      </c>
      <c r="B843" s="26">
        <v>100000075588</v>
      </c>
      <c r="C843" s="25">
        <v>0</v>
      </c>
      <c r="D843" s="24" t="s">
        <v>819</v>
      </c>
      <c r="E843" s="24" t="s">
        <v>267</v>
      </c>
      <c r="F843" s="23">
        <v>31056.75</v>
      </c>
      <c r="G843" s="23">
        <v>-31055.75</v>
      </c>
      <c r="H843" s="27">
        <v>1</v>
      </c>
      <c r="I843" s="16"/>
      <c r="J843" s="16"/>
    </row>
    <row r="844" spans="1:10" s="14" customFormat="1" ht="23.25" customHeight="1">
      <c r="A844" s="25">
        <v>106</v>
      </c>
      <c r="B844" s="26">
        <v>100000075589</v>
      </c>
      <c r="C844" s="25">
        <v>0</v>
      </c>
      <c r="D844" s="24" t="s">
        <v>819</v>
      </c>
      <c r="E844" s="24" t="s">
        <v>267</v>
      </c>
      <c r="F844" s="23">
        <v>31056.75</v>
      </c>
      <c r="G844" s="23">
        <v>-31055.75</v>
      </c>
      <c r="H844" s="27">
        <v>1</v>
      </c>
      <c r="I844" s="16"/>
      <c r="J844" s="16"/>
    </row>
    <row r="845" spans="1:10" s="14" customFormat="1" ht="23.25" customHeight="1">
      <c r="A845" s="25">
        <v>107</v>
      </c>
      <c r="B845" s="26">
        <v>100000075590</v>
      </c>
      <c r="C845" s="25">
        <v>0</v>
      </c>
      <c r="D845" s="24" t="s">
        <v>819</v>
      </c>
      <c r="E845" s="24" t="s">
        <v>267</v>
      </c>
      <c r="F845" s="23">
        <v>31056.75</v>
      </c>
      <c r="G845" s="23">
        <v>-31055.75</v>
      </c>
      <c r="H845" s="27">
        <v>1</v>
      </c>
      <c r="I845" s="16"/>
      <c r="J845" s="16"/>
    </row>
    <row r="846" spans="1:10" s="14" customFormat="1" ht="23.25" customHeight="1">
      <c r="A846" s="25">
        <v>108</v>
      </c>
      <c r="B846" s="26">
        <v>100000075591</v>
      </c>
      <c r="C846" s="25">
        <v>0</v>
      </c>
      <c r="D846" s="24" t="s">
        <v>819</v>
      </c>
      <c r="E846" s="24" t="s">
        <v>267</v>
      </c>
      <c r="F846" s="23">
        <v>31056.75</v>
      </c>
      <c r="G846" s="23">
        <v>-31055.75</v>
      </c>
      <c r="H846" s="27">
        <v>1</v>
      </c>
      <c r="I846" s="16"/>
      <c r="J846" s="16"/>
    </row>
    <row r="847" spans="1:10" s="14" customFormat="1" ht="23.25" customHeight="1">
      <c r="A847" s="25">
        <v>109</v>
      </c>
      <c r="B847" s="26">
        <v>100000075592</v>
      </c>
      <c r="C847" s="25">
        <v>0</v>
      </c>
      <c r="D847" s="24" t="s">
        <v>819</v>
      </c>
      <c r="E847" s="24" t="s">
        <v>267</v>
      </c>
      <c r="F847" s="23">
        <v>31056.75</v>
      </c>
      <c r="G847" s="23">
        <v>-31055.75</v>
      </c>
      <c r="H847" s="27">
        <v>1</v>
      </c>
      <c r="I847" s="16"/>
      <c r="J847" s="16"/>
    </row>
    <row r="848" spans="1:10" s="14" customFormat="1" ht="23.25" customHeight="1">
      <c r="A848" s="25">
        <v>110</v>
      </c>
      <c r="B848" s="26">
        <v>100000075593</v>
      </c>
      <c r="C848" s="25">
        <v>0</v>
      </c>
      <c r="D848" s="24" t="s">
        <v>819</v>
      </c>
      <c r="E848" s="24" t="s">
        <v>267</v>
      </c>
      <c r="F848" s="23">
        <v>31056.75</v>
      </c>
      <c r="G848" s="23">
        <v>-31055.75</v>
      </c>
      <c r="H848" s="27">
        <v>1</v>
      </c>
      <c r="I848" s="16"/>
      <c r="J848" s="16"/>
    </row>
    <row r="849" spans="1:10" s="14" customFormat="1" ht="23.25" customHeight="1">
      <c r="A849" s="25">
        <v>111</v>
      </c>
      <c r="B849" s="26">
        <v>100000075594</v>
      </c>
      <c r="C849" s="25">
        <v>0</v>
      </c>
      <c r="D849" s="24" t="s">
        <v>819</v>
      </c>
      <c r="E849" s="24" t="s">
        <v>267</v>
      </c>
      <c r="F849" s="23">
        <v>31056.75</v>
      </c>
      <c r="G849" s="23">
        <v>-31055.75</v>
      </c>
      <c r="H849" s="27">
        <v>1</v>
      </c>
      <c r="I849" s="16"/>
      <c r="J849" s="16"/>
    </row>
    <row r="850" spans="1:10" s="14" customFormat="1" ht="23.25" customHeight="1">
      <c r="A850" s="25">
        <v>112</v>
      </c>
      <c r="B850" s="26">
        <v>100000075595</v>
      </c>
      <c r="C850" s="25">
        <v>0</v>
      </c>
      <c r="D850" s="24" t="s">
        <v>819</v>
      </c>
      <c r="E850" s="24" t="s">
        <v>267</v>
      </c>
      <c r="F850" s="23">
        <v>31056.75</v>
      </c>
      <c r="G850" s="23">
        <v>-31055.75</v>
      </c>
      <c r="H850" s="27">
        <v>1</v>
      </c>
      <c r="I850" s="16"/>
      <c r="J850" s="16"/>
    </row>
    <row r="851" spans="1:10" s="14" customFormat="1" ht="23.25" customHeight="1">
      <c r="A851" s="25">
        <v>113</v>
      </c>
      <c r="B851" s="26">
        <v>100000075596</v>
      </c>
      <c r="C851" s="25">
        <v>0</v>
      </c>
      <c r="D851" s="24" t="s">
        <v>819</v>
      </c>
      <c r="E851" s="24" t="s">
        <v>267</v>
      </c>
      <c r="F851" s="23">
        <v>31056.75</v>
      </c>
      <c r="G851" s="23">
        <v>-31055.75</v>
      </c>
      <c r="H851" s="27">
        <v>1</v>
      </c>
      <c r="I851" s="16"/>
      <c r="J851" s="16"/>
    </row>
    <row r="852" spans="1:10" s="14" customFormat="1" ht="23.25" customHeight="1">
      <c r="A852" s="25">
        <v>114</v>
      </c>
      <c r="B852" s="26">
        <v>100000075597</v>
      </c>
      <c r="C852" s="25">
        <v>0</v>
      </c>
      <c r="D852" s="24" t="s">
        <v>819</v>
      </c>
      <c r="E852" s="24" t="s">
        <v>267</v>
      </c>
      <c r="F852" s="23">
        <v>31056.75</v>
      </c>
      <c r="G852" s="23">
        <v>-31055.75</v>
      </c>
      <c r="H852" s="27">
        <v>1</v>
      </c>
      <c r="I852" s="16"/>
      <c r="J852" s="16"/>
    </row>
    <row r="853" spans="1:10" s="14" customFormat="1" ht="23.25" customHeight="1">
      <c r="A853" s="25">
        <v>115</v>
      </c>
      <c r="B853" s="26">
        <v>100000075598</v>
      </c>
      <c r="C853" s="25">
        <v>0</v>
      </c>
      <c r="D853" s="24" t="s">
        <v>819</v>
      </c>
      <c r="E853" s="24" t="s">
        <v>267</v>
      </c>
      <c r="F853" s="23">
        <v>31056.75</v>
      </c>
      <c r="G853" s="23">
        <v>-31055.75</v>
      </c>
      <c r="H853" s="27">
        <v>1</v>
      </c>
      <c r="I853" s="16"/>
      <c r="J853" s="16"/>
    </row>
    <row r="854" spans="1:10" s="14" customFormat="1" ht="23.25" customHeight="1">
      <c r="A854" s="25">
        <v>116</v>
      </c>
      <c r="B854" s="26">
        <v>100000075599</v>
      </c>
      <c r="C854" s="25">
        <v>0</v>
      </c>
      <c r="D854" s="24" t="s">
        <v>819</v>
      </c>
      <c r="E854" s="24" t="s">
        <v>267</v>
      </c>
      <c r="F854" s="23">
        <v>31056.75</v>
      </c>
      <c r="G854" s="23">
        <v>-31055.75</v>
      </c>
      <c r="H854" s="27">
        <v>1</v>
      </c>
      <c r="I854" s="16"/>
      <c r="J854" s="16"/>
    </row>
    <row r="855" spans="1:10" s="14" customFormat="1" ht="23.25" customHeight="1">
      <c r="A855" s="25">
        <v>117</v>
      </c>
      <c r="B855" s="26">
        <v>100000075600</v>
      </c>
      <c r="C855" s="25">
        <v>0</v>
      </c>
      <c r="D855" s="24" t="s">
        <v>819</v>
      </c>
      <c r="E855" s="24" t="s">
        <v>267</v>
      </c>
      <c r="F855" s="23">
        <v>31056.75</v>
      </c>
      <c r="G855" s="23">
        <v>-31055.75</v>
      </c>
      <c r="H855" s="27">
        <v>1</v>
      </c>
      <c r="I855" s="16"/>
      <c r="J855" s="16"/>
    </row>
    <row r="856" spans="1:10" s="14" customFormat="1" ht="23.25" customHeight="1">
      <c r="A856" s="25">
        <v>118</v>
      </c>
      <c r="B856" s="26">
        <v>100000075601</v>
      </c>
      <c r="C856" s="25">
        <v>0</v>
      </c>
      <c r="D856" s="24" t="s">
        <v>819</v>
      </c>
      <c r="E856" s="24" t="s">
        <v>267</v>
      </c>
      <c r="F856" s="23">
        <v>31056.75</v>
      </c>
      <c r="G856" s="23">
        <v>-31055.75</v>
      </c>
      <c r="H856" s="27">
        <v>1</v>
      </c>
      <c r="I856" s="16"/>
      <c r="J856" s="16"/>
    </row>
    <row r="857" spans="1:10" s="14" customFormat="1" ht="23.25" customHeight="1">
      <c r="A857" s="25">
        <v>119</v>
      </c>
      <c r="B857" s="26">
        <v>100000075602</v>
      </c>
      <c r="C857" s="25">
        <v>0</v>
      </c>
      <c r="D857" s="24" t="s">
        <v>819</v>
      </c>
      <c r="E857" s="24" t="s">
        <v>267</v>
      </c>
      <c r="F857" s="23">
        <v>31056.75</v>
      </c>
      <c r="G857" s="23">
        <v>-31055.75</v>
      </c>
      <c r="H857" s="27">
        <v>1</v>
      </c>
      <c r="I857" s="16"/>
      <c r="J857" s="16"/>
    </row>
    <row r="858" spans="1:10" s="14" customFormat="1" ht="23.25" customHeight="1">
      <c r="A858" s="25">
        <v>120</v>
      </c>
      <c r="B858" s="26">
        <v>100000075603</v>
      </c>
      <c r="C858" s="25">
        <v>0</v>
      </c>
      <c r="D858" s="24" t="s">
        <v>819</v>
      </c>
      <c r="E858" s="24" t="s">
        <v>267</v>
      </c>
      <c r="F858" s="23">
        <v>31056.75</v>
      </c>
      <c r="G858" s="23">
        <v>-31055.75</v>
      </c>
      <c r="H858" s="27">
        <v>1</v>
      </c>
      <c r="I858" s="16"/>
      <c r="J858" s="16"/>
    </row>
    <row r="859" spans="1:10" s="14" customFormat="1" ht="23.25" customHeight="1">
      <c r="A859" s="25">
        <v>121</v>
      </c>
      <c r="B859" s="26">
        <v>100000075604</v>
      </c>
      <c r="C859" s="25">
        <v>0</v>
      </c>
      <c r="D859" s="24" t="s">
        <v>819</v>
      </c>
      <c r="E859" s="24" t="s">
        <v>267</v>
      </c>
      <c r="F859" s="23">
        <v>31056.75</v>
      </c>
      <c r="G859" s="23">
        <v>-31055.75</v>
      </c>
      <c r="H859" s="27">
        <v>1</v>
      </c>
      <c r="I859" s="16"/>
      <c r="J859" s="16"/>
    </row>
    <row r="860" spans="1:10" s="14" customFormat="1" ht="23.25" customHeight="1">
      <c r="A860" s="25">
        <v>122</v>
      </c>
      <c r="B860" s="26">
        <v>100000075605</v>
      </c>
      <c r="C860" s="25">
        <v>0</v>
      </c>
      <c r="D860" s="24" t="s">
        <v>819</v>
      </c>
      <c r="E860" s="24" t="s">
        <v>267</v>
      </c>
      <c r="F860" s="23">
        <v>31056.75</v>
      </c>
      <c r="G860" s="23">
        <v>-31055.75</v>
      </c>
      <c r="H860" s="27">
        <v>1</v>
      </c>
      <c r="I860" s="16"/>
      <c r="J860" s="16"/>
    </row>
    <row r="861" spans="1:10" s="14" customFormat="1" ht="23.25" customHeight="1">
      <c r="A861" s="25">
        <v>123</v>
      </c>
      <c r="B861" s="26">
        <v>100000075606</v>
      </c>
      <c r="C861" s="25">
        <v>0</v>
      </c>
      <c r="D861" s="24" t="s">
        <v>819</v>
      </c>
      <c r="E861" s="24" t="s">
        <v>267</v>
      </c>
      <c r="F861" s="23">
        <v>31056.75</v>
      </c>
      <c r="G861" s="23">
        <v>-31055.75</v>
      </c>
      <c r="H861" s="27">
        <v>1</v>
      </c>
      <c r="I861" s="16"/>
      <c r="J861" s="16"/>
    </row>
    <row r="862" spans="1:10" s="14" customFormat="1" ht="23.25" customHeight="1">
      <c r="A862" s="25">
        <v>124</v>
      </c>
      <c r="B862" s="26">
        <v>100000075607</v>
      </c>
      <c r="C862" s="25">
        <v>0</v>
      </c>
      <c r="D862" s="24" t="s">
        <v>819</v>
      </c>
      <c r="E862" s="24" t="s">
        <v>267</v>
      </c>
      <c r="F862" s="23">
        <v>31056.75</v>
      </c>
      <c r="G862" s="23">
        <v>-31055.75</v>
      </c>
      <c r="H862" s="27">
        <v>1</v>
      </c>
      <c r="I862" s="16"/>
      <c r="J862" s="16"/>
    </row>
    <row r="863" spans="1:10" s="14" customFormat="1" ht="23.25" customHeight="1">
      <c r="A863" s="25">
        <v>125</v>
      </c>
      <c r="B863" s="26">
        <v>100000075608</v>
      </c>
      <c r="C863" s="25">
        <v>0</v>
      </c>
      <c r="D863" s="24" t="s">
        <v>819</v>
      </c>
      <c r="E863" s="24" t="s">
        <v>267</v>
      </c>
      <c r="F863" s="23">
        <v>31056.75</v>
      </c>
      <c r="G863" s="23">
        <v>-31055.75</v>
      </c>
      <c r="H863" s="27">
        <v>1</v>
      </c>
      <c r="I863" s="16"/>
      <c r="J863" s="16"/>
    </row>
    <row r="864" spans="1:10" s="14" customFormat="1" ht="23.25" customHeight="1">
      <c r="A864" s="25">
        <v>126</v>
      </c>
      <c r="B864" s="26">
        <v>100000075609</v>
      </c>
      <c r="C864" s="25">
        <v>0</v>
      </c>
      <c r="D864" s="24" t="s">
        <v>819</v>
      </c>
      <c r="E864" s="24" t="s">
        <v>267</v>
      </c>
      <c r="F864" s="23">
        <v>31056.75</v>
      </c>
      <c r="G864" s="23">
        <v>-31055.75</v>
      </c>
      <c r="H864" s="27">
        <v>1</v>
      </c>
      <c r="I864" s="16"/>
      <c r="J864" s="16"/>
    </row>
    <row r="865" spans="1:10" s="14" customFormat="1" ht="23.25" customHeight="1">
      <c r="A865" s="25">
        <v>127</v>
      </c>
      <c r="B865" s="26">
        <v>100000075610</v>
      </c>
      <c r="C865" s="25">
        <v>0</v>
      </c>
      <c r="D865" s="24" t="s">
        <v>819</v>
      </c>
      <c r="E865" s="24" t="s">
        <v>267</v>
      </c>
      <c r="F865" s="23">
        <v>31056.75</v>
      </c>
      <c r="G865" s="23">
        <v>-31055.75</v>
      </c>
      <c r="H865" s="27">
        <v>1</v>
      </c>
      <c r="I865" s="16"/>
      <c r="J865" s="16"/>
    </row>
    <row r="866" spans="1:10" s="14" customFormat="1" ht="23.25" customHeight="1">
      <c r="A866" s="25">
        <v>128</v>
      </c>
      <c r="B866" s="26">
        <v>100000075611</v>
      </c>
      <c r="C866" s="25">
        <v>0</v>
      </c>
      <c r="D866" s="24" t="s">
        <v>819</v>
      </c>
      <c r="E866" s="24" t="s">
        <v>820</v>
      </c>
      <c r="F866" s="23">
        <v>37268.1</v>
      </c>
      <c r="G866" s="23">
        <v>-37267.1</v>
      </c>
      <c r="H866" s="27">
        <v>1</v>
      </c>
      <c r="I866" s="16"/>
      <c r="J866" s="16"/>
    </row>
    <row r="867" spans="1:10" s="14" customFormat="1" ht="23.25" customHeight="1">
      <c r="A867" s="25">
        <v>129</v>
      </c>
      <c r="B867" s="26">
        <v>100000075612</v>
      </c>
      <c r="C867" s="25">
        <v>0</v>
      </c>
      <c r="D867" s="24" t="s">
        <v>819</v>
      </c>
      <c r="E867" s="24" t="s">
        <v>820</v>
      </c>
      <c r="F867" s="23">
        <v>37268.1</v>
      </c>
      <c r="G867" s="23">
        <v>-37267.1</v>
      </c>
      <c r="H867" s="27">
        <v>1</v>
      </c>
      <c r="I867" s="16"/>
      <c r="J867" s="16"/>
    </row>
    <row r="868" spans="1:10" s="14" customFormat="1" ht="23.25" customHeight="1">
      <c r="A868" s="25">
        <v>130</v>
      </c>
      <c r="B868" s="26">
        <v>100000075613</v>
      </c>
      <c r="C868" s="25">
        <v>0</v>
      </c>
      <c r="D868" s="24" t="s">
        <v>819</v>
      </c>
      <c r="E868" s="24" t="s">
        <v>820</v>
      </c>
      <c r="F868" s="23">
        <v>37268.1</v>
      </c>
      <c r="G868" s="23">
        <v>-37267.1</v>
      </c>
      <c r="H868" s="27">
        <v>1</v>
      </c>
      <c r="I868" s="16"/>
      <c r="J868" s="16"/>
    </row>
    <row r="869" spans="1:10" s="14" customFormat="1" ht="23.25" customHeight="1">
      <c r="A869" s="25">
        <v>131</v>
      </c>
      <c r="B869" s="26">
        <v>100000075614</v>
      </c>
      <c r="C869" s="25">
        <v>0</v>
      </c>
      <c r="D869" s="24" t="s">
        <v>819</v>
      </c>
      <c r="E869" s="24" t="s">
        <v>820</v>
      </c>
      <c r="F869" s="23">
        <v>37268.1</v>
      </c>
      <c r="G869" s="23">
        <v>-37267.1</v>
      </c>
      <c r="H869" s="27">
        <v>1</v>
      </c>
      <c r="I869" s="16"/>
      <c r="J869" s="16"/>
    </row>
    <row r="870" spans="1:10" s="14" customFormat="1" ht="23.25" customHeight="1">
      <c r="A870" s="25">
        <v>132</v>
      </c>
      <c r="B870" s="26">
        <v>100000075615</v>
      </c>
      <c r="C870" s="25">
        <v>0</v>
      </c>
      <c r="D870" s="24" t="s">
        <v>819</v>
      </c>
      <c r="E870" s="24" t="s">
        <v>820</v>
      </c>
      <c r="F870" s="23">
        <v>37268.1</v>
      </c>
      <c r="G870" s="23">
        <v>-37267.1</v>
      </c>
      <c r="H870" s="27">
        <v>1</v>
      </c>
      <c r="I870" s="16"/>
      <c r="J870" s="16"/>
    </row>
    <row r="871" spans="1:10" s="14" customFormat="1" ht="23.25" customHeight="1">
      <c r="A871" s="25">
        <v>133</v>
      </c>
      <c r="B871" s="26">
        <v>100000075616</v>
      </c>
      <c r="C871" s="25">
        <v>0</v>
      </c>
      <c r="D871" s="24" t="s">
        <v>819</v>
      </c>
      <c r="E871" s="24" t="s">
        <v>820</v>
      </c>
      <c r="F871" s="23">
        <v>37268.1</v>
      </c>
      <c r="G871" s="23">
        <v>-37267.1</v>
      </c>
      <c r="H871" s="27">
        <v>1</v>
      </c>
      <c r="I871" s="16"/>
      <c r="J871" s="16"/>
    </row>
    <row r="872" spans="1:10" s="14" customFormat="1" ht="23.25" customHeight="1">
      <c r="A872" s="25">
        <v>134</v>
      </c>
      <c r="B872" s="26">
        <v>100000075617</v>
      </c>
      <c r="C872" s="25">
        <v>0</v>
      </c>
      <c r="D872" s="24" t="s">
        <v>819</v>
      </c>
      <c r="E872" s="24" t="s">
        <v>820</v>
      </c>
      <c r="F872" s="23">
        <v>37268.1</v>
      </c>
      <c r="G872" s="23">
        <v>-37267.1</v>
      </c>
      <c r="H872" s="27">
        <v>1</v>
      </c>
      <c r="I872" s="16"/>
      <c r="J872" s="16"/>
    </row>
    <row r="873" spans="1:10" s="14" customFormat="1" ht="23.25" customHeight="1">
      <c r="A873" s="25">
        <v>135</v>
      </c>
      <c r="B873" s="26">
        <v>100000075618</v>
      </c>
      <c r="C873" s="25">
        <v>0</v>
      </c>
      <c r="D873" s="24" t="s">
        <v>819</v>
      </c>
      <c r="E873" s="24" t="s">
        <v>820</v>
      </c>
      <c r="F873" s="23">
        <v>37268.1</v>
      </c>
      <c r="G873" s="23">
        <v>-37267.1</v>
      </c>
      <c r="H873" s="27">
        <v>1</v>
      </c>
      <c r="I873" s="16"/>
      <c r="J873" s="16"/>
    </row>
    <row r="874" spans="1:10" s="14" customFormat="1" ht="23.25" customHeight="1">
      <c r="A874" s="25">
        <v>136</v>
      </c>
      <c r="B874" s="26">
        <v>100000075619</v>
      </c>
      <c r="C874" s="25">
        <v>0</v>
      </c>
      <c r="D874" s="24" t="s">
        <v>819</v>
      </c>
      <c r="E874" s="24" t="s">
        <v>820</v>
      </c>
      <c r="F874" s="23">
        <v>37268.1</v>
      </c>
      <c r="G874" s="23">
        <v>-37267.1</v>
      </c>
      <c r="H874" s="27">
        <v>1</v>
      </c>
      <c r="I874" s="16"/>
      <c r="J874" s="16"/>
    </row>
    <row r="875" spans="1:10" s="14" customFormat="1" ht="23.25" customHeight="1">
      <c r="A875" s="25">
        <v>137</v>
      </c>
      <c r="B875" s="26">
        <v>100000075620</v>
      </c>
      <c r="C875" s="25">
        <v>0</v>
      </c>
      <c r="D875" s="24" t="s">
        <v>819</v>
      </c>
      <c r="E875" s="24" t="s">
        <v>820</v>
      </c>
      <c r="F875" s="23">
        <v>37268.1</v>
      </c>
      <c r="G875" s="23">
        <v>-37267.1</v>
      </c>
      <c r="H875" s="27">
        <v>1</v>
      </c>
      <c r="I875" s="16"/>
      <c r="J875" s="16"/>
    </row>
    <row r="876" spans="1:10" s="14" customFormat="1" ht="23.25" customHeight="1">
      <c r="A876" s="25">
        <v>138</v>
      </c>
      <c r="B876" s="26">
        <v>100000075621</v>
      </c>
      <c r="C876" s="25">
        <v>0</v>
      </c>
      <c r="D876" s="24" t="s">
        <v>819</v>
      </c>
      <c r="E876" s="24" t="s">
        <v>820</v>
      </c>
      <c r="F876" s="23">
        <v>37268.1</v>
      </c>
      <c r="G876" s="23">
        <v>-37267.1</v>
      </c>
      <c r="H876" s="27">
        <v>1</v>
      </c>
      <c r="I876" s="16"/>
      <c r="J876" s="16"/>
    </row>
    <row r="877" spans="1:10" s="14" customFormat="1" ht="23.25" customHeight="1">
      <c r="A877" s="25">
        <v>139</v>
      </c>
      <c r="B877" s="26">
        <v>100000075622</v>
      </c>
      <c r="C877" s="25">
        <v>0</v>
      </c>
      <c r="D877" s="24" t="s">
        <v>819</v>
      </c>
      <c r="E877" s="24" t="s">
        <v>820</v>
      </c>
      <c r="F877" s="23">
        <v>37268.1</v>
      </c>
      <c r="G877" s="23">
        <v>-37267.1</v>
      </c>
      <c r="H877" s="27">
        <v>1</v>
      </c>
      <c r="I877" s="16"/>
      <c r="J877" s="16"/>
    </row>
    <row r="878" spans="1:10" s="14" customFormat="1" ht="23.25" customHeight="1">
      <c r="A878" s="25">
        <v>140</v>
      </c>
      <c r="B878" s="26">
        <v>100000075623</v>
      </c>
      <c r="C878" s="25">
        <v>0</v>
      </c>
      <c r="D878" s="24" t="s">
        <v>819</v>
      </c>
      <c r="E878" s="24" t="s">
        <v>820</v>
      </c>
      <c r="F878" s="23">
        <v>37268.1</v>
      </c>
      <c r="G878" s="23">
        <v>-37267.1</v>
      </c>
      <c r="H878" s="27">
        <v>1</v>
      </c>
      <c r="I878" s="16"/>
      <c r="J878" s="16"/>
    </row>
    <row r="879" spans="1:10" s="14" customFormat="1" ht="23.25" customHeight="1">
      <c r="A879" s="25">
        <v>141</v>
      </c>
      <c r="B879" s="26">
        <v>100000075624</v>
      </c>
      <c r="C879" s="25">
        <v>0</v>
      </c>
      <c r="D879" s="24" t="s">
        <v>819</v>
      </c>
      <c r="E879" s="24" t="s">
        <v>820</v>
      </c>
      <c r="F879" s="23">
        <v>37268.1</v>
      </c>
      <c r="G879" s="23">
        <v>-37267.1</v>
      </c>
      <c r="H879" s="27">
        <v>1</v>
      </c>
      <c r="I879" s="16"/>
      <c r="J879" s="16"/>
    </row>
    <row r="880" spans="1:10" s="14" customFormat="1" ht="23.25" customHeight="1">
      <c r="A880" s="25">
        <v>142</v>
      </c>
      <c r="B880" s="26">
        <v>100000075625</v>
      </c>
      <c r="C880" s="25">
        <v>0</v>
      </c>
      <c r="D880" s="24" t="s">
        <v>819</v>
      </c>
      <c r="E880" s="24" t="s">
        <v>820</v>
      </c>
      <c r="F880" s="23">
        <v>37268.1</v>
      </c>
      <c r="G880" s="23">
        <v>-37267.1</v>
      </c>
      <c r="H880" s="27">
        <v>1</v>
      </c>
      <c r="I880" s="16"/>
      <c r="J880" s="16"/>
    </row>
    <row r="881" spans="1:10" s="14" customFormat="1" ht="23.25" customHeight="1">
      <c r="A881" s="25">
        <v>143</v>
      </c>
      <c r="B881" s="26">
        <v>100000075626</v>
      </c>
      <c r="C881" s="25">
        <v>0</v>
      </c>
      <c r="D881" s="24" t="s">
        <v>819</v>
      </c>
      <c r="E881" s="24" t="s">
        <v>820</v>
      </c>
      <c r="F881" s="23">
        <v>37268.1</v>
      </c>
      <c r="G881" s="23">
        <v>-37267.1</v>
      </c>
      <c r="H881" s="27">
        <v>1</v>
      </c>
      <c r="I881" s="16"/>
      <c r="J881" s="16"/>
    </row>
    <row r="882" spans="1:10" s="14" customFormat="1" ht="23.25" customHeight="1">
      <c r="A882" s="25">
        <v>144</v>
      </c>
      <c r="B882" s="26">
        <v>100000075627</v>
      </c>
      <c r="C882" s="25">
        <v>0</v>
      </c>
      <c r="D882" s="24" t="s">
        <v>819</v>
      </c>
      <c r="E882" s="24" t="s">
        <v>820</v>
      </c>
      <c r="F882" s="23">
        <v>37268.1</v>
      </c>
      <c r="G882" s="23">
        <v>-37267.1</v>
      </c>
      <c r="H882" s="27">
        <v>1</v>
      </c>
      <c r="I882" s="16"/>
      <c r="J882" s="16"/>
    </row>
    <row r="883" spans="1:10" s="14" customFormat="1" ht="23.25" customHeight="1">
      <c r="A883" s="25">
        <v>145</v>
      </c>
      <c r="B883" s="26">
        <v>100000075628</v>
      </c>
      <c r="C883" s="25">
        <v>0</v>
      </c>
      <c r="D883" s="24" t="s">
        <v>819</v>
      </c>
      <c r="E883" s="24" t="s">
        <v>820</v>
      </c>
      <c r="F883" s="23">
        <v>37268.1</v>
      </c>
      <c r="G883" s="23">
        <v>-37267.1</v>
      </c>
      <c r="H883" s="27">
        <v>1</v>
      </c>
      <c r="I883" s="16"/>
      <c r="J883" s="16"/>
    </row>
    <row r="884" spans="1:10" s="14" customFormat="1" ht="23.25" customHeight="1">
      <c r="A884" s="25">
        <v>146</v>
      </c>
      <c r="B884" s="26">
        <v>100000075629</v>
      </c>
      <c r="C884" s="25">
        <v>0</v>
      </c>
      <c r="D884" s="24" t="s">
        <v>819</v>
      </c>
      <c r="E884" s="24" t="s">
        <v>820</v>
      </c>
      <c r="F884" s="23">
        <v>37268.1</v>
      </c>
      <c r="G884" s="23">
        <v>-37267.1</v>
      </c>
      <c r="H884" s="27">
        <v>1</v>
      </c>
      <c r="I884" s="16"/>
      <c r="J884" s="16"/>
    </row>
    <row r="885" spans="1:10" s="14" customFormat="1" ht="23.25" customHeight="1">
      <c r="A885" s="25">
        <v>147</v>
      </c>
      <c r="B885" s="26">
        <v>100000075630</v>
      </c>
      <c r="C885" s="25">
        <v>0</v>
      </c>
      <c r="D885" s="24" t="s">
        <v>819</v>
      </c>
      <c r="E885" s="24" t="s">
        <v>820</v>
      </c>
      <c r="F885" s="23">
        <v>37268.1</v>
      </c>
      <c r="G885" s="23">
        <v>-37267.1</v>
      </c>
      <c r="H885" s="27">
        <v>1</v>
      </c>
      <c r="I885" s="16"/>
      <c r="J885" s="16"/>
    </row>
    <row r="886" spans="1:10" s="14" customFormat="1" ht="23.25" customHeight="1">
      <c r="A886" s="25">
        <v>148</v>
      </c>
      <c r="B886" s="26">
        <v>100000075631</v>
      </c>
      <c r="C886" s="25">
        <v>0</v>
      </c>
      <c r="D886" s="24" t="s">
        <v>819</v>
      </c>
      <c r="E886" s="24" t="s">
        <v>820</v>
      </c>
      <c r="F886" s="23">
        <v>37268.1</v>
      </c>
      <c r="G886" s="23">
        <v>-37267.1</v>
      </c>
      <c r="H886" s="27">
        <v>1</v>
      </c>
      <c r="I886" s="16"/>
      <c r="J886" s="16"/>
    </row>
    <row r="887" spans="1:10" s="14" customFormat="1" ht="23.25" customHeight="1">
      <c r="A887" s="25">
        <v>149</v>
      </c>
      <c r="B887" s="26">
        <v>100000075632</v>
      </c>
      <c r="C887" s="25">
        <v>0</v>
      </c>
      <c r="D887" s="24" t="s">
        <v>819</v>
      </c>
      <c r="E887" s="24" t="s">
        <v>820</v>
      </c>
      <c r="F887" s="23">
        <v>37268.1</v>
      </c>
      <c r="G887" s="23">
        <v>-37267.1</v>
      </c>
      <c r="H887" s="27">
        <v>1</v>
      </c>
      <c r="I887" s="16"/>
      <c r="J887" s="16"/>
    </row>
    <row r="888" spans="1:10" s="14" customFormat="1" ht="23.25" customHeight="1">
      <c r="A888" s="25">
        <v>150</v>
      </c>
      <c r="B888" s="26">
        <v>100000075633</v>
      </c>
      <c r="C888" s="25">
        <v>0</v>
      </c>
      <c r="D888" s="24" t="s">
        <v>819</v>
      </c>
      <c r="E888" s="24" t="s">
        <v>820</v>
      </c>
      <c r="F888" s="23">
        <v>37268.1</v>
      </c>
      <c r="G888" s="23">
        <v>-37267.1</v>
      </c>
      <c r="H888" s="27">
        <v>1</v>
      </c>
      <c r="I888" s="16"/>
      <c r="J888" s="16"/>
    </row>
    <row r="889" spans="1:10" s="14" customFormat="1" ht="23.25" customHeight="1">
      <c r="A889" s="25">
        <v>151</v>
      </c>
      <c r="B889" s="26">
        <v>100000075634</v>
      </c>
      <c r="C889" s="25">
        <v>0</v>
      </c>
      <c r="D889" s="24" t="s">
        <v>819</v>
      </c>
      <c r="E889" s="24" t="s">
        <v>820</v>
      </c>
      <c r="F889" s="23">
        <v>37268.1</v>
      </c>
      <c r="G889" s="23">
        <v>-37267.1</v>
      </c>
      <c r="H889" s="27">
        <v>1</v>
      </c>
      <c r="I889" s="16"/>
      <c r="J889" s="16"/>
    </row>
    <row r="890" spans="1:10" s="14" customFormat="1" ht="23.25" customHeight="1">
      <c r="A890" s="25">
        <v>152</v>
      </c>
      <c r="B890" s="26">
        <v>100000075635</v>
      </c>
      <c r="C890" s="25">
        <v>0</v>
      </c>
      <c r="D890" s="24" t="s">
        <v>819</v>
      </c>
      <c r="E890" s="24" t="s">
        <v>820</v>
      </c>
      <c r="F890" s="23">
        <v>37268.1</v>
      </c>
      <c r="G890" s="23">
        <v>-37267.1</v>
      </c>
      <c r="H890" s="27">
        <v>1</v>
      </c>
      <c r="I890" s="16"/>
      <c r="J890" s="16"/>
    </row>
    <row r="891" spans="1:10" s="14" customFormat="1" ht="23.25" customHeight="1">
      <c r="A891" s="25">
        <v>153</v>
      </c>
      <c r="B891" s="26">
        <v>100000075636</v>
      </c>
      <c r="C891" s="25">
        <v>0</v>
      </c>
      <c r="D891" s="24" t="s">
        <v>819</v>
      </c>
      <c r="E891" s="24" t="s">
        <v>820</v>
      </c>
      <c r="F891" s="23">
        <v>37268.1</v>
      </c>
      <c r="G891" s="23">
        <v>-37267.1</v>
      </c>
      <c r="H891" s="27">
        <v>1</v>
      </c>
      <c r="I891" s="16"/>
      <c r="J891" s="16"/>
    </row>
    <row r="892" spans="1:10" s="14" customFormat="1" ht="23.25" customHeight="1">
      <c r="A892" s="25">
        <v>154</v>
      </c>
      <c r="B892" s="26">
        <v>100000075637</v>
      </c>
      <c r="C892" s="25">
        <v>0</v>
      </c>
      <c r="D892" s="24" t="s">
        <v>819</v>
      </c>
      <c r="E892" s="24" t="s">
        <v>820</v>
      </c>
      <c r="F892" s="23">
        <v>37268.1</v>
      </c>
      <c r="G892" s="23">
        <v>-37267.1</v>
      </c>
      <c r="H892" s="27">
        <v>1</v>
      </c>
      <c r="I892" s="16"/>
      <c r="J892" s="16"/>
    </row>
    <row r="893" spans="1:10" s="14" customFormat="1" ht="23.25" customHeight="1">
      <c r="A893" s="25">
        <v>155</v>
      </c>
      <c r="B893" s="26">
        <v>100000075638</v>
      </c>
      <c r="C893" s="25">
        <v>0</v>
      </c>
      <c r="D893" s="24" t="s">
        <v>819</v>
      </c>
      <c r="E893" s="24" t="s">
        <v>820</v>
      </c>
      <c r="F893" s="23">
        <v>37268.1</v>
      </c>
      <c r="G893" s="23">
        <v>-37267.1</v>
      </c>
      <c r="H893" s="27">
        <v>1</v>
      </c>
      <c r="I893" s="16"/>
      <c r="J893" s="16"/>
    </row>
    <row r="894" spans="1:10" s="14" customFormat="1" ht="23.25" customHeight="1">
      <c r="A894" s="25">
        <v>156</v>
      </c>
      <c r="B894" s="26">
        <v>100000075639</v>
      </c>
      <c r="C894" s="25">
        <v>0</v>
      </c>
      <c r="D894" s="24" t="s">
        <v>819</v>
      </c>
      <c r="E894" s="24" t="s">
        <v>820</v>
      </c>
      <c r="F894" s="23">
        <v>37268.1</v>
      </c>
      <c r="G894" s="23">
        <v>-37267.1</v>
      </c>
      <c r="H894" s="27">
        <v>1</v>
      </c>
      <c r="I894" s="16"/>
      <c r="J894" s="16"/>
    </row>
    <row r="895" spans="1:10" s="14" customFormat="1" ht="23.25" customHeight="1">
      <c r="A895" s="25">
        <v>157</v>
      </c>
      <c r="B895" s="26">
        <v>100000075640</v>
      </c>
      <c r="C895" s="25">
        <v>0</v>
      </c>
      <c r="D895" s="24" t="s">
        <v>819</v>
      </c>
      <c r="E895" s="24" t="s">
        <v>820</v>
      </c>
      <c r="F895" s="23">
        <v>37268.1</v>
      </c>
      <c r="G895" s="23">
        <v>-37267.1</v>
      </c>
      <c r="H895" s="27">
        <v>1</v>
      </c>
      <c r="I895" s="16"/>
      <c r="J895" s="16"/>
    </row>
    <row r="896" spans="1:10" s="14" customFormat="1" ht="23.25" customHeight="1">
      <c r="A896" s="25">
        <v>158</v>
      </c>
      <c r="B896" s="26">
        <v>100000075641</v>
      </c>
      <c r="C896" s="25">
        <v>0</v>
      </c>
      <c r="D896" s="24" t="s">
        <v>819</v>
      </c>
      <c r="E896" s="24" t="s">
        <v>352</v>
      </c>
      <c r="F896" s="23">
        <v>5350</v>
      </c>
      <c r="G896" s="23">
        <v>-5349</v>
      </c>
      <c r="H896" s="27">
        <v>1</v>
      </c>
      <c r="I896" s="16"/>
      <c r="J896" s="16"/>
    </row>
    <row r="897" spans="1:10" s="14" customFormat="1" ht="23.25" customHeight="1">
      <c r="A897" s="25">
        <v>159</v>
      </c>
      <c r="B897" s="26">
        <v>100000075642</v>
      </c>
      <c r="C897" s="25">
        <v>0</v>
      </c>
      <c r="D897" s="24" t="s">
        <v>819</v>
      </c>
      <c r="E897" s="24" t="s">
        <v>352</v>
      </c>
      <c r="F897" s="23">
        <v>5350</v>
      </c>
      <c r="G897" s="23">
        <v>-5349</v>
      </c>
      <c r="H897" s="27">
        <v>1</v>
      </c>
      <c r="I897" s="16"/>
      <c r="J897" s="16"/>
    </row>
    <row r="898" spans="1:10" s="14" customFormat="1" ht="23.25" customHeight="1">
      <c r="A898" s="25">
        <v>160</v>
      </c>
      <c r="B898" s="26">
        <v>100000075643</v>
      </c>
      <c r="C898" s="25">
        <v>0</v>
      </c>
      <c r="D898" s="24" t="s">
        <v>819</v>
      </c>
      <c r="E898" s="24" t="s">
        <v>352</v>
      </c>
      <c r="F898" s="23">
        <v>5350</v>
      </c>
      <c r="G898" s="23">
        <v>-5349</v>
      </c>
      <c r="H898" s="27">
        <v>1</v>
      </c>
      <c r="I898" s="16"/>
      <c r="J898" s="16"/>
    </row>
    <row r="899" spans="1:10" s="14" customFormat="1" ht="23.25" customHeight="1">
      <c r="A899" s="25">
        <v>161</v>
      </c>
      <c r="B899" s="26">
        <v>100000075644</v>
      </c>
      <c r="C899" s="25">
        <v>0</v>
      </c>
      <c r="D899" s="24" t="s">
        <v>819</v>
      </c>
      <c r="E899" s="24" t="s">
        <v>352</v>
      </c>
      <c r="F899" s="23">
        <v>5350</v>
      </c>
      <c r="G899" s="23">
        <v>-5349</v>
      </c>
      <c r="H899" s="27">
        <v>1</v>
      </c>
      <c r="I899" s="16"/>
      <c r="J899" s="16"/>
    </row>
    <row r="900" spans="1:10" s="14" customFormat="1" ht="23.25" customHeight="1">
      <c r="A900" s="25">
        <v>162</v>
      </c>
      <c r="B900" s="26">
        <v>100000075645</v>
      </c>
      <c r="C900" s="25">
        <v>0</v>
      </c>
      <c r="D900" s="24" t="s">
        <v>819</v>
      </c>
      <c r="E900" s="24" t="s">
        <v>352</v>
      </c>
      <c r="F900" s="23">
        <v>5350</v>
      </c>
      <c r="G900" s="23">
        <v>-5349</v>
      </c>
      <c r="H900" s="27">
        <v>1</v>
      </c>
      <c r="I900" s="16"/>
      <c r="J900" s="16"/>
    </row>
    <row r="901" spans="1:10" s="14" customFormat="1" ht="23.25" customHeight="1">
      <c r="A901" s="25">
        <v>163</v>
      </c>
      <c r="B901" s="26">
        <v>100000075646</v>
      </c>
      <c r="C901" s="25">
        <v>0</v>
      </c>
      <c r="D901" s="24" t="s">
        <v>819</v>
      </c>
      <c r="E901" s="24" t="s">
        <v>352</v>
      </c>
      <c r="F901" s="23">
        <v>5350</v>
      </c>
      <c r="G901" s="23">
        <v>-5349</v>
      </c>
      <c r="H901" s="27">
        <v>1</v>
      </c>
      <c r="I901" s="16"/>
      <c r="J901" s="16"/>
    </row>
    <row r="902" spans="1:10" s="14" customFormat="1" ht="23.25" customHeight="1">
      <c r="A902" s="25">
        <v>164</v>
      </c>
      <c r="B902" s="26">
        <v>100000075647</v>
      </c>
      <c r="C902" s="25">
        <v>0</v>
      </c>
      <c r="D902" s="24" t="s">
        <v>819</v>
      </c>
      <c r="E902" s="24" t="s">
        <v>352</v>
      </c>
      <c r="F902" s="23">
        <v>5350</v>
      </c>
      <c r="G902" s="23">
        <v>-5349</v>
      </c>
      <c r="H902" s="27">
        <v>1</v>
      </c>
      <c r="I902" s="16"/>
      <c r="J902" s="16"/>
    </row>
    <row r="903" spans="1:10" s="14" customFormat="1" ht="23.25" customHeight="1">
      <c r="A903" s="25">
        <v>165</v>
      </c>
      <c r="B903" s="26">
        <v>100000075648</v>
      </c>
      <c r="C903" s="25">
        <v>0</v>
      </c>
      <c r="D903" s="24" t="s">
        <v>819</v>
      </c>
      <c r="E903" s="24" t="s">
        <v>352</v>
      </c>
      <c r="F903" s="23">
        <v>5350</v>
      </c>
      <c r="G903" s="23">
        <v>-5349</v>
      </c>
      <c r="H903" s="27">
        <v>1</v>
      </c>
      <c r="I903" s="16"/>
      <c r="J903" s="16"/>
    </row>
    <row r="904" spans="1:10" s="14" customFormat="1" ht="23.25" customHeight="1">
      <c r="A904" s="25">
        <v>166</v>
      </c>
      <c r="B904" s="26">
        <v>100000075649</v>
      </c>
      <c r="C904" s="25">
        <v>0</v>
      </c>
      <c r="D904" s="24" t="s">
        <v>819</v>
      </c>
      <c r="E904" s="24" t="s">
        <v>352</v>
      </c>
      <c r="F904" s="23">
        <v>5350</v>
      </c>
      <c r="G904" s="23">
        <v>-5349</v>
      </c>
      <c r="H904" s="27">
        <v>1</v>
      </c>
      <c r="I904" s="16"/>
      <c r="J904" s="16"/>
    </row>
    <row r="905" spans="1:10" s="14" customFormat="1" ht="23.25" customHeight="1">
      <c r="A905" s="25">
        <v>167</v>
      </c>
      <c r="B905" s="26">
        <v>100000075650</v>
      </c>
      <c r="C905" s="25">
        <v>0</v>
      </c>
      <c r="D905" s="24" t="s">
        <v>819</v>
      </c>
      <c r="E905" s="24" t="s">
        <v>352</v>
      </c>
      <c r="F905" s="23">
        <v>5350</v>
      </c>
      <c r="G905" s="23">
        <v>-5349</v>
      </c>
      <c r="H905" s="27">
        <v>1</v>
      </c>
      <c r="I905" s="16"/>
      <c r="J905" s="16"/>
    </row>
    <row r="906" spans="1:10" s="14" customFormat="1" ht="23.25" customHeight="1">
      <c r="A906" s="25">
        <v>168</v>
      </c>
      <c r="B906" s="26">
        <v>100000075651</v>
      </c>
      <c r="C906" s="25">
        <v>0</v>
      </c>
      <c r="D906" s="24" t="s">
        <v>819</v>
      </c>
      <c r="E906" s="24" t="s">
        <v>352</v>
      </c>
      <c r="F906" s="23">
        <v>5350</v>
      </c>
      <c r="G906" s="23">
        <v>-5349</v>
      </c>
      <c r="H906" s="27">
        <v>1</v>
      </c>
      <c r="I906" s="16"/>
      <c r="J906" s="16"/>
    </row>
    <row r="907" spans="1:10" s="14" customFormat="1" ht="23.25" customHeight="1">
      <c r="A907" s="25">
        <v>169</v>
      </c>
      <c r="B907" s="26">
        <v>100000075652</v>
      </c>
      <c r="C907" s="25">
        <v>0</v>
      </c>
      <c r="D907" s="24" t="s">
        <v>819</v>
      </c>
      <c r="E907" s="24" t="s">
        <v>352</v>
      </c>
      <c r="F907" s="23">
        <v>5350</v>
      </c>
      <c r="G907" s="23">
        <v>-5349</v>
      </c>
      <c r="H907" s="27">
        <v>1</v>
      </c>
      <c r="I907" s="16"/>
      <c r="J907" s="16"/>
    </row>
    <row r="908" spans="1:10" s="14" customFormat="1" ht="23.25" customHeight="1">
      <c r="A908" s="25">
        <v>170</v>
      </c>
      <c r="B908" s="26">
        <v>100000075653</v>
      </c>
      <c r="C908" s="25">
        <v>0</v>
      </c>
      <c r="D908" s="24" t="s">
        <v>819</v>
      </c>
      <c r="E908" s="24" t="s">
        <v>352</v>
      </c>
      <c r="F908" s="23">
        <v>5350</v>
      </c>
      <c r="G908" s="23">
        <v>-5349</v>
      </c>
      <c r="H908" s="27">
        <v>1</v>
      </c>
      <c r="I908" s="16"/>
      <c r="J908" s="16"/>
    </row>
    <row r="909" spans="1:10" s="14" customFormat="1" ht="23.25" customHeight="1">
      <c r="A909" s="25">
        <v>171</v>
      </c>
      <c r="B909" s="26">
        <v>100000075654</v>
      </c>
      <c r="C909" s="25">
        <v>0</v>
      </c>
      <c r="D909" s="24" t="s">
        <v>819</v>
      </c>
      <c r="E909" s="24" t="s">
        <v>352</v>
      </c>
      <c r="F909" s="23">
        <v>5350</v>
      </c>
      <c r="G909" s="23">
        <v>-5349</v>
      </c>
      <c r="H909" s="27">
        <v>1</v>
      </c>
      <c r="I909" s="16"/>
      <c r="J909" s="16"/>
    </row>
    <row r="910" spans="1:10" s="14" customFormat="1" ht="23.25" customHeight="1">
      <c r="A910" s="25">
        <v>172</v>
      </c>
      <c r="B910" s="26">
        <v>100000075655</v>
      </c>
      <c r="C910" s="25">
        <v>0</v>
      </c>
      <c r="D910" s="24" t="s">
        <v>819</v>
      </c>
      <c r="E910" s="24" t="s">
        <v>352</v>
      </c>
      <c r="F910" s="23">
        <v>5350</v>
      </c>
      <c r="G910" s="23">
        <v>-5349</v>
      </c>
      <c r="H910" s="27">
        <v>1</v>
      </c>
      <c r="I910" s="16"/>
      <c r="J910" s="16"/>
    </row>
    <row r="911" spans="1:10" s="14" customFormat="1" ht="23.25" customHeight="1">
      <c r="A911" s="25">
        <v>173</v>
      </c>
      <c r="B911" s="26">
        <v>100000075656</v>
      </c>
      <c r="C911" s="25">
        <v>0</v>
      </c>
      <c r="D911" s="24" t="s">
        <v>819</v>
      </c>
      <c r="E911" s="24" t="s">
        <v>352</v>
      </c>
      <c r="F911" s="23">
        <v>5350</v>
      </c>
      <c r="G911" s="23">
        <v>-5349</v>
      </c>
      <c r="H911" s="27">
        <v>1</v>
      </c>
      <c r="I911" s="16"/>
      <c r="J911" s="16"/>
    </row>
    <row r="912" spans="1:10" s="14" customFormat="1" ht="23.25" customHeight="1">
      <c r="A912" s="25">
        <v>174</v>
      </c>
      <c r="B912" s="26">
        <v>100000075657</v>
      </c>
      <c r="C912" s="25">
        <v>0</v>
      </c>
      <c r="D912" s="24" t="s">
        <v>819</v>
      </c>
      <c r="E912" s="24" t="s">
        <v>352</v>
      </c>
      <c r="F912" s="23">
        <v>5350</v>
      </c>
      <c r="G912" s="23">
        <v>-5349</v>
      </c>
      <c r="H912" s="27">
        <v>1</v>
      </c>
      <c r="I912" s="16"/>
      <c r="J912" s="16"/>
    </row>
    <row r="913" spans="1:10" s="14" customFormat="1" ht="23.25" customHeight="1">
      <c r="A913" s="25">
        <v>175</v>
      </c>
      <c r="B913" s="26">
        <v>100000075658</v>
      </c>
      <c r="C913" s="25">
        <v>0</v>
      </c>
      <c r="D913" s="24" t="s">
        <v>819</v>
      </c>
      <c r="E913" s="24" t="s">
        <v>352</v>
      </c>
      <c r="F913" s="23">
        <v>5350</v>
      </c>
      <c r="G913" s="23">
        <v>-5349</v>
      </c>
      <c r="H913" s="27">
        <v>1</v>
      </c>
      <c r="I913" s="16"/>
      <c r="J913" s="16"/>
    </row>
    <row r="914" spans="1:10" s="14" customFormat="1" ht="23.25" customHeight="1">
      <c r="A914" s="25">
        <v>176</v>
      </c>
      <c r="B914" s="26">
        <v>100000075659</v>
      </c>
      <c r="C914" s="25">
        <v>0</v>
      </c>
      <c r="D914" s="24" t="s">
        <v>819</v>
      </c>
      <c r="E914" s="24" t="s">
        <v>352</v>
      </c>
      <c r="F914" s="23">
        <v>5350</v>
      </c>
      <c r="G914" s="23">
        <v>-5349</v>
      </c>
      <c r="H914" s="27">
        <v>1</v>
      </c>
      <c r="I914" s="16"/>
      <c r="J914" s="16"/>
    </row>
    <row r="915" spans="1:10" s="14" customFormat="1" ht="23.25" customHeight="1">
      <c r="A915" s="25">
        <v>177</v>
      </c>
      <c r="B915" s="26">
        <v>100000075660</v>
      </c>
      <c r="C915" s="25">
        <v>0</v>
      </c>
      <c r="D915" s="24" t="s">
        <v>819</v>
      </c>
      <c r="E915" s="24" t="s">
        <v>352</v>
      </c>
      <c r="F915" s="23">
        <v>5350</v>
      </c>
      <c r="G915" s="23">
        <v>-5349</v>
      </c>
      <c r="H915" s="27">
        <v>1</v>
      </c>
      <c r="I915" s="16"/>
      <c r="J915" s="16"/>
    </row>
    <row r="916" spans="1:10" s="14" customFormat="1" ht="23.25" customHeight="1">
      <c r="A916" s="25">
        <v>178</v>
      </c>
      <c r="B916" s="26">
        <v>100000075661</v>
      </c>
      <c r="C916" s="25">
        <v>0</v>
      </c>
      <c r="D916" s="24" t="s">
        <v>819</v>
      </c>
      <c r="E916" s="24" t="s">
        <v>352</v>
      </c>
      <c r="F916" s="23">
        <v>5350</v>
      </c>
      <c r="G916" s="23">
        <v>-5349</v>
      </c>
      <c r="H916" s="27">
        <v>1</v>
      </c>
      <c r="I916" s="16"/>
      <c r="J916" s="16"/>
    </row>
    <row r="917" spans="1:10" s="14" customFormat="1" ht="23.25" customHeight="1">
      <c r="A917" s="25">
        <v>179</v>
      </c>
      <c r="B917" s="26">
        <v>100000075662</v>
      </c>
      <c r="C917" s="25">
        <v>0</v>
      </c>
      <c r="D917" s="24" t="s">
        <v>819</v>
      </c>
      <c r="E917" s="24" t="s">
        <v>352</v>
      </c>
      <c r="F917" s="23">
        <v>5350</v>
      </c>
      <c r="G917" s="23">
        <v>-5349</v>
      </c>
      <c r="H917" s="27">
        <v>1</v>
      </c>
      <c r="I917" s="16"/>
      <c r="J917" s="16"/>
    </row>
    <row r="918" spans="1:10" s="14" customFormat="1" ht="23.25" customHeight="1">
      <c r="A918" s="25">
        <v>180</v>
      </c>
      <c r="B918" s="26">
        <v>100000075663</v>
      </c>
      <c r="C918" s="25">
        <v>0</v>
      </c>
      <c r="D918" s="24" t="s">
        <v>819</v>
      </c>
      <c r="E918" s="24" t="s">
        <v>352</v>
      </c>
      <c r="F918" s="23">
        <v>5350</v>
      </c>
      <c r="G918" s="23">
        <v>-5349</v>
      </c>
      <c r="H918" s="27">
        <v>1</v>
      </c>
      <c r="I918" s="16"/>
      <c r="J918" s="16"/>
    </row>
    <row r="919" spans="1:10" s="14" customFormat="1" ht="23.25" customHeight="1">
      <c r="A919" s="25">
        <v>181</v>
      </c>
      <c r="B919" s="26">
        <v>100000075664</v>
      </c>
      <c r="C919" s="25">
        <v>0</v>
      </c>
      <c r="D919" s="24" t="s">
        <v>819</v>
      </c>
      <c r="E919" s="24" t="s">
        <v>352</v>
      </c>
      <c r="F919" s="23">
        <v>5350</v>
      </c>
      <c r="G919" s="23">
        <v>-5349</v>
      </c>
      <c r="H919" s="27">
        <v>1</v>
      </c>
      <c r="I919" s="16"/>
      <c r="J919" s="16"/>
    </row>
    <row r="920" spans="1:10" s="14" customFormat="1" ht="23.25" customHeight="1">
      <c r="A920" s="25">
        <v>182</v>
      </c>
      <c r="B920" s="26">
        <v>100000075665</v>
      </c>
      <c r="C920" s="25">
        <v>0</v>
      </c>
      <c r="D920" s="24" t="s">
        <v>819</v>
      </c>
      <c r="E920" s="24" t="s">
        <v>352</v>
      </c>
      <c r="F920" s="23">
        <v>5350</v>
      </c>
      <c r="G920" s="23">
        <v>-5349</v>
      </c>
      <c r="H920" s="27">
        <v>1</v>
      </c>
      <c r="I920" s="16"/>
      <c r="J920" s="16"/>
    </row>
    <row r="921" spans="1:10" s="14" customFormat="1" ht="23.25" customHeight="1">
      <c r="A921" s="25">
        <v>183</v>
      </c>
      <c r="B921" s="26">
        <v>100000075666</v>
      </c>
      <c r="C921" s="25">
        <v>0</v>
      </c>
      <c r="D921" s="24" t="s">
        <v>819</v>
      </c>
      <c r="E921" s="24" t="s">
        <v>352</v>
      </c>
      <c r="F921" s="23">
        <v>5350</v>
      </c>
      <c r="G921" s="23">
        <v>-5349</v>
      </c>
      <c r="H921" s="27">
        <v>1</v>
      </c>
      <c r="I921" s="16"/>
      <c r="J921" s="16"/>
    </row>
    <row r="922" spans="1:10" s="14" customFormat="1" ht="23.25" customHeight="1">
      <c r="A922" s="25">
        <v>184</v>
      </c>
      <c r="B922" s="26">
        <v>100000075667</v>
      </c>
      <c r="C922" s="25">
        <v>0</v>
      </c>
      <c r="D922" s="24" t="s">
        <v>819</v>
      </c>
      <c r="E922" s="24" t="s">
        <v>352</v>
      </c>
      <c r="F922" s="23">
        <v>5350</v>
      </c>
      <c r="G922" s="23">
        <v>-5349</v>
      </c>
      <c r="H922" s="27">
        <v>1</v>
      </c>
      <c r="I922" s="16"/>
      <c r="J922" s="16"/>
    </row>
    <row r="923" spans="1:10" s="14" customFormat="1" ht="23.25" customHeight="1">
      <c r="A923" s="25">
        <v>185</v>
      </c>
      <c r="B923" s="26">
        <v>100000075668</v>
      </c>
      <c r="C923" s="25">
        <v>0</v>
      </c>
      <c r="D923" s="24" t="s">
        <v>819</v>
      </c>
      <c r="E923" s="24" t="s">
        <v>352</v>
      </c>
      <c r="F923" s="23">
        <v>5350</v>
      </c>
      <c r="G923" s="23">
        <v>-5349</v>
      </c>
      <c r="H923" s="27">
        <v>1</v>
      </c>
      <c r="I923" s="16"/>
      <c r="J923" s="16"/>
    </row>
    <row r="924" spans="1:10" s="14" customFormat="1" ht="23.25" customHeight="1">
      <c r="A924" s="25">
        <v>186</v>
      </c>
      <c r="B924" s="26">
        <v>100000075669</v>
      </c>
      <c r="C924" s="25">
        <v>0</v>
      </c>
      <c r="D924" s="24" t="s">
        <v>819</v>
      </c>
      <c r="E924" s="24" t="s">
        <v>352</v>
      </c>
      <c r="F924" s="23">
        <v>5350</v>
      </c>
      <c r="G924" s="23">
        <v>-5349</v>
      </c>
      <c r="H924" s="27">
        <v>1</v>
      </c>
      <c r="I924" s="16"/>
      <c r="J924" s="16"/>
    </row>
    <row r="925" spans="1:10" s="14" customFormat="1" ht="23.25" customHeight="1">
      <c r="A925" s="25">
        <v>187</v>
      </c>
      <c r="B925" s="26">
        <v>100000075670</v>
      </c>
      <c r="C925" s="25">
        <v>0</v>
      </c>
      <c r="D925" s="24" t="s">
        <v>819</v>
      </c>
      <c r="E925" s="24" t="s">
        <v>352</v>
      </c>
      <c r="F925" s="23">
        <v>5350</v>
      </c>
      <c r="G925" s="23">
        <v>-5349</v>
      </c>
      <c r="H925" s="27">
        <v>1</v>
      </c>
      <c r="I925" s="16"/>
      <c r="J925" s="16"/>
    </row>
    <row r="926" spans="1:10" s="14" customFormat="1" ht="23.25" customHeight="1">
      <c r="A926" s="25">
        <v>188</v>
      </c>
      <c r="B926" s="26">
        <v>100000075671</v>
      </c>
      <c r="C926" s="25">
        <v>0</v>
      </c>
      <c r="D926" s="24" t="s">
        <v>819</v>
      </c>
      <c r="E926" s="24" t="s">
        <v>352</v>
      </c>
      <c r="F926" s="23">
        <v>5350</v>
      </c>
      <c r="G926" s="23">
        <v>-5349</v>
      </c>
      <c r="H926" s="27">
        <v>1</v>
      </c>
      <c r="I926" s="16"/>
      <c r="J926" s="16"/>
    </row>
    <row r="927" spans="1:10" s="14" customFormat="1" ht="23.25" customHeight="1">
      <c r="A927" s="25">
        <v>189</v>
      </c>
      <c r="B927" s="26">
        <v>100000075672</v>
      </c>
      <c r="C927" s="25">
        <v>0</v>
      </c>
      <c r="D927" s="24" t="s">
        <v>819</v>
      </c>
      <c r="E927" s="24" t="s">
        <v>352</v>
      </c>
      <c r="F927" s="23">
        <v>5350</v>
      </c>
      <c r="G927" s="23">
        <v>-5349</v>
      </c>
      <c r="H927" s="27">
        <v>1</v>
      </c>
      <c r="I927" s="16"/>
      <c r="J927" s="16"/>
    </row>
    <row r="928" spans="1:10" s="14" customFormat="1" ht="23.25" customHeight="1">
      <c r="A928" s="25">
        <v>190</v>
      </c>
      <c r="B928" s="26">
        <v>100000075673</v>
      </c>
      <c r="C928" s="25">
        <v>0</v>
      </c>
      <c r="D928" s="24" t="s">
        <v>819</v>
      </c>
      <c r="E928" s="24" t="s">
        <v>352</v>
      </c>
      <c r="F928" s="23">
        <v>5350</v>
      </c>
      <c r="G928" s="23">
        <v>-5349</v>
      </c>
      <c r="H928" s="27">
        <v>1</v>
      </c>
      <c r="I928" s="16"/>
      <c r="J928" s="16"/>
    </row>
    <row r="929" spans="1:10" s="14" customFormat="1" ht="23.25" customHeight="1">
      <c r="A929" s="25">
        <v>191</v>
      </c>
      <c r="B929" s="26">
        <v>100000075674</v>
      </c>
      <c r="C929" s="25">
        <v>0</v>
      </c>
      <c r="D929" s="24" t="s">
        <v>819</v>
      </c>
      <c r="E929" s="24" t="s">
        <v>352</v>
      </c>
      <c r="F929" s="23">
        <v>5350</v>
      </c>
      <c r="G929" s="23">
        <v>-5349</v>
      </c>
      <c r="H929" s="27">
        <v>1</v>
      </c>
      <c r="I929" s="16"/>
      <c r="J929" s="16"/>
    </row>
    <row r="930" spans="1:10" s="14" customFormat="1" ht="23.25" customHeight="1">
      <c r="A930" s="25">
        <v>192</v>
      </c>
      <c r="B930" s="26">
        <v>100000075675</v>
      </c>
      <c r="C930" s="25">
        <v>0</v>
      </c>
      <c r="D930" s="24" t="s">
        <v>819</v>
      </c>
      <c r="E930" s="24" t="s">
        <v>352</v>
      </c>
      <c r="F930" s="23">
        <v>5350</v>
      </c>
      <c r="G930" s="23">
        <v>-5349</v>
      </c>
      <c r="H930" s="27">
        <v>1</v>
      </c>
      <c r="I930" s="16"/>
      <c r="J930" s="16"/>
    </row>
    <row r="931" spans="1:10" s="14" customFormat="1" ht="23.25" customHeight="1">
      <c r="A931" s="25">
        <v>193</v>
      </c>
      <c r="B931" s="26">
        <v>100000075676</v>
      </c>
      <c r="C931" s="25">
        <v>0</v>
      </c>
      <c r="D931" s="24" t="s">
        <v>819</v>
      </c>
      <c r="E931" s="24" t="s">
        <v>352</v>
      </c>
      <c r="F931" s="23">
        <v>5350</v>
      </c>
      <c r="G931" s="23">
        <v>-5349</v>
      </c>
      <c r="H931" s="27">
        <v>1</v>
      </c>
      <c r="I931" s="16"/>
      <c r="J931" s="16"/>
    </row>
    <row r="932" spans="1:10" s="14" customFormat="1" ht="23.25" customHeight="1">
      <c r="A932" s="25">
        <v>194</v>
      </c>
      <c r="B932" s="26">
        <v>100000075677</v>
      </c>
      <c r="C932" s="25">
        <v>0</v>
      </c>
      <c r="D932" s="24" t="s">
        <v>819</v>
      </c>
      <c r="E932" s="24" t="s">
        <v>352</v>
      </c>
      <c r="F932" s="23">
        <v>5350</v>
      </c>
      <c r="G932" s="23">
        <v>-5349</v>
      </c>
      <c r="H932" s="27">
        <v>1</v>
      </c>
      <c r="I932" s="16"/>
      <c r="J932" s="16"/>
    </row>
    <row r="933" spans="1:10" s="14" customFormat="1" ht="23.25" customHeight="1">
      <c r="A933" s="25">
        <v>195</v>
      </c>
      <c r="B933" s="26">
        <v>100000075678</v>
      </c>
      <c r="C933" s="25">
        <v>0</v>
      </c>
      <c r="D933" s="24" t="s">
        <v>819</v>
      </c>
      <c r="E933" s="24" t="s">
        <v>352</v>
      </c>
      <c r="F933" s="23">
        <v>5350</v>
      </c>
      <c r="G933" s="23">
        <v>-5349</v>
      </c>
      <c r="H933" s="27">
        <v>1</v>
      </c>
      <c r="I933" s="16"/>
      <c r="J933" s="16"/>
    </row>
    <row r="934" spans="1:10" s="14" customFormat="1" ht="23.25" customHeight="1">
      <c r="A934" s="25">
        <v>196</v>
      </c>
      <c r="B934" s="26">
        <v>100000075679</v>
      </c>
      <c r="C934" s="25">
        <v>0</v>
      </c>
      <c r="D934" s="24" t="s">
        <v>819</v>
      </c>
      <c r="E934" s="24" t="s">
        <v>352</v>
      </c>
      <c r="F934" s="23">
        <v>5350</v>
      </c>
      <c r="G934" s="23">
        <v>-5349</v>
      </c>
      <c r="H934" s="27">
        <v>1</v>
      </c>
      <c r="I934" s="16"/>
      <c r="J934" s="16"/>
    </row>
    <row r="935" spans="1:10" s="14" customFormat="1" ht="23.25" customHeight="1">
      <c r="A935" s="25">
        <v>197</v>
      </c>
      <c r="B935" s="26">
        <v>100000075680</v>
      </c>
      <c r="C935" s="25">
        <v>0</v>
      </c>
      <c r="D935" s="24" t="s">
        <v>819</v>
      </c>
      <c r="E935" s="24" t="s">
        <v>352</v>
      </c>
      <c r="F935" s="23">
        <v>5350</v>
      </c>
      <c r="G935" s="23">
        <v>-5349</v>
      </c>
      <c r="H935" s="27">
        <v>1</v>
      </c>
      <c r="I935" s="16"/>
      <c r="J935" s="16"/>
    </row>
    <row r="936" spans="1:10" s="14" customFormat="1" ht="23.25" customHeight="1">
      <c r="A936" s="25">
        <v>198</v>
      </c>
      <c r="B936" s="26">
        <v>100000075743</v>
      </c>
      <c r="C936" s="25">
        <v>0</v>
      </c>
      <c r="D936" s="24" t="s">
        <v>818</v>
      </c>
      <c r="E936" s="24" t="s">
        <v>393</v>
      </c>
      <c r="F936" s="23">
        <v>164619.5</v>
      </c>
      <c r="G936" s="23">
        <v>-164618.5</v>
      </c>
      <c r="H936" s="27">
        <v>1</v>
      </c>
      <c r="I936" s="16"/>
      <c r="J936" s="16"/>
    </row>
    <row r="937" spans="1:10" s="14" customFormat="1" ht="23.25" customHeight="1">
      <c r="A937" s="25">
        <v>199</v>
      </c>
      <c r="B937" s="26">
        <v>100000077852</v>
      </c>
      <c r="C937" s="25">
        <v>0</v>
      </c>
      <c r="D937" s="24" t="s">
        <v>817</v>
      </c>
      <c r="E937" s="24" t="s">
        <v>151</v>
      </c>
      <c r="F937" s="23">
        <v>25252</v>
      </c>
      <c r="G937" s="23">
        <v>-25251</v>
      </c>
      <c r="H937" s="27">
        <v>1</v>
      </c>
      <c r="I937" s="16"/>
      <c r="J937" s="16"/>
    </row>
    <row r="938" spans="1:10" s="14" customFormat="1" ht="23.25" customHeight="1">
      <c r="A938" s="25">
        <v>200</v>
      </c>
      <c r="B938" s="26">
        <v>100000078024</v>
      </c>
      <c r="C938" s="25">
        <v>0</v>
      </c>
      <c r="D938" s="24" t="s">
        <v>816</v>
      </c>
      <c r="E938" s="24" t="s">
        <v>143</v>
      </c>
      <c r="F938" s="23">
        <v>11999.52</v>
      </c>
      <c r="G938" s="23">
        <v>-11998.52</v>
      </c>
      <c r="H938" s="27">
        <v>1</v>
      </c>
      <c r="I938" s="16"/>
      <c r="J938" s="16"/>
    </row>
    <row r="939" spans="1:10" s="14" customFormat="1" ht="23.25" customHeight="1">
      <c r="A939" s="25">
        <v>201</v>
      </c>
      <c r="B939" s="26">
        <v>100000078601</v>
      </c>
      <c r="C939" s="25">
        <v>0</v>
      </c>
      <c r="D939" s="24" t="s">
        <v>815</v>
      </c>
      <c r="E939" s="24" t="s">
        <v>345</v>
      </c>
      <c r="F939" s="23">
        <v>2950000</v>
      </c>
      <c r="G939" s="23">
        <v>-2949999</v>
      </c>
      <c r="H939" s="27">
        <v>1</v>
      </c>
      <c r="I939" s="16"/>
      <c r="J939" s="16"/>
    </row>
    <row r="940" spans="1:10" s="14" customFormat="1" ht="23.25" customHeight="1">
      <c r="A940" s="25">
        <v>202</v>
      </c>
      <c r="B940" s="26">
        <v>100000078605</v>
      </c>
      <c r="C940" s="25">
        <v>0</v>
      </c>
      <c r="D940" s="24" t="s">
        <v>814</v>
      </c>
      <c r="E940" s="24" t="s">
        <v>813</v>
      </c>
      <c r="F940" s="23">
        <v>4895000</v>
      </c>
      <c r="G940" s="23">
        <v>-4894999</v>
      </c>
      <c r="H940" s="27">
        <v>1</v>
      </c>
      <c r="I940" s="16"/>
      <c r="J940" s="16"/>
    </row>
    <row r="941" spans="1:10" s="14" customFormat="1" ht="23.25" customHeight="1">
      <c r="A941" s="25">
        <v>203</v>
      </c>
      <c r="B941" s="26">
        <v>100000078607</v>
      </c>
      <c r="C941" s="25">
        <v>0</v>
      </c>
      <c r="D941" s="24" t="s">
        <v>812</v>
      </c>
      <c r="E941" s="24" t="s">
        <v>811</v>
      </c>
      <c r="F941" s="23">
        <v>6700000</v>
      </c>
      <c r="G941" s="23">
        <v>-6699999</v>
      </c>
      <c r="H941" s="27">
        <v>1</v>
      </c>
      <c r="I941" s="16"/>
      <c r="J941" s="16"/>
    </row>
    <row r="942" spans="1:10" s="14" customFormat="1" ht="23.25" customHeight="1">
      <c r="A942" s="25">
        <v>204</v>
      </c>
      <c r="B942" s="26">
        <v>100000078620</v>
      </c>
      <c r="C942" s="25">
        <v>0</v>
      </c>
      <c r="D942" s="24" t="s">
        <v>810</v>
      </c>
      <c r="E942" s="24" t="s">
        <v>809</v>
      </c>
      <c r="F942" s="23">
        <v>6419000</v>
      </c>
      <c r="G942" s="23">
        <v>-6418999</v>
      </c>
      <c r="H942" s="27">
        <v>1</v>
      </c>
      <c r="I942" s="16"/>
      <c r="J942" s="16"/>
    </row>
    <row r="943" spans="1:10" s="14" customFormat="1" ht="23.25" customHeight="1">
      <c r="A943" s="25">
        <v>205</v>
      </c>
      <c r="B943" s="26">
        <v>100000078628</v>
      </c>
      <c r="C943" s="25">
        <v>0</v>
      </c>
      <c r="D943" s="24" t="s">
        <v>808</v>
      </c>
      <c r="E943" s="24" t="s">
        <v>801</v>
      </c>
      <c r="F943" s="23">
        <v>675000</v>
      </c>
      <c r="G943" s="23">
        <v>-674999</v>
      </c>
      <c r="H943" s="27">
        <v>1</v>
      </c>
      <c r="I943" s="16"/>
      <c r="J943" s="16"/>
    </row>
    <row r="944" spans="1:10" s="14" customFormat="1" ht="23.25" customHeight="1">
      <c r="A944" s="25">
        <v>206</v>
      </c>
      <c r="B944" s="26">
        <v>100000078629</v>
      </c>
      <c r="C944" s="25">
        <v>0</v>
      </c>
      <c r="D944" s="24" t="s">
        <v>808</v>
      </c>
      <c r="E944" s="24" t="s">
        <v>801</v>
      </c>
      <c r="F944" s="23">
        <v>675000</v>
      </c>
      <c r="G944" s="23">
        <v>-674999</v>
      </c>
      <c r="H944" s="27">
        <v>1</v>
      </c>
      <c r="I944" s="16"/>
      <c r="J944" s="16"/>
    </row>
    <row r="945" spans="1:10" s="14" customFormat="1" ht="23.25" customHeight="1">
      <c r="A945" s="25">
        <v>207</v>
      </c>
      <c r="B945" s="26">
        <v>100000078630</v>
      </c>
      <c r="C945" s="25">
        <v>0</v>
      </c>
      <c r="D945" s="24" t="s">
        <v>808</v>
      </c>
      <c r="E945" s="24" t="s">
        <v>801</v>
      </c>
      <c r="F945" s="23">
        <v>675000</v>
      </c>
      <c r="G945" s="23">
        <v>-674999</v>
      </c>
      <c r="H945" s="27">
        <v>1</v>
      </c>
      <c r="I945" s="16"/>
      <c r="J945" s="16"/>
    </row>
    <row r="946" spans="1:10" s="14" customFormat="1" ht="23.25" customHeight="1">
      <c r="A946" s="25">
        <v>208</v>
      </c>
      <c r="B946" s="26">
        <v>100000078631</v>
      </c>
      <c r="C946" s="25">
        <v>0</v>
      </c>
      <c r="D946" s="24" t="s">
        <v>808</v>
      </c>
      <c r="E946" s="24" t="s">
        <v>801</v>
      </c>
      <c r="F946" s="23">
        <v>675000</v>
      </c>
      <c r="G946" s="23">
        <v>-674999</v>
      </c>
      <c r="H946" s="27">
        <v>1</v>
      </c>
      <c r="I946" s="16"/>
      <c r="J946" s="16"/>
    </row>
    <row r="947" spans="1:10" s="14" customFormat="1" ht="23.25" customHeight="1">
      <c r="A947" s="25">
        <v>209</v>
      </c>
      <c r="B947" s="26">
        <v>100000078632</v>
      </c>
      <c r="C947" s="25">
        <v>0</v>
      </c>
      <c r="D947" s="24" t="s">
        <v>808</v>
      </c>
      <c r="E947" s="24" t="s">
        <v>801</v>
      </c>
      <c r="F947" s="23">
        <v>675000</v>
      </c>
      <c r="G947" s="23">
        <v>-674999</v>
      </c>
      <c r="H947" s="27">
        <v>1</v>
      </c>
      <c r="I947" s="16"/>
      <c r="J947" s="16"/>
    </row>
    <row r="948" spans="1:10" s="14" customFormat="1" ht="23.25" customHeight="1">
      <c r="A948" s="25">
        <v>210</v>
      </c>
      <c r="B948" s="26">
        <v>100000078633</v>
      </c>
      <c r="C948" s="25">
        <v>0</v>
      </c>
      <c r="D948" s="24" t="s">
        <v>808</v>
      </c>
      <c r="E948" s="24" t="s">
        <v>801</v>
      </c>
      <c r="F948" s="23">
        <v>675000</v>
      </c>
      <c r="G948" s="23">
        <v>-674999</v>
      </c>
      <c r="H948" s="27">
        <v>1</v>
      </c>
      <c r="I948" s="16"/>
      <c r="J948" s="16"/>
    </row>
    <row r="949" spans="1:10" s="14" customFormat="1" ht="23.25" customHeight="1">
      <c r="A949" s="25">
        <v>211</v>
      </c>
      <c r="B949" s="26">
        <v>100000078634</v>
      </c>
      <c r="C949" s="25">
        <v>0</v>
      </c>
      <c r="D949" s="24" t="s">
        <v>808</v>
      </c>
      <c r="E949" s="24" t="s">
        <v>807</v>
      </c>
      <c r="F949" s="23">
        <v>868999</v>
      </c>
      <c r="G949" s="23">
        <v>-868998</v>
      </c>
      <c r="H949" s="27">
        <v>1</v>
      </c>
      <c r="I949" s="16"/>
      <c r="J949" s="16"/>
    </row>
    <row r="950" spans="1:10" s="14" customFormat="1" ht="23.25" customHeight="1">
      <c r="A950" s="25">
        <v>212</v>
      </c>
      <c r="B950" s="26">
        <v>100000078635</v>
      </c>
      <c r="C950" s="25">
        <v>0</v>
      </c>
      <c r="D950" s="24" t="s">
        <v>808</v>
      </c>
      <c r="E950" s="24" t="s">
        <v>807</v>
      </c>
      <c r="F950" s="23">
        <v>868999</v>
      </c>
      <c r="G950" s="23">
        <v>-868998</v>
      </c>
      <c r="H950" s="27">
        <v>1</v>
      </c>
      <c r="I950" s="16"/>
      <c r="J950" s="16"/>
    </row>
    <row r="951" spans="1:10" s="14" customFormat="1" ht="23.25" customHeight="1">
      <c r="A951" s="25">
        <v>213</v>
      </c>
      <c r="B951" s="26">
        <v>100000078636</v>
      </c>
      <c r="C951" s="25">
        <v>0</v>
      </c>
      <c r="D951" s="24" t="s">
        <v>808</v>
      </c>
      <c r="E951" s="24" t="s">
        <v>807</v>
      </c>
      <c r="F951" s="23">
        <v>868999</v>
      </c>
      <c r="G951" s="23">
        <v>-868998</v>
      </c>
      <c r="H951" s="27">
        <v>1</v>
      </c>
      <c r="I951" s="16"/>
      <c r="J951" s="16"/>
    </row>
    <row r="952" spans="1:10" s="14" customFormat="1" ht="23.25" customHeight="1">
      <c r="A952" s="25">
        <v>214</v>
      </c>
      <c r="B952" s="26">
        <v>100000078637</v>
      </c>
      <c r="C952" s="25">
        <v>0</v>
      </c>
      <c r="D952" s="24" t="s">
        <v>808</v>
      </c>
      <c r="E952" s="24" t="s">
        <v>807</v>
      </c>
      <c r="F952" s="23">
        <v>868999</v>
      </c>
      <c r="G952" s="23">
        <v>-868998</v>
      </c>
      <c r="H952" s="27">
        <v>1</v>
      </c>
      <c r="I952" s="16"/>
      <c r="J952" s="16"/>
    </row>
    <row r="953" spans="1:10" s="14" customFormat="1" ht="23.25" customHeight="1">
      <c r="A953" s="25">
        <v>215</v>
      </c>
      <c r="B953" s="26">
        <v>100000078638</v>
      </c>
      <c r="C953" s="25">
        <v>0</v>
      </c>
      <c r="D953" s="24" t="s">
        <v>808</v>
      </c>
      <c r="E953" s="24" t="s">
        <v>807</v>
      </c>
      <c r="F953" s="23">
        <v>868999</v>
      </c>
      <c r="G953" s="23">
        <v>-868998</v>
      </c>
      <c r="H953" s="27">
        <v>1</v>
      </c>
      <c r="I953" s="16"/>
      <c r="J953" s="16"/>
    </row>
    <row r="954" spans="1:10" s="14" customFormat="1" ht="23.25" customHeight="1">
      <c r="A954" s="25">
        <v>216</v>
      </c>
      <c r="B954" s="26">
        <v>100000078639</v>
      </c>
      <c r="C954" s="25">
        <v>0</v>
      </c>
      <c r="D954" s="24" t="s">
        <v>808</v>
      </c>
      <c r="E954" s="24" t="s">
        <v>807</v>
      </c>
      <c r="F954" s="23">
        <v>868999</v>
      </c>
      <c r="G954" s="23">
        <v>-868998</v>
      </c>
      <c r="H954" s="27">
        <v>1</v>
      </c>
      <c r="I954" s="16"/>
      <c r="J954" s="16"/>
    </row>
    <row r="955" spans="1:10" s="14" customFormat="1" ht="23.25" customHeight="1">
      <c r="A955" s="25">
        <v>217</v>
      </c>
      <c r="B955" s="26">
        <v>100000078749</v>
      </c>
      <c r="C955" s="25">
        <v>0</v>
      </c>
      <c r="D955" s="24" t="s">
        <v>806</v>
      </c>
      <c r="E955" s="24" t="s">
        <v>805</v>
      </c>
      <c r="F955" s="23">
        <v>34555000</v>
      </c>
      <c r="G955" s="23">
        <v>-34554999</v>
      </c>
      <c r="H955" s="27">
        <v>1</v>
      </c>
      <c r="I955" s="16"/>
      <c r="J955" s="16"/>
    </row>
    <row r="956" spans="1:10" s="14" customFormat="1" ht="23.25" customHeight="1">
      <c r="A956" s="25">
        <v>218</v>
      </c>
      <c r="B956" s="26">
        <v>100000078750</v>
      </c>
      <c r="C956" s="25">
        <v>0</v>
      </c>
      <c r="D956" s="24" t="s">
        <v>804</v>
      </c>
      <c r="E956" s="24" t="s">
        <v>803</v>
      </c>
      <c r="F956" s="23">
        <v>10750000</v>
      </c>
      <c r="G956" s="23">
        <v>-10749999</v>
      </c>
      <c r="H956" s="27">
        <v>1</v>
      </c>
      <c r="I956" s="16"/>
      <c r="J956" s="16"/>
    </row>
    <row r="957" spans="1:10" s="14" customFormat="1" ht="23.25" customHeight="1">
      <c r="A957" s="25">
        <v>219</v>
      </c>
      <c r="B957" s="26">
        <v>100000079278</v>
      </c>
      <c r="C957" s="25">
        <v>0</v>
      </c>
      <c r="D957" s="24" t="s">
        <v>802</v>
      </c>
      <c r="E957" s="24" t="s">
        <v>801</v>
      </c>
      <c r="F957" s="23">
        <v>664999.99</v>
      </c>
      <c r="G957" s="23">
        <v>-664998.99</v>
      </c>
      <c r="H957" s="27">
        <v>1</v>
      </c>
      <c r="I957" s="16"/>
      <c r="J957" s="16"/>
    </row>
    <row r="958" spans="1:10" s="14" customFormat="1" ht="23.25" customHeight="1">
      <c r="A958" s="25">
        <v>220</v>
      </c>
      <c r="B958" s="26">
        <v>100000079279</v>
      </c>
      <c r="C958" s="25">
        <v>0</v>
      </c>
      <c r="D958" s="24" t="s">
        <v>802</v>
      </c>
      <c r="E958" s="24" t="s">
        <v>801</v>
      </c>
      <c r="F958" s="23">
        <v>665000</v>
      </c>
      <c r="G958" s="23">
        <v>-664999</v>
      </c>
      <c r="H958" s="27">
        <v>1</v>
      </c>
      <c r="I958" s="16"/>
      <c r="J958" s="16"/>
    </row>
    <row r="959" spans="1:10" s="14" customFormat="1" ht="23.25" customHeight="1">
      <c r="A959" s="25">
        <v>221</v>
      </c>
      <c r="B959" s="26">
        <v>100000079280</v>
      </c>
      <c r="C959" s="25">
        <v>0</v>
      </c>
      <c r="D959" s="24" t="s">
        <v>802</v>
      </c>
      <c r="E959" s="24" t="s">
        <v>801</v>
      </c>
      <c r="F959" s="23">
        <v>665000</v>
      </c>
      <c r="G959" s="23">
        <v>-664999</v>
      </c>
      <c r="H959" s="27">
        <v>1</v>
      </c>
      <c r="I959" s="16"/>
      <c r="J959" s="16"/>
    </row>
    <row r="960" spans="1:10" s="14" customFormat="1" ht="23.25" customHeight="1">
      <c r="A960" s="25">
        <v>222</v>
      </c>
      <c r="B960" s="26">
        <v>100000079281</v>
      </c>
      <c r="C960" s="25">
        <v>0</v>
      </c>
      <c r="D960" s="24" t="s">
        <v>802</v>
      </c>
      <c r="E960" s="24" t="s">
        <v>801</v>
      </c>
      <c r="F960" s="23">
        <v>665000</v>
      </c>
      <c r="G960" s="23">
        <v>-664999</v>
      </c>
      <c r="H960" s="27">
        <v>1</v>
      </c>
      <c r="I960" s="16"/>
      <c r="J960" s="16"/>
    </row>
    <row r="961" spans="1:10" s="14" customFormat="1" ht="23.25" customHeight="1">
      <c r="A961" s="25">
        <v>223</v>
      </c>
      <c r="B961" s="26">
        <v>100000079282</v>
      </c>
      <c r="C961" s="25">
        <v>0</v>
      </c>
      <c r="D961" s="24" t="s">
        <v>802</v>
      </c>
      <c r="E961" s="24" t="s">
        <v>801</v>
      </c>
      <c r="F961" s="23">
        <v>665000.01</v>
      </c>
      <c r="G961" s="23">
        <v>-664999.01</v>
      </c>
      <c r="H961" s="27">
        <v>1</v>
      </c>
      <c r="I961" s="16"/>
      <c r="J961" s="16"/>
    </row>
    <row r="962" spans="1:10" s="14" customFormat="1" ht="23.25" customHeight="1">
      <c r="A962" s="25">
        <v>224</v>
      </c>
      <c r="B962" s="26">
        <v>100000080645</v>
      </c>
      <c r="C962" s="25">
        <v>0</v>
      </c>
      <c r="D962" s="24" t="s">
        <v>800</v>
      </c>
      <c r="E962" s="24" t="s">
        <v>799</v>
      </c>
      <c r="F962" s="23">
        <v>1351000</v>
      </c>
      <c r="G962" s="23">
        <v>-1350999</v>
      </c>
      <c r="H962" s="27">
        <v>1</v>
      </c>
      <c r="I962" s="16"/>
      <c r="J962" s="16"/>
    </row>
    <row r="963" spans="1:10" s="14" customFormat="1" ht="23.25" customHeight="1">
      <c r="A963" s="25">
        <v>225</v>
      </c>
      <c r="B963" s="26">
        <v>100000080668</v>
      </c>
      <c r="C963" s="25">
        <v>0</v>
      </c>
      <c r="D963" s="24" t="s">
        <v>790</v>
      </c>
      <c r="E963" s="24" t="s">
        <v>459</v>
      </c>
      <c r="F963" s="23">
        <v>26000</v>
      </c>
      <c r="G963" s="23">
        <v>-25999</v>
      </c>
      <c r="H963" s="27">
        <v>1</v>
      </c>
      <c r="I963" s="16"/>
      <c r="J963" s="16"/>
    </row>
    <row r="964" spans="1:10" s="14" customFormat="1" ht="23.25" customHeight="1">
      <c r="A964" s="25">
        <v>226</v>
      </c>
      <c r="B964" s="26">
        <v>100000080669</v>
      </c>
      <c r="C964" s="25">
        <v>0</v>
      </c>
      <c r="D964" s="24" t="s">
        <v>790</v>
      </c>
      <c r="E964" s="24" t="s">
        <v>459</v>
      </c>
      <c r="F964" s="23">
        <v>26000</v>
      </c>
      <c r="G964" s="23">
        <v>-25999</v>
      </c>
      <c r="H964" s="27">
        <v>1</v>
      </c>
      <c r="I964" s="16"/>
      <c r="J964" s="16"/>
    </row>
    <row r="965" spans="1:10" s="14" customFormat="1" ht="23.25" customHeight="1">
      <c r="A965" s="25">
        <v>227</v>
      </c>
      <c r="B965" s="26">
        <v>100000080670</v>
      </c>
      <c r="C965" s="25">
        <v>0</v>
      </c>
      <c r="D965" s="24" t="s">
        <v>790</v>
      </c>
      <c r="E965" s="24" t="s">
        <v>459</v>
      </c>
      <c r="F965" s="23">
        <v>26000</v>
      </c>
      <c r="G965" s="23">
        <v>-25999</v>
      </c>
      <c r="H965" s="27">
        <v>1</v>
      </c>
      <c r="I965" s="16"/>
      <c r="J965" s="16"/>
    </row>
    <row r="966" spans="1:10" s="14" customFormat="1" ht="23.25" customHeight="1">
      <c r="A966" s="25">
        <v>228</v>
      </c>
      <c r="B966" s="26">
        <v>100000080671</v>
      </c>
      <c r="C966" s="25">
        <v>0</v>
      </c>
      <c r="D966" s="24" t="s">
        <v>790</v>
      </c>
      <c r="E966" s="24" t="s">
        <v>459</v>
      </c>
      <c r="F966" s="23">
        <v>26000</v>
      </c>
      <c r="G966" s="23">
        <v>-25999</v>
      </c>
      <c r="H966" s="27">
        <v>1</v>
      </c>
      <c r="I966" s="16"/>
      <c r="J966" s="16"/>
    </row>
    <row r="967" spans="1:10" s="14" customFormat="1" ht="23.25" customHeight="1">
      <c r="A967" s="25">
        <v>229</v>
      </c>
      <c r="B967" s="26">
        <v>100000080672</v>
      </c>
      <c r="C967" s="25">
        <v>0</v>
      </c>
      <c r="D967" s="24" t="s">
        <v>790</v>
      </c>
      <c r="E967" s="24" t="s">
        <v>459</v>
      </c>
      <c r="F967" s="23">
        <v>26000</v>
      </c>
      <c r="G967" s="23">
        <v>-25999</v>
      </c>
      <c r="H967" s="27">
        <v>1</v>
      </c>
      <c r="I967" s="16"/>
      <c r="J967" s="16"/>
    </row>
    <row r="968" spans="1:10" s="14" customFormat="1" ht="23.25" customHeight="1">
      <c r="A968" s="25">
        <v>230</v>
      </c>
      <c r="B968" s="26">
        <v>100000080673</v>
      </c>
      <c r="C968" s="25">
        <v>0</v>
      </c>
      <c r="D968" s="24" t="s">
        <v>790</v>
      </c>
      <c r="E968" s="24" t="s">
        <v>459</v>
      </c>
      <c r="F968" s="23">
        <v>26000</v>
      </c>
      <c r="G968" s="23">
        <v>-25999</v>
      </c>
      <c r="H968" s="27">
        <v>1</v>
      </c>
      <c r="I968" s="16"/>
      <c r="J968" s="16"/>
    </row>
    <row r="969" spans="1:10" s="14" customFormat="1" ht="23.25" customHeight="1">
      <c r="A969" s="25">
        <v>231</v>
      </c>
      <c r="B969" s="26">
        <v>100000080674</v>
      </c>
      <c r="C969" s="25">
        <v>0</v>
      </c>
      <c r="D969" s="24" t="s">
        <v>790</v>
      </c>
      <c r="E969" s="24" t="s">
        <v>459</v>
      </c>
      <c r="F969" s="23">
        <v>26000</v>
      </c>
      <c r="G969" s="23">
        <v>-25999</v>
      </c>
      <c r="H969" s="27">
        <v>1</v>
      </c>
      <c r="I969" s="16"/>
      <c r="J969" s="16"/>
    </row>
    <row r="970" spans="1:10" s="14" customFormat="1" ht="23.25" customHeight="1">
      <c r="A970" s="25">
        <v>232</v>
      </c>
      <c r="B970" s="26">
        <v>100000080675</v>
      </c>
      <c r="C970" s="25">
        <v>0</v>
      </c>
      <c r="D970" s="24" t="s">
        <v>790</v>
      </c>
      <c r="E970" s="24" t="s">
        <v>459</v>
      </c>
      <c r="F970" s="23">
        <v>26000</v>
      </c>
      <c r="G970" s="23">
        <v>-25999</v>
      </c>
      <c r="H970" s="27">
        <v>1</v>
      </c>
      <c r="I970" s="16"/>
      <c r="J970" s="16"/>
    </row>
    <row r="971" spans="1:10" s="14" customFormat="1" ht="23.25" customHeight="1">
      <c r="A971" s="25">
        <v>233</v>
      </c>
      <c r="B971" s="26">
        <v>100000080676</v>
      </c>
      <c r="C971" s="25">
        <v>0</v>
      </c>
      <c r="D971" s="24" t="s">
        <v>790</v>
      </c>
      <c r="E971" s="24" t="s">
        <v>459</v>
      </c>
      <c r="F971" s="23">
        <v>26000</v>
      </c>
      <c r="G971" s="23">
        <v>-25999</v>
      </c>
      <c r="H971" s="27">
        <v>1</v>
      </c>
      <c r="I971" s="16"/>
      <c r="J971" s="16"/>
    </row>
    <row r="972" spans="1:10" s="14" customFormat="1" ht="23.25" customHeight="1">
      <c r="A972" s="25">
        <v>234</v>
      </c>
      <c r="B972" s="26">
        <v>100000080677</v>
      </c>
      <c r="C972" s="25">
        <v>0</v>
      </c>
      <c r="D972" s="24" t="s">
        <v>790</v>
      </c>
      <c r="E972" s="24" t="s">
        <v>459</v>
      </c>
      <c r="F972" s="23">
        <v>26000</v>
      </c>
      <c r="G972" s="23">
        <v>-25999</v>
      </c>
      <c r="H972" s="27">
        <v>1</v>
      </c>
      <c r="I972" s="16"/>
      <c r="J972" s="16"/>
    </row>
    <row r="973" spans="1:10" s="14" customFormat="1" ht="23.25" customHeight="1">
      <c r="A973" s="25">
        <v>235</v>
      </c>
      <c r="B973" s="26">
        <v>100000080679</v>
      </c>
      <c r="C973" s="25">
        <v>0</v>
      </c>
      <c r="D973" s="24" t="s">
        <v>790</v>
      </c>
      <c r="E973" s="24" t="s">
        <v>701</v>
      </c>
      <c r="F973" s="23">
        <v>28500</v>
      </c>
      <c r="G973" s="23">
        <v>-28499</v>
      </c>
      <c r="H973" s="27">
        <v>1</v>
      </c>
      <c r="I973" s="16"/>
      <c r="J973" s="16"/>
    </row>
    <row r="974" spans="1:10" s="14" customFormat="1" ht="23.25" customHeight="1">
      <c r="A974" s="25">
        <v>236</v>
      </c>
      <c r="B974" s="26">
        <v>100000080680</v>
      </c>
      <c r="C974" s="25">
        <v>0</v>
      </c>
      <c r="D974" s="24" t="s">
        <v>790</v>
      </c>
      <c r="E974" s="24" t="s">
        <v>701</v>
      </c>
      <c r="F974" s="23">
        <v>28500</v>
      </c>
      <c r="G974" s="23">
        <v>-28499</v>
      </c>
      <c r="H974" s="27">
        <v>1</v>
      </c>
      <c r="I974" s="16"/>
      <c r="J974" s="16"/>
    </row>
    <row r="975" spans="1:10" s="14" customFormat="1" ht="23.25" customHeight="1">
      <c r="A975" s="25">
        <v>237</v>
      </c>
      <c r="B975" s="26">
        <v>100000080681</v>
      </c>
      <c r="C975" s="25">
        <v>0</v>
      </c>
      <c r="D975" s="24" t="s">
        <v>790</v>
      </c>
      <c r="E975" s="24" t="s">
        <v>701</v>
      </c>
      <c r="F975" s="23">
        <v>28500</v>
      </c>
      <c r="G975" s="23">
        <v>-28499</v>
      </c>
      <c r="H975" s="27">
        <v>1</v>
      </c>
      <c r="I975" s="16"/>
      <c r="J975" s="16"/>
    </row>
    <row r="976" spans="1:10" s="14" customFormat="1" ht="23.25" customHeight="1">
      <c r="A976" s="25">
        <v>238</v>
      </c>
      <c r="B976" s="26">
        <v>100000080682</v>
      </c>
      <c r="C976" s="25">
        <v>0</v>
      </c>
      <c r="D976" s="24" t="s">
        <v>790</v>
      </c>
      <c r="E976" s="24" t="s">
        <v>701</v>
      </c>
      <c r="F976" s="23">
        <v>28500</v>
      </c>
      <c r="G976" s="23">
        <v>-28499</v>
      </c>
      <c r="H976" s="27">
        <v>1</v>
      </c>
      <c r="I976" s="16"/>
      <c r="J976" s="16"/>
    </row>
    <row r="977" spans="1:10" s="14" customFormat="1" ht="23.25" customHeight="1">
      <c r="A977" s="25">
        <v>239</v>
      </c>
      <c r="B977" s="26">
        <v>100000080683</v>
      </c>
      <c r="C977" s="25">
        <v>0</v>
      </c>
      <c r="D977" s="24" t="s">
        <v>790</v>
      </c>
      <c r="E977" s="24" t="s">
        <v>701</v>
      </c>
      <c r="F977" s="23">
        <v>28500</v>
      </c>
      <c r="G977" s="23">
        <v>-28499</v>
      </c>
      <c r="H977" s="27">
        <v>1</v>
      </c>
      <c r="I977" s="16"/>
      <c r="J977" s="16"/>
    </row>
    <row r="978" spans="1:10" s="14" customFormat="1" ht="23.25" customHeight="1">
      <c r="A978" s="25">
        <v>240</v>
      </c>
      <c r="B978" s="26">
        <v>100000080684</v>
      </c>
      <c r="C978" s="25">
        <v>0</v>
      </c>
      <c r="D978" s="24" t="s">
        <v>790</v>
      </c>
      <c r="E978" s="24" t="s">
        <v>701</v>
      </c>
      <c r="F978" s="23">
        <v>28500</v>
      </c>
      <c r="G978" s="23">
        <v>-28499</v>
      </c>
      <c r="H978" s="27">
        <v>1</v>
      </c>
      <c r="I978" s="16"/>
      <c r="J978" s="16"/>
    </row>
    <row r="979" spans="1:10" s="14" customFormat="1" ht="23.25" customHeight="1">
      <c r="A979" s="25">
        <v>241</v>
      </c>
      <c r="B979" s="26">
        <v>100000080685</v>
      </c>
      <c r="C979" s="25">
        <v>0</v>
      </c>
      <c r="D979" s="24" t="s">
        <v>790</v>
      </c>
      <c r="E979" s="24" t="s">
        <v>701</v>
      </c>
      <c r="F979" s="23">
        <v>28500</v>
      </c>
      <c r="G979" s="23">
        <v>-28499</v>
      </c>
      <c r="H979" s="27">
        <v>1</v>
      </c>
      <c r="I979" s="16"/>
      <c r="J979" s="16"/>
    </row>
    <row r="980" spans="1:10" s="14" customFormat="1" ht="23.25" customHeight="1">
      <c r="A980" s="25">
        <v>242</v>
      </c>
      <c r="B980" s="26">
        <v>100000080686</v>
      </c>
      <c r="C980" s="25">
        <v>0</v>
      </c>
      <c r="D980" s="24" t="s">
        <v>790</v>
      </c>
      <c r="E980" s="24" t="s">
        <v>701</v>
      </c>
      <c r="F980" s="23">
        <v>28500</v>
      </c>
      <c r="G980" s="23">
        <v>-28499</v>
      </c>
      <c r="H980" s="27">
        <v>1</v>
      </c>
      <c r="I980" s="16"/>
      <c r="J980" s="16"/>
    </row>
    <row r="981" spans="1:10" s="14" customFormat="1" ht="23.25" customHeight="1">
      <c r="A981" s="25">
        <v>243</v>
      </c>
      <c r="B981" s="26">
        <v>100000080687</v>
      </c>
      <c r="C981" s="25">
        <v>0</v>
      </c>
      <c r="D981" s="24" t="s">
        <v>790</v>
      </c>
      <c r="E981" s="24" t="s">
        <v>701</v>
      </c>
      <c r="F981" s="23">
        <v>28500</v>
      </c>
      <c r="G981" s="23">
        <v>-28499</v>
      </c>
      <c r="H981" s="27">
        <v>1</v>
      </c>
      <c r="I981" s="16"/>
      <c r="J981" s="16"/>
    </row>
    <row r="982" spans="1:10" s="14" customFormat="1" ht="23.25" customHeight="1">
      <c r="A982" s="25">
        <v>244</v>
      </c>
      <c r="B982" s="26">
        <v>100000080688</v>
      </c>
      <c r="C982" s="25">
        <v>0</v>
      </c>
      <c r="D982" s="24" t="s">
        <v>790</v>
      </c>
      <c r="E982" s="24" t="s">
        <v>701</v>
      </c>
      <c r="F982" s="23">
        <v>28500</v>
      </c>
      <c r="G982" s="23">
        <v>-28499</v>
      </c>
      <c r="H982" s="27">
        <v>1</v>
      </c>
      <c r="I982" s="16"/>
      <c r="J982" s="16"/>
    </row>
    <row r="983" spans="1:10" s="14" customFormat="1" ht="23.25" customHeight="1">
      <c r="A983" s="25">
        <v>245</v>
      </c>
      <c r="B983" s="26">
        <v>100000080690</v>
      </c>
      <c r="C983" s="25">
        <v>0</v>
      </c>
      <c r="D983" s="24" t="s">
        <v>790</v>
      </c>
      <c r="E983" s="24" t="s">
        <v>798</v>
      </c>
      <c r="F983" s="23">
        <v>95000</v>
      </c>
      <c r="G983" s="23">
        <v>-94999</v>
      </c>
      <c r="H983" s="27">
        <v>1</v>
      </c>
      <c r="I983" s="16"/>
      <c r="J983" s="16"/>
    </row>
    <row r="984" spans="1:10" s="14" customFormat="1" ht="23.25" customHeight="1">
      <c r="A984" s="25">
        <v>246</v>
      </c>
      <c r="B984" s="26">
        <v>100000080691</v>
      </c>
      <c r="C984" s="25">
        <v>0</v>
      </c>
      <c r="D984" s="24" t="s">
        <v>790</v>
      </c>
      <c r="E984" s="24" t="s">
        <v>798</v>
      </c>
      <c r="F984" s="23">
        <v>95000</v>
      </c>
      <c r="G984" s="23">
        <v>-94999</v>
      </c>
      <c r="H984" s="27">
        <v>1</v>
      </c>
      <c r="I984" s="16"/>
      <c r="J984" s="16"/>
    </row>
    <row r="985" spans="1:10" s="14" customFormat="1" ht="23.25" customHeight="1">
      <c r="A985" s="25">
        <v>247</v>
      </c>
      <c r="B985" s="26">
        <v>100000080693</v>
      </c>
      <c r="C985" s="25">
        <v>0</v>
      </c>
      <c r="D985" s="24" t="s">
        <v>790</v>
      </c>
      <c r="E985" s="24" t="s">
        <v>271</v>
      </c>
      <c r="F985" s="23">
        <v>30000</v>
      </c>
      <c r="G985" s="23">
        <v>-29999</v>
      </c>
      <c r="H985" s="27">
        <v>1</v>
      </c>
      <c r="I985" s="16"/>
      <c r="J985" s="16"/>
    </row>
    <row r="986" spans="1:10" s="14" customFormat="1" ht="23.25" customHeight="1">
      <c r="A986" s="25">
        <v>248</v>
      </c>
      <c r="B986" s="26">
        <v>100000080694</v>
      </c>
      <c r="C986" s="25">
        <v>0</v>
      </c>
      <c r="D986" s="24" t="s">
        <v>790</v>
      </c>
      <c r="E986" s="24" t="s">
        <v>271</v>
      </c>
      <c r="F986" s="23">
        <v>30000</v>
      </c>
      <c r="G986" s="23">
        <v>-29999</v>
      </c>
      <c r="H986" s="27">
        <v>1</v>
      </c>
      <c r="I986" s="16"/>
      <c r="J986" s="16"/>
    </row>
    <row r="987" spans="1:10" s="14" customFormat="1" ht="23.25" customHeight="1">
      <c r="A987" s="25">
        <v>249</v>
      </c>
      <c r="B987" s="26">
        <v>100000080695</v>
      </c>
      <c r="C987" s="25">
        <v>0</v>
      </c>
      <c r="D987" s="24" t="s">
        <v>790</v>
      </c>
      <c r="E987" s="24" t="s">
        <v>271</v>
      </c>
      <c r="F987" s="23">
        <v>30000</v>
      </c>
      <c r="G987" s="23">
        <v>-29999</v>
      </c>
      <c r="H987" s="27">
        <v>1</v>
      </c>
      <c r="I987" s="16"/>
      <c r="J987" s="16"/>
    </row>
    <row r="988" spans="1:10" s="14" customFormat="1" ht="23.25" customHeight="1">
      <c r="A988" s="25">
        <v>250</v>
      </c>
      <c r="B988" s="26">
        <v>100000080696</v>
      </c>
      <c r="C988" s="25">
        <v>0</v>
      </c>
      <c r="D988" s="24" t="s">
        <v>790</v>
      </c>
      <c r="E988" s="24" t="s">
        <v>457</v>
      </c>
      <c r="F988" s="23">
        <v>29000</v>
      </c>
      <c r="G988" s="23">
        <v>-28999</v>
      </c>
      <c r="H988" s="27">
        <v>1</v>
      </c>
      <c r="I988" s="16"/>
      <c r="J988" s="16"/>
    </row>
    <row r="989" spans="1:10" s="14" customFormat="1" ht="23.25" customHeight="1">
      <c r="A989" s="25">
        <v>251</v>
      </c>
      <c r="B989" s="26">
        <v>100000080697</v>
      </c>
      <c r="C989" s="25">
        <v>0</v>
      </c>
      <c r="D989" s="24" t="s">
        <v>790</v>
      </c>
      <c r="E989" s="24" t="s">
        <v>457</v>
      </c>
      <c r="F989" s="23">
        <v>29000</v>
      </c>
      <c r="G989" s="23">
        <v>-28999</v>
      </c>
      <c r="H989" s="27">
        <v>1</v>
      </c>
      <c r="I989" s="16"/>
      <c r="J989" s="16"/>
    </row>
    <row r="990" spans="1:10" s="14" customFormat="1" ht="23.25" customHeight="1">
      <c r="A990" s="25">
        <v>252</v>
      </c>
      <c r="B990" s="26">
        <v>100000080698</v>
      </c>
      <c r="C990" s="25">
        <v>0</v>
      </c>
      <c r="D990" s="24" t="s">
        <v>790</v>
      </c>
      <c r="E990" s="24" t="s">
        <v>797</v>
      </c>
      <c r="F990" s="23">
        <v>8900</v>
      </c>
      <c r="G990" s="23">
        <v>-8899</v>
      </c>
      <c r="H990" s="27">
        <v>1</v>
      </c>
      <c r="I990" s="16"/>
      <c r="J990" s="16"/>
    </row>
    <row r="991" spans="1:10" s="14" customFormat="1" ht="23.25" customHeight="1">
      <c r="A991" s="25">
        <v>253</v>
      </c>
      <c r="B991" s="26">
        <v>100000080699</v>
      </c>
      <c r="C991" s="25">
        <v>0</v>
      </c>
      <c r="D991" s="24" t="s">
        <v>790</v>
      </c>
      <c r="E991" s="24" t="s">
        <v>797</v>
      </c>
      <c r="F991" s="23">
        <v>8900</v>
      </c>
      <c r="G991" s="23">
        <v>-8899</v>
      </c>
      <c r="H991" s="27">
        <v>1</v>
      </c>
      <c r="I991" s="16"/>
      <c r="J991" s="16"/>
    </row>
    <row r="992" spans="1:10" s="14" customFormat="1" ht="23.25" customHeight="1">
      <c r="A992" s="25">
        <v>254</v>
      </c>
      <c r="B992" s="26">
        <v>100000080700</v>
      </c>
      <c r="C992" s="25">
        <v>0</v>
      </c>
      <c r="D992" s="24" t="s">
        <v>790</v>
      </c>
      <c r="E992" s="24" t="s">
        <v>797</v>
      </c>
      <c r="F992" s="23">
        <v>8900</v>
      </c>
      <c r="G992" s="23">
        <v>-8899</v>
      </c>
      <c r="H992" s="27">
        <v>1</v>
      </c>
      <c r="I992" s="16"/>
      <c r="J992" s="16"/>
    </row>
    <row r="993" spans="1:10" s="14" customFormat="1" ht="23.25" customHeight="1">
      <c r="A993" s="25">
        <v>255</v>
      </c>
      <c r="B993" s="26">
        <v>100000080701</v>
      </c>
      <c r="C993" s="25">
        <v>0</v>
      </c>
      <c r="D993" s="24" t="s">
        <v>790</v>
      </c>
      <c r="E993" s="24" t="s">
        <v>797</v>
      </c>
      <c r="F993" s="23">
        <v>8900</v>
      </c>
      <c r="G993" s="23">
        <v>-8899</v>
      </c>
      <c r="H993" s="27">
        <v>1</v>
      </c>
      <c r="I993" s="16"/>
      <c r="J993" s="16"/>
    </row>
    <row r="994" spans="1:10" s="14" customFormat="1" ht="23.25" customHeight="1">
      <c r="A994" s="25">
        <v>256</v>
      </c>
      <c r="B994" s="26">
        <v>100000080702</v>
      </c>
      <c r="C994" s="25">
        <v>0</v>
      </c>
      <c r="D994" s="24" t="s">
        <v>790</v>
      </c>
      <c r="E994" s="24" t="s">
        <v>797</v>
      </c>
      <c r="F994" s="23">
        <v>8900</v>
      </c>
      <c r="G994" s="23">
        <v>-8899</v>
      </c>
      <c r="H994" s="27">
        <v>1</v>
      </c>
      <c r="I994" s="16"/>
      <c r="J994" s="16"/>
    </row>
    <row r="995" spans="1:10" s="14" customFormat="1" ht="23.25" customHeight="1">
      <c r="A995" s="25">
        <v>257</v>
      </c>
      <c r="B995" s="26">
        <v>100000080703</v>
      </c>
      <c r="C995" s="25">
        <v>0</v>
      </c>
      <c r="D995" s="24" t="s">
        <v>790</v>
      </c>
      <c r="E995" s="24" t="s">
        <v>796</v>
      </c>
      <c r="F995" s="23">
        <v>73000</v>
      </c>
      <c r="G995" s="23">
        <v>-72999</v>
      </c>
      <c r="H995" s="27">
        <v>1</v>
      </c>
      <c r="I995" s="16"/>
      <c r="J995" s="16"/>
    </row>
    <row r="996" spans="1:10" s="14" customFormat="1" ht="23.25" customHeight="1">
      <c r="A996" s="25">
        <v>258</v>
      </c>
      <c r="B996" s="26">
        <v>100000080704</v>
      </c>
      <c r="C996" s="25">
        <v>0</v>
      </c>
      <c r="D996" s="24" t="s">
        <v>790</v>
      </c>
      <c r="E996" s="24" t="s">
        <v>796</v>
      </c>
      <c r="F996" s="23">
        <v>73000</v>
      </c>
      <c r="G996" s="23">
        <v>-72999</v>
      </c>
      <c r="H996" s="27">
        <v>1</v>
      </c>
      <c r="I996" s="16"/>
      <c r="J996" s="16"/>
    </row>
    <row r="997" spans="1:10" s="14" customFormat="1" ht="23.25" customHeight="1">
      <c r="A997" s="25">
        <v>259</v>
      </c>
      <c r="B997" s="26">
        <v>100000080705</v>
      </c>
      <c r="C997" s="25">
        <v>0</v>
      </c>
      <c r="D997" s="24" t="s">
        <v>790</v>
      </c>
      <c r="E997" s="24" t="s">
        <v>795</v>
      </c>
      <c r="F997" s="23">
        <v>27900</v>
      </c>
      <c r="G997" s="23">
        <v>-27899</v>
      </c>
      <c r="H997" s="27">
        <v>1</v>
      </c>
      <c r="I997" s="16"/>
      <c r="J997" s="16"/>
    </row>
    <row r="998" spans="1:10" s="14" customFormat="1" ht="23.25" customHeight="1">
      <c r="A998" s="25">
        <v>260</v>
      </c>
      <c r="B998" s="26">
        <v>100000080706</v>
      </c>
      <c r="C998" s="25">
        <v>0</v>
      </c>
      <c r="D998" s="24" t="s">
        <v>790</v>
      </c>
      <c r="E998" s="24" t="s">
        <v>795</v>
      </c>
      <c r="F998" s="23">
        <v>27900</v>
      </c>
      <c r="G998" s="23">
        <v>-27899</v>
      </c>
      <c r="H998" s="27">
        <v>1</v>
      </c>
      <c r="I998" s="16"/>
      <c r="J998" s="16"/>
    </row>
    <row r="999" spans="1:10" s="14" customFormat="1" ht="23.25" customHeight="1">
      <c r="A999" s="25">
        <v>261</v>
      </c>
      <c r="B999" s="26">
        <v>100000080707</v>
      </c>
      <c r="C999" s="25">
        <v>0</v>
      </c>
      <c r="D999" s="24" t="s">
        <v>790</v>
      </c>
      <c r="E999" s="24" t="s">
        <v>795</v>
      </c>
      <c r="F999" s="23">
        <v>27900</v>
      </c>
      <c r="G999" s="23">
        <v>-27899</v>
      </c>
      <c r="H999" s="27">
        <v>1</v>
      </c>
      <c r="I999" s="16"/>
      <c r="J999" s="16"/>
    </row>
    <row r="1000" spans="1:10" s="14" customFormat="1" ht="23.25" customHeight="1">
      <c r="A1000" s="25">
        <v>262</v>
      </c>
      <c r="B1000" s="26">
        <v>100000080708</v>
      </c>
      <c r="C1000" s="25">
        <v>0</v>
      </c>
      <c r="D1000" s="24" t="s">
        <v>790</v>
      </c>
      <c r="E1000" s="24" t="s">
        <v>795</v>
      </c>
      <c r="F1000" s="23">
        <v>27900</v>
      </c>
      <c r="G1000" s="23">
        <v>-27899</v>
      </c>
      <c r="H1000" s="27">
        <v>1</v>
      </c>
      <c r="I1000" s="16"/>
      <c r="J1000" s="16"/>
    </row>
    <row r="1001" spans="1:10" s="14" customFormat="1" ht="23.25" customHeight="1">
      <c r="A1001" s="25">
        <v>263</v>
      </c>
      <c r="B1001" s="26">
        <v>100000080709</v>
      </c>
      <c r="C1001" s="25">
        <v>0</v>
      </c>
      <c r="D1001" s="24" t="s">
        <v>790</v>
      </c>
      <c r="E1001" s="24" t="s">
        <v>795</v>
      </c>
      <c r="F1001" s="23">
        <v>27900</v>
      </c>
      <c r="G1001" s="23">
        <v>-27899</v>
      </c>
      <c r="H1001" s="27">
        <v>1</v>
      </c>
      <c r="I1001" s="16"/>
      <c r="J1001" s="16"/>
    </row>
    <row r="1002" spans="1:10" s="14" customFormat="1" ht="23.25" customHeight="1">
      <c r="A1002" s="25">
        <v>264</v>
      </c>
      <c r="B1002" s="26">
        <v>100000080710</v>
      </c>
      <c r="C1002" s="25">
        <v>0</v>
      </c>
      <c r="D1002" s="24" t="s">
        <v>790</v>
      </c>
      <c r="E1002" s="24" t="s">
        <v>794</v>
      </c>
      <c r="F1002" s="23">
        <v>29900</v>
      </c>
      <c r="G1002" s="23">
        <v>-29899</v>
      </c>
      <c r="H1002" s="27">
        <v>1</v>
      </c>
      <c r="I1002" s="16"/>
      <c r="J1002" s="16"/>
    </row>
    <row r="1003" spans="1:10" s="14" customFormat="1" ht="23.25" customHeight="1">
      <c r="A1003" s="25">
        <v>265</v>
      </c>
      <c r="B1003" s="26">
        <v>100000080711</v>
      </c>
      <c r="C1003" s="25">
        <v>0</v>
      </c>
      <c r="D1003" s="24" t="s">
        <v>790</v>
      </c>
      <c r="E1003" s="24" t="s">
        <v>794</v>
      </c>
      <c r="F1003" s="23">
        <v>29900</v>
      </c>
      <c r="G1003" s="23">
        <v>-29899</v>
      </c>
      <c r="H1003" s="27">
        <v>1</v>
      </c>
      <c r="I1003" s="16"/>
      <c r="J1003" s="16"/>
    </row>
    <row r="1004" spans="1:10" s="14" customFormat="1" ht="23.25" customHeight="1">
      <c r="A1004" s="25">
        <v>266</v>
      </c>
      <c r="B1004" s="26">
        <v>100000080712</v>
      </c>
      <c r="C1004" s="25">
        <v>0</v>
      </c>
      <c r="D1004" s="24" t="s">
        <v>790</v>
      </c>
      <c r="E1004" s="24" t="s">
        <v>793</v>
      </c>
      <c r="F1004" s="23">
        <v>40400</v>
      </c>
      <c r="G1004" s="23">
        <v>-40399</v>
      </c>
      <c r="H1004" s="27">
        <v>1</v>
      </c>
      <c r="I1004" s="16"/>
      <c r="J1004" s="16"/>
    </row>
    <row r="1005" spans="1:10" s="14" customFormat="1" ht="23.25" customHeight="1">
      <c r="A1005" s="25">
        <v>267</v>
      </c>
      <c r="B1005" s="26">
        <v>100000080713</v>
      </c>
      <c r="C1005" s="25">
        <v>0</v>
      </c>
      <c r="D1005" s="24" t="s">
        <v>790</v>
      </c>
      <c r="E1005" s="24" t="s">
        <v>793</v>
      </c>
      <c r="F1005" s="23">
        <v>40400</v>
      </c>
      <c r="G1005" s="23">
        <v>-40399</v>
      </c>
      <c r="H1005" s="27">
        <v>1</v>
      </c>
      <c r="I1005" s="16"/>
      <c r="J1005" s="16"/>
    </row>
    <row r="1006" spans="1:10" s="14" customFormat="1" ht="23.25" customHeight="1">
      <c r="A1006" s="25">
        <v>268</v>
      </c>
      <c r="B1006" s="26">
        <v>100000080714</v>
      </c>
      <c r="C1006" s="25">
        <v>0</v>
      </c>
      <c r="D1006" s="24" t="s">
        <v>790</v>
      </c>
      <c r="E1006" s="24" t="s">
        <v>792</v>
      </c>
      <c r="F1006" s="23">
        <v>11900</v>
      </c>
      <c r="G1006" s="23">
        <v>-11899</v>
      </c>
      <c r="H1006" s="27">
        <v>1</v>
      </c>
      <c r="I1006" s="16"/>
      <c r="J1006" s="16"/>
    </row>
    <row r="1007" spans="1:10" s="14" customFormat="1" ht="23.25" customHeight="1">
      <c r="A1007" s="25">
        <v>269</v>
      </c>
      <c r="B1007" s="26">
        <v>100000080715</v>
      </c>
      <c r="C1007" s="25">
        <v>0</v>
      </c>
      <c r="D1007" s="24" t="s">
        <v>790</v>
      </c>
      <c r="E1007" s="24" t="s">
        <v>792</v>
      </c>
      <c r="F1007" s="23">
        <v>11900</v>
      </c>
      <c r="G1007" s="23">
        <v>-11899</v>
      </c>
      <c r="H1007" s="27">
        <v>1</v>
      </c>
      <c r="I1007" s="16"/>
      <c r="J1007" s="16"/>
    </row>
    <row r="1008" spans="1:10" s="14" customFormat="1" ht="23.25" customHeight="1">
      <c r="A1008" s="25">
        <v>270</v>
      </c>
      <c r="B1008" s="26">
        <v>100000080716</v>
      </c>
      <c r="C1008" s="25">
        <v>0</v>
      </c>
      <c r="D1008" s="24" t="s">
        <v>790</v>
      </c>
      <c r="E1008" s="24" t="s">
        <v>791</v>
      </c>
      <c r="F1008" s="23">
        <v>10900</v>
      </c>
      <c r="G1008" s="23">
        <v>-10899</v>
      </c>
      <c r="H1008" s="27">
        <v>1</v>
      </c>
      <c r="I1008" s="16"/>
      <c r="J1008" s="16"/>
    </row>
    <row r="1009" spans="1:10" s="14" customFormat="1" ht="23.25" customHeight="1">
      <c r="A1009" s="25">
        <v>271</v>
      </c>
      <c r="B1009" s="26">
        <v>100000080717</v>
      </c>
      <c r="C1009" s="25">
        <v>0</v>
      </c>
      <c r="D1009" s="24" t="s">
        <v>790</v>
      </c>
      <c r="E1009" s="24" t="s">
        <v>789</v>
      </c>
      <c r="F1009" s="23">
        <v>9000</v>
      </c>
      <c r="G1009" s="23">
        <v>-8999</v>
      </c>
      <c r="H1009" s="27">
        <v>1</v>
      </c>
      <c r="I1009" s="16"/>
      <c r="J1009" s="16"/>
    </row>
    <row r="1010" spans="1:10" s="14" customFormat="1" ht="23.25" customHeight="1">
      <c r="A1010" s="25">
        <v>272</v>
      </c>
      <c r="B1010" s="26">
        <v>100000080718</v>
      </c>
      <c r="C1010" s="25">
        <v>0</v>
      </c>
      <c r="D1010" s="24" t="s">
        <v>790</v>
      </c>
      <c r="E1010" s="24" t="s">
        <v>789</v>
      </c>
      <c r="F1010" s="23">
        <v>9000</v>
      </c>
      <c r="G1010" s="23">
        <v>-8999</v>
      </c>
      <c r="H1010" s="27">
        <v>1</v>
      </c>
      <c r="I1010" s="16"/>
      <c r="J1010" s="16"/>
    </row>
    <row r="1011" spans="1:10" s="14" customFormat="1" ht="23.25" customHeight="1">
      <c r="A1011" s="25">
        <v>273</v>
      </c>
      <c r="B1011" s="26">
        <v>100000080719</v>
      </c>
      <c r="C1011" s="25">
        <v>0</v>
      </c>
      <c r="D1011" s="24" t="s">
        <v>790</v>
      </c>
      <c r="E1011" s="24" t="s">
        <v>789</v>
      </c>
      <c r="F1011" s="23">
        <v>9000</v>
      </c>
      <c r="G1011" s="23">
        <v>-8999</v>
      </c>
      <c r="H1011" s="27">
        <v>1</v>
      </c>
      <c r="I1011" s="16"/>
      <c r="J1011" s="16"/>
    </row>
    <row r="1012" spans="1:10" s="14" customFormat="1" ht="23.25" customHeight="1">
      <c r="A1012" s="25">
        <v>274</v>
      </c>
      <c r="B1012" s="26">
        <v>100000080720</v>
      </c>
      <c r="C1012" s="25">
        <v>0</v>
      </c>
      <c r="D1012" s="24" t="s">
        <v>790</v>
      </c>
      <c r="E1012" s="24" t="s">
        <v>789</v>
      </c>
      <c r="F1012" s="23">
        <v>9000</v>
      </c>
      <c r="G1012" s="23">
        <v>-8999</v>
      </c>
      <c r="H1012" s="27">
        <v>1</v>
      </c>
      <c r="I1012" s="16"/>
      <c r="J1012" s="16"/>
    </row>
    <row r="1013" spans="1:10" s="14" customFormat="1" ht="23.25" customHeight="1">
      <c r="A1013" s="25">
        <v>275</v>
      </c>
      <c r="B1013" s="26">
        <v>100000080758</v>
      </c>
      <c r="C1013" s="25">
        <v>0</v>
      </c>
      <c r="D1013" s="24" t="s">
        <v>788</v>
      </c>
      <c r="E1013" s="24" t="s">
        <v>396</v>
      </c>
      <c r="F1013" s="23">
        <v>6420000</v>
      </c>
      <c r="G1013" s="23">
        <v>-6419999</v>
      </c>
      <c r="H1013" s="27">
        <v>1</v>
      </c>
      <c r="I1013" s="16"/>
      <c r="J1013" s="16"/>
    </row>
    <row r="1014" spans="1:10" s="14" customFormat="1" ht="23.25" customHeight="1">
      <c r="A1014" s="25">
        <v>276</v>
      </c>
      <c r="B1014" s="26">
        <v>100000080791</v>
      </c>
      <c r="C1014" s="25">
        <v>0</v>
      </c>
      <c r="D1014" s="24" t="s">
        <v>787</v>
      </c>
      <c r="E1014" s="24" t="s">
        <v>135</v>
      </c>
      <c r="F1014" s="23">
        <v>111012.5</v>
      </c>
      <c r="G1014" s="23">
        <v>-111011.5</v>
      </c>
      <c r="H1014" s="27">
        <v>1</v>
      </c>
      <c r="I1014" s="16"/>
      <c r="J1014" s="16"/>
    </row>
    <row r="1015" spans="1:10" s="14" customFormat="1" ht="23.25" customHeight="1">
      <c r="A1015" s="25">
        <v>277</v>
      </c>
      <c r="B1015" s="26">
        <v>100000083669</v>
      </c>
      <c r="C1015" s="25">
        <v>0</v>
      </c>
      <c r="D1015" s="24" t="s">
        <v>786</v>
      </c>
      <c r="E1015" s="24" t="s">
        <v>718</v>
      </c>
      <c r="F1015" s="23">
        <v>28034</v>
      </c>
      <c r="G1015" s="23">
        <v>-28033</v>
      </c>
      <c r="H1015" s="27">
        <v>1</v>
      </c>
      <c r="I1015" s="16"/>
      <c r="J1015" s="16"/>
    </row>
    <row r="1016" spans="1:10" s="14" customFormat="1" ht="23.25" customHeight="1">
      <c r="A1016" s="25">
        <v>278</v>
      </c>
      <c r="B1016" s="26">
        <v>100000083939</v>
      </c>
      <c r="C1016" s="25">
        <v>0</v>
      </c>
      <c r="D1016" s="24" t="s">
        <v>785</v>
      </c>
      <c r="E1016" s="24" t="s">
        <v>395</v>
      </c>
      <c r="F1016" s="23">
        <v>1280000</v>
      </c>
      <c r="G1016" s="23">
        <v>-1279999</v>
      </c>
      <c r="H1016" s="27">
        <v>1</v>
      </c>
      <c r="I1016" s="16"/>
      <c r="J1016" s="16"/>
    </row>
    <row r="1017" spans="1:10" s="14" customFormat="1" ht="23.25" customHeight="1">
      <c r="A1017" s="25">
        <v>279</v>
      </c>
      <c r="B1017" s="26">
        <v>100000083940</v>
      </c>
      <c r="C1017" s="25">
        <v>0</v>
      </c>
      <c r="D1017" s="24" t="s">
        <v>785</v>
      </c>
      <c r="E1017" s="24" t="s">
        <v>395</v>
      </c>
      <c r="F1017" s="23">
        <v>1280000</v>
      </c>
      <c r="G1017" s="23">
        <v>-1279999</v>
      </c>
      <c r="H1017" s="27">
        <v>1</v>
      </c>
      <c r="I1017" s="16"/>
      <c r="J1017" s="16"/>
    </row>
    <row r="1018" spans="1:10" s="14" customFormat="1" ht="23.25" customHeight="1">
      <c r="A1018" s="25">
        <v>280</v>
      </c>
      <c r="B1018" s="26">
        <v>100000083941</v>
      </c>
      <c r="C1018" s="25">
        <v>0</v>
      </c>
      <c r="D1018" s="24" t="s">
        <v>785</v>
      </c>
      <c r="E1018" s="24" t="s">
        <v>395</v>
      </c>
      <c r="F1018" s="23">
        <v>1280000</v>
      </c>
      <c r="G1018" s="23">
        <v>-1279999</v>
      </c>
      <c r="H1018" s="27">
        <v>1</v>
      </c>
      <c r="I1018" s="16"/>
      <c r="J1018" s="16"/>
    </row>
    <row r="1019" spans="1:10" s="14" customFormat="1" ht="23.25" customHeight="1">
      <c r="A1019" s="25">
        <v>281</v>
      </c>
      <c r="B1019" s="26">
        <v>100000083942</v>
      </c>
      <c r="C1019" s="25">
        <v>0</v>
      </c>
      <c r="D1019" s="24" t="s">
        <v>785</v>
      </c>
      <c r="E1019" s="24" t="s">
        <v>395</v>
      </c>
      <c r="F1019" s="23">
        <v>1280000</v>
      </c>
      <c r="G1019" s="23">
        <v>-1279999</v>
      </c>
      <c r="H1019" s="27">
        <v>1</v>
      </c>
      <c r="I1019" s="16"/>
      <c r="J1019" s="16"/>
    </row>
    <row r="1020" spans="1:10" s="14" customFormat="1" ht="23.25" customHeight="1">
      <c r="A1020" s="25">
        <v>282</v>
      </c>
      <c r="B1020" s="26">
        <v>100000083943</v>
      </c>
      <c r="C1020" s="25">
        <v>0</v>
      </c>
      <c r="D1020" s="24" t="s">
        <v>785</v>
      </c>
      <c r="E1020" s="24" t="s">
        <v>395</v>
      </c>
      <c r="F1020" s="23">
        <v>1280000</v>
      </c>
      <c r="G1020" s="23">
        <v>-1279999</v>
      </c>
      <c r="H1020" s="27">
        <v>1</v>
      </c>
      <c r="I1020" s="16"/>
      <c r="J1020" s="16"/>
    </row>
    <row r="1021" spans="1:10" s="14" customFormat="1" ht="23.25" customHeight="1">
      <c r="A1021" s="25">
        <v>283</v>
      </c>
      <c r="B1021" s="26">
        <v>100000083944</v>
      </c>
      <c r="C1021" s="25">
        <v>0</v>
      </c>
      <c r="D1021" s="24" t="s">
        <v>785</v>
      </c>
      <c r="E1021" s="24" t="s">
        <v>395</v>
      </c>
      <c r="F1021" s="23">
        <v>1280000</v>
      </c>
      <c r="G1021" s="23">
        <v>-1279999</v>
      </c>
      <c r="H1021" s="27">
        <v>1</v>
      </c>
      <c r="I1021" s="16"/>
      <c r="J1021" s="16"/>
    </row>
    <row r="1022" spans="1:10" s="14" customFormat="1" ht="23.25" customHeight="1">
      <c r="A1022" s="25">
        <v>284</v>
      </c>
      <c r="B1022" s="26">
        <v>100000090657</v>
      </c>
      <c r="C1022" s="25">
        <v>0</v>
      </c>
      <c r="D1022" s="24" t="s">
        <v>784</v>
      </c>
      <c r="E1022" s="24" t="s">
        <v>189</v>
      </c>
      <c r="F1022" s="23">
        <v>1280000</v>
      </c>
      <c r="G1022" s="23">
        <v>-1279999</v>
      </c>
      <c r="H1022" s="27">
        <v>1</v>
      </c>
      <c r="I1022" s="16"/>
      <c r="J1022" s="16"/>
    </row>
    <row r="1023" spans="1:10" s="14" customFormat="1" ht="23.25" customHeight="1">
      <c r="A1023" s="25">
        <v>285</v>
      </c>
      <c r="B1023" s="26">
        <v>100000090658</v>
      </c>
      <c r="C1023" s="25">
        <v>0</v>
      </c>
      <c r="D1023" s="24" t="s">
        <v>784</v>
      </c>
      <c r="E1023" s="24" t="s">
        <v>189</v>
      </c>
      <c r="F1023" s="23">
        <v>1280000</v>
      </c>
      <c r="G1023" s="23">
        <v>-1279999</v>
      </c>
      <c r="H1023" s="27">
        <v>1</v>
      </c>
      <c r="I1023" s="16"/>
      <c r="J1023" s="16"/>
    </row>
    <row r="1024" spans="1:10" s="14" customFormat="1" ht="23.25" customHeight="1">
      <c r="A1024" s="25">
        <v>286</v>
      </c>
      <c r="B1024" s="26">
        <v>100000104596</v>
      </c>
      <c r="C1024" s="25">
        <v>0</v>
      </c>
      <c r="D1024" s="24" t="s">
        <v>783</v>
      </c>
      <c r="E1024" s="24" t="s">
        <v>396</v>
      </c>
      <c r="F1024" s="23">
        <v>6420000</v>
      </c>
      <c r="G1024" s="23">
        <v>-6419999</v>
      </c>
      <c r="H1024" s="27">
        <v>1</v>
      </c>
      <c r="I1024" s="16"/>
      <c r="J1024" s="16"/>
    </row>
    <row r="1025" spans="1:10" s="14" customFormat="1" ht="23.25" customHeight="1">
      <c r="A1025" s="25">
        <v>287</v>
      </c>
      <c r="B1025" s="26">
        <v>100000110762</v>
      </c>
      <c r="C1025" s="25">
        <v>0</v>
      </c>
      <c r="D1025" s="24" t="s">
        <v>620</v>
      </c>
      <c r="E1025" s="24" t="s">
        <v>782</v>
      </c>
      <c r="F1025" s="23">
        <v>163710</v>
      </c>
      <c r="G1025" s="23">
        <v>-163709</v>
      </c>
      <c r="H1025" s="27">
        <v>1</v>
      </c>
      <c r="I1025" s="16"/>
      <c r="J1025" s="16"/>
    </row>
    <row r="1026" spans="1:10" s="14" customFormat="1" ht="23.25" customHeight="1">
      <c r="A1026" s="25">
        <v>288</v>
      </c>
      <c r="B1026" s="26">
        <v>100000110765</v>
      </c>
      <c r="C1026" s="25">
        <v>0</v>
      </c>
      <c r="D1026" s="24" t="s">
        <v>620</v>
      </c>
      <c r="E1026" s="24" t="s">
        <v>781</v>
      </c>
      <c r="F1026" s="23">
        <v>35400000</v>
      </c>
      <c r="G1026" s="23">
        <v>-35399999</v>
      </c>
      <c r="H1026" s="27">
        <v>1</v>
      </c>
      <c r="I1026" s="16"/>
      <c r="J1026" s="16"/>
    </row>
    <row r="1027" spans="1:10" s="14" customFormat="1" ht="23.25" customHeight="1">
      <c r="A1027" s="25">
        <v>289</v>
      </c>
      <c r="B1027" s="26">
        <v>100000110766</v>
      </c>
      <c r="C1027" s="25">
        <v>0</v>
      </c>
      <c r="D1027" s="24" t="s">
        <v>620</v>
      </c>
      <c r="E1027" s="24" t="s">
        <v>780</v>
      </c>
      <c r="F1027" s="23">
        <v>210000</v>
      </c>
      <c r="G1027" s="23">
        <v>-209999</v>
      </c>
      <c r="H1027" s="27">
        <v>1</v>
      </c>
      <c r="I1027" s="16"/>
      <c r="J1027" s="16"/>
    </row>
    <row r="1028" spans="1:10" s="14" customFormat="1" ht="23.25" customHeight="1">
      <c r="A1028" s="25">
        <v>290</v>
      </c>
      <c r="B1028" s="26">
        <v>100000125215</v>
      </c>
      <c r="C1028" s="25">
        <v>0</v>
      </c>
      <c r="D1028" s="24" t="s">
        <v>779</v>
      </c>
      <c r="E1028" s="24" t="s">
        <v>778</v>
      </c>
      <c r="F1028" s="23">
        <v>4380000</v>
      </c>
      <c r="G1028" s="23">
        <v>-4379999</v>
      </c>
      <c r="H1028" s="27">
        <v>1</v>
      </c>
      <c r="I1028" s="16"/>
      <c r="J1028" s="16"/>
    </row>
    <row r="1029" spans="1:10" s="14" customFormat="1" ht="23.25" customHeight="1">
      <c r="A1029" s="25">
        <v>291</v>
      </c>
      <c r="B1029" s="26">
        <v>100000129617</v>
      </c>
      <c r="C1029" s="25">
        <v>0</v>
      </c>
      <c r="D1029" s="24" t="s">
        <v>777</v>
      </c>
      <c r="E1029" s="24" t="s">
        <v>335</v>
      </c>
      <c r="F1029" s="23">
        <v>25466</v>
      </c>
      <c r="G1029" s="23">
        <v>-25465</v>
      </c>
      <c r="H1029" s="27">
        <v>1</v>
      </c>
      <c r="I1029" s="16"/>
      <c r="J1029" s="16"/>
    </row>
    <row r="1030" spans="1:10" s="14" customFormat="1" ht="23.25" customHeight="1">
      <c r="A1030" s="25">
        <v>292</v>
      </c>
      <c r="B1030" s="26">
        <v>100000129618</v>
      </c>
      <c r="C1030" s="25">
        <v>0</v>
      </c>
      <c r="D1030" s="24" t="s">
        <v>777</v>
      </c>
      <c r="E1030" s="24" t="s">
        <v>335</v>
      </c>
      <c r="F1030" s="23">
        <v>25466</v>
      </c>
      <c r="G1030" s="23">
        <v>-25465</v>
      </c>
      <c r="H1030" s="27">
        <v>1</v>
      </c>
      <c r="I1030" s="16"/>
      <c r="J1030" s="16"/>
    </row>
    <row r="1031" spans="1:10" s="14" customFormat="1" ht="23.25" customHeight="1">
      <c r="A1031" s="25">
        <v>293</v>
      </c>
      <c r="B1031" s="26">
        <v>100000129619</v>
      </c>
      <c r="C1031" s="25">
        <v>0</v>
      </c>
      <c r="D1031" s="24" t="s">
        <v>777</v>
      </c>
      <c r="E1031" s="24" t="s">
        <v>335</v>
      </c>
      <c r="F1031" s="23">
        <v>25466</v>
      </c>
      <c r="G1031" s="23">
        <v>-25465</v>
      </c>
      <c r="H1031" s="27">
        <v>1</v>
      </c>
      <c r="I1031" s="16"/>
      <c r="J1031" s="16"/>
    </row>
    <row r="1032" spans="1:10" s="14" customFormat="1" ht="23.25" customHeight="1">
      <c r="A1032" s="25">
        <v>294</v>
      </c>
      <c r="B1032" s="26">
        <v>100000131299</v>
      </c>
      <c r="C1032" s="25">
        <v>0</v>
      </c>
      <c r="D1032" s="24" t="s">
        <v>333</v>
      </c>
      <c r="E1032" s="24" t="s">
        <v>375</v>
      </c>
      <c r="F1032" s="23">
        <v>111815</v>
      </c>
      <c r="G1032" s="23">
        <v>-111814</v>
      </c>
      <c r="H1032" s="27">
        <v>1</v>
      </c>
      <c r="I1032" s="16"/>
      <c r="J1032" s="16"/>
    </row>
    <row r="1033" spans="1:10" s="14" customFormat="1" ht="23.25" customHeight="1">
      <c r="A1033" s="25">
        <v>295</v>
      </c>
      <c r="B1033" s="26">
        <v>100000131779</v>
      </c>
      <c r="C1033" s="25">
        <v>0</v>
      </c>
      <c r="D1033" s="24" t="s">
        <v>337</v>
      </c>
      <c r="E1033" s="24" t="s">
        <v>137</v>
      </c>
      <c r="F1033" s="23">
        <v>1500000</v>
      </c>
      <c r="G1033" s="23">
        <v>-1499999</v>
      </c>
      <c r="H1033" s="27">
        <v>1</v>
      </c>
      <c r="I1033" s="16"/>
      <c r="J1033" s="16"/>
    </row>
    <row r="1034" spans="1:10" s="14" customFormat="1" ht="23.25" customHeight="1">
      <c r="A1034" s="25">
        <v>296</v>
      </c>
      <c r="B1034" s="26">
        <v>100000132417</v>
      </c>
      <c r="C1034" s="25">
        <v>0</v>
      </c>
      <c r="D1034" s="24" t="s">
        <v>136</v>
      </c>
      <c r="E1034" s="24" t="s">
        <v>137</v>
      </c>
      <c r="F1034" s="23">
        <v>1280000</v>
      </c>
      <c r="G1034" s="23">
        <v>-1279999</v>
      </c>
      <c r="H1034" s="27">
        <v>1</v>
      </c>
      <c r="I1034" s="16"/>
      <c r="J1034" s="16"/>
    </row>
    <row r="1035" spans="1:10" s="14" customFormat="1" ht="23.25" customHeight="1">
      <c r="A1035" s="25">
        <v>297</v>
      </c>
      <c r="B1035" s="26">
        <v>100000132629</v>
      </c>
      <c r="C1035" s="25">
        <v>0</v>
      </c>
      <c r="D1035" s="24" t="s">
        <v>138</v>
      </c>
      <c r="E1035" s="24" t="s">
        <v>139</v>
      </c>
      <c r="F1035" s="23">
        <v>1898000</v>
      </c>
      <c r="G1035" s="23">
        <v>-1897999</v>
      </c>
      <c r="H1035" s="27">
        <v>1</v>
      </c>
      <c r="I1035" s="16"/>
      <c r="J1035" s="16"/>
    </row>
    <row r="1036" spans="1:10" s="14" customFormat="1" ht="23.25" customHeight="1">
      <c r="A1036" s="25">
        <v>298</v>
      </c>
      <c r="B1036" s="26">
        <v>100000132652</v>
      </c>
      <c r="C1036" s="25">
        <v>0</v>
      </c>
      <c r="D1036" s="24" t="s">
        <v>138</v>
      </c>
      <c r="E1036" s="24" t="s">
        <v>776</v>
      </c>
      <c r="F1036" s="23">
        <v>713000</v>
      </c>
      <c r="G1036" s="23">
        <v>-712999</v>
      </c>
      <c r="H1036" s="27">
        <v>1</v>
      </c>
      <c r="I1036" s="16"/>
      <c r="J1036" s="16"/>
    </row>
    <row r="1037" spans="1:10" s="14" customFormat="1" ht="23.25" customHeight="1">
      <c r="A1037" s="25">
        <v>299</v>
      </c>
      <c r="B1037" s="26">
        <v>100000132998</v>
      </c>
      <c r="C1037" s="25">
        <v>0</v>
      </c>
      <c r="D1037" s="24" t="s">
        <v>147</v>
      </c>
      <c r="E1037" s="24" t="s">
        <v>338</v>
      </c>
      <c r="F1037" s="23">
        <v>208650</v>
      </c>
      <c r="G1037" s="23">
        <v>-208649</v>
      </c>
      <c r="H1037" s="27">
        <v>1</v>
      </c>
      <c r="I1037" s="16"/>
      <c r="J1037" s="16"/>
    </row>
    <row r="1038" spans="1:10" s="14" customFormat="1" ht="23.25" customHeight="1">
      <c r="A1038" s="25">
        <v>300</v>
      </c>
      <c r="B1038" s="26">
        <v>100000133017</v>
      </c>
      <c r="C1038" s="25">
        <v>0</v>
      </c>
      <c r="D1038" s="24" t="s">
        <v>147</v>
      </c>
      <c r="E1038" s="24" t="s">
        <v>148</v>
      </c>
      <c r="F1038" s="23">
        <v>29960</v>
      </c>
      <c r="G1038" s="23">
        <v>-29959</v>
      </c>
      <c r="H1038" s="27">
        <v>1</v>
      </c>
      <c r="I1038" s="16"/>
      <c r="J1038" s="16"/>
    </row>
    <row r="1039" spans="1:10" s="14" customFormat="1" ht="23.25" customHeight="1">
      <c r="A1039" s="25">
        <v>301</v>
      </c>
      <c r="B1039" s="26">
        <v>100000133161</v>
      </c>
      <c r="C1039" s="25">
        <v>0</v>
      </c>
      <c r="D1039" s="24" t="s">
        <v>150</v>
      </c>
      <c r="E1039" s="24" t="s">
        <v>152</v>
      </c>
      <c r="F1039" s="23">
        <v>21400</v>
      </c>
      <c r="G1039" s="23">
        <v>-21399</v>
      </c>
      <c r="H1039" s="27">
        <v>1</v>
      </c>
      <c r="I1039" s="16"/>
      <c r="J1039" s="16"/>
    </row>
    <row r="1040" spans="1:10" s="14" customFormat="1" ht="23.25" customHeight="1">
      <c r="A1040" s="25">
        <v>302</v>
      </c>
      <c r="B1040" s="26">
        <v>100000133186</v>
      </c>
      <c r="C1040" s="25">
        <v>0</v>
      </c>
      <c r="D1040" s="24" t="s">
        <v>150</v>
      </c>
      <c r="E1040" s="24" t="s">
        <v>153</v>
      </c>
      <c r="F1040" s="23">
        <v>29425</v>
      </c>
      <c r="G1040" s="23">
        <v>-29424</v>
      </c>
      <c r="H1040" s="27">
        <v>1</v>
      </c>
      <c r="I1040" s="16"/>
      <c r="J1040" s="16"/>
    </row>
    <row r="1041" spans="1:10" s="14" customFormat="1" ht="23.25" customHeight="1">
      <c r="A1041" s="25">
        <v>303</v>
      </c>
      <c r="B1041" s="26">
        <v>100000133235</v>
      </c>
      <c r="C1041" s="25">
        <v>0</v>
      </c>
      <c r="D1041" s="24" t="s">
        <v>154</v>
      </c>
      <c r="E1041" s="24" t="s">
        <v>155</v>
      </c>
      <c r="F1041" s="23">
        <v>2993000</v>
      </c>
      <c r="G1041" s="23">
        <v>-2992999</v>
      </c>
      <c r="H1041" s="27">
        <v>1</v>
      </c>
      <c r="I1041" s="16"/>
      <c r="J1041" s="16"/>
    </row>
    <row r="1042" spans="1:10" s="14" customFormat="1" ht="23.25" customHeight="1">
      <c r="A1042" s="25">
        <v>304</v>
      </c>
      <c r="B1042" s="26">
        <v>100000133240</v>
      </c>
      <c r="C1042" s="25">
        <v>0</v>
      </c>
      <c r="D1042" s="24" t="s">
        <v>154</v>
      </c>
      <c r="E1042" s="24" t="s">
        <v>156</v>
      </c>
      <c r="F1042" s="23">
        <v>29960</v>
      </c>
      <c r="G1042" s="23">
        <v>-29959</v>
      </c>
      <c r="H1042" s="27">
        <v>1</v>
      </c>
      <c r="I1042" s="16"/>
      <c r="J1042" s="16"/>
    </row>
    <row r="1043" spans="1:10" s="14" customFormat="1" ht="23.25" customHeight="1">
      <c r="A1043" s="25">
        <v>305</v>
      </c>
      <c r="B1043" s="26">
        <v>100000133241</v>
      </c>
      <c r="C1043" s="25">
        <v>0</v>
      </c>
      <c r="D1043" s="24" t="s">
        <v>154</v>
      </c>
      <c r="E1043" s="24" t="s">
        <v>156</v>
      </c>
      <c r="F1043" s="23">
        <v>29960</v>
      </c>
      <c r="G1043" s="23">
        <v>-29959</v>
      </c>
      <c r="H1043" s="27">
        <v>1</v>
      </c>
      <c r="I1043" s="16"/>
      <c r="J1043" s="16"/>
    </row>
    <row r="1044" spans="1:10" s="14" customFormat="1" ht="23.25" customHeight="1">
      <c r="A1044" s="25">
        <v>306</v>
      </c>
      <c r="B1044" s="26">
        <v>100000133295</v>
      </c>
      <c r="C1044" s="25">
        <v>0</v>
      </c>
      <c r="D1044" s="24" t="s">
        <v>157</v>
      </c>
      <c r="E1044" s="24" t="s">
        <v>339</v>
      </c>
      <c r="F1044" s="23">
        <v>25000</v>
      </c>
      <c r="G1044" s="23">
        <v>-24999</v>
      </c>
      <c r="H1044" s="27">
        <v>1</v>
      </c>
      <c r="I1044" s="16"/>
      <c r="J1044" s="16"/>
    </row>
    <row r="1045" spans="1:10" s="14" customFormat="1" ht="23.25" customHeight="1">
      <c r="A1045" s="25">
        <v>307</v>
      </c>
      <c r="B1045" s="26">
        <v>100000133308</v>
      </c>
      <c r="C1045" s="25">
        <v>0</v>
      </c>
      <c r="D1045" s="24" t="s">
        <v>157</v>
      </c>
      <c r="E1045" s="24" t="s">
        <v>145</v>
      </c>
      <c r="F1045" s="23">
        <v>1159750</v>
      </c>
      <c r="G1045" s="23">
        <v>-1159749</v>
      </c>
      <c r="H1045" s="27">
        <v>1</v>
      </c>
      <c r="I1045" s="16"/>
      <c r="J1045" s="16"/>
    </row>
    <row r="1046" spans="1:10" s="14" customFormat="1" ht="23.25" customHeight="1">
      <c r="A1046" s="25">
        <v>308</v>
      </c>
      <c r="B1046" s="26">
        <v>100000133903</v>
      </c>
      <c r="C1046" s="25">
        <v>0</v>
      </c>
      <c r="D1046" s="24" t="s">
        <v>275</v>
      </c>
      <c r="E1046" s="24" t="s">
        <v>775</v>
      </c>
      <c r="F1046" s="23">
        <v>700300</v>
      </c>
      <c r="G1046" s="23">
        <v>-700299</v>
      </c>
      <c r="H1046" s="27">
        <v>1</v>
      </c>
      <c r="I1046" s="16"/>
      <c r="J1046" s="16"/>
    </row>
    <row r="1047" spans="1:10" s="14" customFormat="1" ht="23.25" customHeight="1">
      <c r="A1047" s="25">
        <v>309</v>
      </c>
      <c r="B1047" s="26">
        <v>100000133922</v>
      </c>
      <c r="C1047" s="25">
        <v>0</v>
      </c>
      <c r="D1047" s="24" t="s">
        <v>765</v>
      </c>
      <c r="E1047" s="24" t="s">
        <v>774</v>
      </c>
      <c r="F1047" s="23">
        <v>300000</v>
      </c>
      <c r="G1047" s="23">
        <v>-299999</v>
      </c>
      <c r="H1047" s="27">
        <v>1</v>
      </c>
      <c r="I1047" s="16"/>
      <c r="J1047" s="16"/>
    </row>
    <row r="1048" spans="1:10" s="14" customFormat="1" ht="23.25" customHeight="1">
      <c r="A1048" s="25">
        <v>310</v>
      </c>
      <c r="B1048" s="26">
        <v>100000133923</v>
      </c>
      <c r="C1048" s="25">
        <v>0</v>
      </c>
      <c r="D1048" s="24" t="s">
        <v>765</v>
      </c>
      <c r="E1048" s="24" t="s">
        <v>773</v>
      </c>
      <c r="F1048" s="23">
        <v>103000</v>
      </c>
      <c r="G1048" s="23">
        <v>-102999</v>
      </c>
      <c r="H1048" s="27">
        <v>1</v>
      </c>
      <c r="I1048" s="16"/>
      <c r="J1048" s="16"/>
    </row>
    <row r="1049" spans="1:10" s="14" customFormat="1" ht="23.25" customHeight="1">
      <c r="A1049" s="25">
        <v>311</v>
      </c>
      <c r="B1049" s="26">
        <v>100000133924</v>
      </c>
      <c r="C1049" s="25">
        <v>0</v>
      </c>
      <c r="D1049" s="24" t="s">
        <v>765</v>
      </c>
      <c r="E1049" s="24" t="s">
        <v>772</v>
      </c>
      <c r="F1049" s="23">
        <v>330000</v>
      </c>
      <c r="G1049" s="23">
        <v>-329999</v>
      </c>
      <c r="H1049" s="27">
        <v>1</v>
      </c>
      <c r="I1049" s="16"/>
      <c r="J1049" s="16"/>
    </row>
    <row r="1050" spans="1:10" s="14" customFormat="1" ht="23.25" customHeight="1">
      <c r="A1050" s="25">
        <v>312</v>
      </c>
      <c r="B1050" s="26">
        <v>100000133925</v>
      </c>
      <c r="C1050" s="25">
        <v>0</v>
      </c>
      <c r="D1050" s="24" t="s">
        <v>765</v>
      </c>
      <c r="E1050" s="24" t="s">
        <v>771</v>
      </c>
      <c r="F1050" s="23">
        <v>10900</v>
      </c>
      <c r="G1050" s="23">
        <v>-10899</v>
      </c>
      <c r="H1050" s="27">
        <v>1</v>
      </c>
      <c r="I1050" s="16"/>
      <c r="J1050" s="16"/>
    </row>
    <row r="1051" spans="1:10" s="14" customFormat="1" ht="23.25" customHeight="1">
      <c r="A1051" s="25">
        <v>313</v>
      </c>
      <c r="B1051" s="26">
        <v>100000133926</v>
      </c>
      <c r="C1051" s="25">
        <v>0</v>
      </c>
      <c r="D1051" s="24" t="s">
        <v>765</v>
      </c>
      <c r="E1051" s="24" t="s">
        <v>770</v>
      </c>
      <c r="F1051" s="23">
        <v>1056000</v>
      </c>
      <c r="G1051" s="23">
        <v>-1055999</v>
      </c>
      <c r="H1051" s="27">
        <v>1</v>
      </c>
      <c r="I1051" s="16"/>
      <c r="J1051" s="16"/>
    </row>
    <row r="1052" spans="1:10" s="14" customFormat="1" ht="23.25" customHeight="1">
      <c r="A1052" s="25">
        <v>314</v>
      </c>
      <c r="B1052" s="26">
        <v>100000133927</v>
      </c>
      <c r="C1052" s="25">
        <v>0</v>
      </c>
      <c r="D1052" s="24" t="s">
        <v>765</v>
      </c>
      <c r="E1052" s="24" t="s">
        <v>769</v>
      </c>
      <c r="F1052" s="23">
        <v>98000</v>
      </c>
      <c r="G1052" s="23">
        <v>-97999</v>
      </c>
      <c r="H1052" s="27">
        <v>1</v>
      </c>
      <c r="I1052" s="16"/>
      <c r="J1052" s="16"/>
    </row>
    <row r="1053" spans="1:10" s="14" customFormat="1" ht="23.25" customHeight="1">
      <c r="A1053" s="25">
        <v>315</v>
      </c>
      <c r="B1053" s="26">
        <v>100000133928</v>
      </c>
      <c r="C1053" s="25">
        <v>0</v>
      </c>
      <c r="D1053" s="24" t="s">
        <v>765</v>
      </c>
      <c r="E1053" s="24" t="s">
        <v>768</v>
      </c>
      <c r="F1053" s="23">
        <v>51428</v>
      </c>
      <c r="G1053" s="23">
        <v>-51427</v>
      </c>
      <c r="H1053" s="27">
        <v>1</v>
      </c>
      <c r="I1053" s="16"/>
      <c r="J1053" s="16"/>
    </row>
    <row r="1054" spans="1:10" s="14" customFormat="1" ht="23.25" customHeight="1">
      <c r="A1054" s="25">
        <v>316</v>
      </c>
      <c r="B1054" s="26">
        <v>100000133929</v>
      </c>
      <c r="C1054" s="25">
        <v>0</v>
      </c>
      <c r="D1054" s="24" t="s">
        <v>765</v>
      </c>
      <c r="E1054" s="24" t="s">
        <v>767</v>
      </c>
      <c r="F1054" s="23">
        <v>3105760</v>
      </c>
      <c r="G1054" s="23">
        <v>-3105759</v>
      </c>
      <c r="H1054" s="27">
        <v>1</v>
      </c>
      <c r="I1054" s="16"/>
      <c r="J1054" s="16"/>
    </row>
    <row r="1055" spans="1:10" s="14" customFormat="1" ht="23.25" customHeight="1">
      <c r="A1055" s="25">
        <v>317</v>
      </c>
      <c r="B1055" s="26">
        <v>100000133930</v>
      </c>
      <c r="C1055" s="25">
        <v>0</v>
      </c>
      <c r="D1055" s="24" t="s">
        <v>765</v>
      </c>
      <c r="E1055" s="24" t="s">
        <v>766</v>
      </c>
      <c r="F1055" s="23">
        <v>2867200</v>
      </c>
      <c r="G1055" s="23">
        <v>-2867199</v>
      </c>
      <c r="H1055" s="27">
        <v>1</v>
      </c>
      <c r="I1055" s="16"/>
      <c r="J1055" s="16"/>
    </row>
    <row r="1056" spans="1:10" s="14" customFormat="1" ht="23.25" customHeight="1">
      <c r="A1056" s="25">
        <v>318</v>
      </c>
      <c r="B1056" s="26">
        <v>100000133931</v>
      </c>
      <c r="C1056" s="25">
        <v>0</v>
      </c>
      <c r="D1056" s="24" t="s">
        <v>765</v>
      </c>
      <c r="E1056" s="24" t="s">
        <v>764</v>
      </c>
      <c r="F1056" s="23">
        <v>1217000</v>
      </c>
      <c r="G1056" s="23">
        <v>-1216999</v>
      </c>
      <c r="H1056" s="27">
        <v>1</v>
      </c>
      <c r="I1056" s="16"/>
      <c r="J1056" s="16"/>
    </row>
    <row r="1057" spans="1:10" s="14" customFormat="1" ht="23.25" customHeight="1">
      <c r="A1057" s="25">
        <v>319</v>
      </c>
      <c r="B1057" s="26">
        <v>100000133936</v>
      </c>
      <c r="C1057" s="25">
        <v>0</v>
      </c>
      <c r="D1057" s="24" t="s">
        <v>763</v>
      </c>
      <c r="E1057" s="24" t="s">
        <v>762</v>
      </c>
      <c r="F1057" s="23">
        <v>1217000</v>
      </c>
      <c r="G1057" s="23">
        <v>-1216999</v>
      </c>
      <c r="H1057" s="27">
        <v>1</v>
      </c>
      <c r="I1057" s="16"/>
      <c r="J1057" s="16"/>
    </row>
    <row r="1058" spans="1:10" s="14" customFormat="1" ht="23.25" customHeight="1">
      <c r="A1058" s="25">
        <v>320</v>
      </c>
      <c r="B1058" s="26">
        <v>100000138352</v>
      </c>
      <c r="C1058" s="25">
        <v>0</v>
      </c>
      <c r="D1058" s="24" t="s">
        <v>761</v>
      </c>
      <c r="E1058" s="24" t="s">
        <v>760</v>
      </c>
      <c r="F1058" s="23">
        <v>197843</v>
      </c>
      <c r="G1058" s="23">
        <v>-197842</v>
      </c>
      <c r="H1058" s="27">
        <v>1</v>
      </c>
      <c r="I1058" s="16"/>
      <c r="J1058" s="16"/>
    </row>
    <row r="1059" spans="1:10" s="14" customFormat="1" ht="23.25" customHeight="1">
      <c r="A1059" s="25">
        <v>321</v>
      </c>
      <c r="B1059" s="26">
        <v>100000139410</v>
      </c>
      <c r="C1059" s="25">
        <v>0</v>
      </c>
      <c r="D1059" s="24" t="s">
        <v>759</v>
      </c>
      <c r="E1059" s="24" t="s">
        <v>310</v>
      </c>
      <c r="F1059" s="23">
        <v>1999000</v>
      </c>
      <c r="G1059" s="23">
        <v>-1998999</v>
      </c>
      <c r="H1059" s="27">
        <v>1</v>
      </c>
      <c r="I1059" s="16"/>
      <c r="J1059" s="16"/>
    </row>
    <row r="1060" spans="1:10" s="14" customFormat="1" ht="23.25" customHeight="1">
      <c r="A1060" s="25">
        <v>322</v>
      </c>
      <c r="B1060" s="26">
        <v>100000140722</v>
      </c>
      <c r="C1060" s="25">
        <v>0</v>
      </c>
      <c r="D1060" s="24" t="s">
        <v>277</v>
      </c>
      <c r="E1060" s="24" t="s">
        <v>758</v>
      </c>
      <c r="F1060" s="23">
        <v>205375</v>
      </c>
      <c r="G1060" s="23">
        <v>-205374</v>
      </c>
      <c r="H1060" s="27">
        <v>1</v>
      </c>
      <c r="I1060" s="16"/>
      <c r="J1060" s="16"/>
    </row>
    <row r="1061" spans="1:10" s="14" customFormat="1" ht="23.25" customHeight="1">
      <c r="A1061" s="25">
        <v>323</v>
      </c>
      <c r="B1061" s="26">
        <v>100000140733</v>
      </c>
      <c r="C1061" s="25">
        <v>0</v>
      </c>
      <c r="D1061" s="24" t="s">
        <v>277</v>
      </c>
      <c r="E1061" s="24" t="s">
        <v>757</v>
      </c>
      <c r="F1061" s="23">
        <v>1412500</v>
      </c>
      <c r="G1061" s="23">
        <v>-1412499</v>
      </c>
      <c r="H1061" s="27">
        <v>1</v>
      </c>
      <c r="I1061" s="16"/>
      <c r="J1061" s="16"/>
    </row>
    <row r="1062" spans="1:10" s="14" customFormat="1" ht="23.25" customHeight="1">
      <c r="A1062" s="25">
        <v>324</v>
      </c>
      <c r="B1062" s="26">
        <v>100000146129</v>
      </c>
      <c r="C1062" s="25">
        <v>0</v>
      </c>
      <c r="D1062" s="24" t="s">
        <v>756</v>
      </c>
      <c r="E1062" s="24" t="s">
        <v>167</v>
      </c>
      <c r="F1062" s="23">
        <v>5029</v>
      </c>
      <c r="G1062" s="23">
        <v>-5028</v>
      </c>
      <c r="H1062" s="27">
        <v>1</v>
      </c>
      <c r="I1062" s="16"/>
      <c r="J1062" s="16"/>
    </row>
    <row r="1063" spans="1:10" s="14" customFormat="1" ht="23.25" customHeight="1">
      <c r="A1063" s="25">
        <v>325</v>
      </c>
      <c r="B1063" s="26">
        <v>100000150403</v>
      </c>
      <c r="C1063" s="25">
        <v>0</v>
      </c>
      <c r="D1063" s="24" t="s">
        <v>325</v>
      </c>
      <c r="E1063" s="24" t="s">
        <v>755</v>
      </c>
      <c r="F1063" s="23">
        <v>9730000</v>
      </c>
      <c r="G1063" s="23">
        <v>-9729999</v>
      </c>
      <c r="H1063" s="27">
        <v>1</v>
      </c>
      <c r="I1063" s="16"/>
      <c r="J1063" s="16"/>
    </row>
    <row r="1064" spans="1:10" s="14" customFormat="1" ht="23.25" customHeight="1">
      <c r="A1064" s="25">
        <v>326</v>
      </c>
      <c r="B1064" s="26">
        <v>100000150410</v>
      </c>
      <c r="C1064" s="25">
        <v>0</v>
      </c>
      <c r="D1064" s="24" t="s">
        <v>325</v>
      </c>
      <c r="E1064" s="24" t="s">
        <v>754</v>
      </c>
      <c r="F1064" s="23">
        <v>39911</v>
      </c>
      <c r="G1064" s="23">
        <v>-39910</v>
      </c>
      <c r="H1064" s="27">
        <v>1</v>
      </c>
      <c r="I1064" s="16"/>
      <c r="J1064" s="16"/>
    </row>
    <row r="1065" spans="1:10" s="14" customFormat="1" ht="23.25" customHeight="1">
      <c r="A1065" s="25">
        <v>327</v>
      </c>
      <c r="B1065" s="26">
        <v>100000157301</v>
      </c>
      <c r="C1065" s="25">
        <v>0</v>
      </c>
      <c r="D1065" s="24" t="s">
        <v>123</v>
      </c>
      <c r="E1065" s="24" t="s">
        <v>232</v>
      </c>
      <c r="F1065" s="23">
        <v>303600</v>
      </c>
      <c r="G1065" s="23">
        <v>-303599</v>
      </c>
      <c r="H1065" s="27">
        <v>1</v>
      </c>
      <c r="I1065" s="16"/>
      <c r="J1065" s="16"/>
    </row>
    <row r="1066" spans="1:10" s="14" customFormat="1" ht="23.25" customHeight="1">
      <c r="A1066" s="25">
        <v>328</v>
      </c>
      <c r="B1066" s="26">
        <v>100000157319</v>
      </c>
      <c r="C1066" s="25">
        <v>0</v>
      </c>
      <c r="D1066" s="24" t="s">
        <v>123</v>
      </c>
      <c r="E1066" s="24" t="s">
        <v>137</v>
      </c>
      <c r="F1066" s="23">
        <v>1242092.3999999999</v>
      </c>
      <c r="G1066" s="23">
        <v>-1242091.3999999999</v>
      </c>
      <c r="H1066" s="27">
        <v>1</v>
      </c>
      <c r="I1066" s="16"/>
      <c r="J1066" s="16"/>
    </row>
    <row r="1067" spans="1:10" s="14" customFormat="1" ht="23.25" customHeight="1">
      <c r="A1067" s="25">
        <v>329</v>
      </c>
      <c r="B1067" s="26">
        <v>100000157469</v>
      </c>
      <c r="C1067" s="25">
        <v>0</v>
      </c>
      <c r="D1067" s="24" t="s">
        <v>123</v>
      </c>
      <c r="E1067" s="24" t="s">
        <v>167</v>
      </c>
      <c r="F1067" s="23">
        <v>5029</v>
      </c>
      <c r="G1067" s="23">
        <v>-5028</v>
      </c>
      <c r="H1067" s="27">
        <v>1</v>
      </c>
      <c r="I1067" s="16"/>
      <c r="J1067" s="16"/>
    </row>
    <row r="1068" spans="1:10" s="14" customFormat="1" ht="23.25" customHeight="1">
      <c r="A1068" s="25">
        <v>330</v>
      </c>
      <c r="B1068" s="26">
        <v>100000157470</v>
      </c>
      <c r="C1068" s="25">
        <v>0</v>
      </c>
      <c r="D1068" s="24" t="s">
        <v>123</v>
      </c>
      <c r="E1068" s="24" t="s">
        <v>167</v>
      </c>
      <c r="F1068" s="23">
        <v>5029</v>
      </c>
      <c r="G1068" s="23">
        <v>-5028</v>
      </c>
      <c r="H1068" s="27">
        <v>1</v>
      </c>
      <c r="I1068" s="16"/>
      <c r="J1068" s="16"/>
    </row>
    <row r="1069" spans="1:10" s="14" customFormat="1" ht="23.25" customHeight="1">
      <c r="A1069" s="25">
        <v>331</v>
      </c>
      <c r="B1069" s="26">
        <v>100000158396</v>
      </c>
      <c r="C1069" s="25">
        <v>0</v>
      </c>
      <c r="D1069" s="24" t="s">
        <v>168</v>
      </c>
      <c r="E1069" s="24" t="s">
        <v>169</v>
      </c>
      <c r="F1069" s="23">
        <v>39269</v>
      </c>
      <c r="G1069" s="23">
        <v>-39268</v>
      </c>
      <c r="H1069" s="27">
        <v>1</v>
      </c>
      <c r="I1069" s="16"/>
      <c r="J1069" s="16"/>
    </row>
    <row r="1070" spans="1:10" s="14" customFormat="1" ht="23.25" customHeight="1">
      <c r="A1070" s="25">
        <v>332</v>
      </c>
      <c r="B1070" s="26">
        <v>100000160890</v>
      </c>
      <c r="C1070" s="25">
        <v>0</v>
      </c>
      <c r="D1070" s="24" t="s">
        <v>753</v>
      </c>
      <c r="E1070" s="24" t="s">
        <v>165</v>
      </c>
      <c r="F1070" s="23">
        <v>11310513.23</v>
      </c>
      <c r="G1070" s="23">
        <v>-11310512.23</v>
      </c>
      <c r="H1070" s="27">
        <v>1</v>
      </c>
      <c r="I1070" s="16"/>
      <c r="J1070" s="16"/>
    </row>
    <row r="1071" spans="1:10" s="14" customFormat="1" ht="23.25" customHeight="1">
      <c r="A1071" s="25">
        <v>333</v>
      </c>
      <c r="B1071" s="26">
        <v>100000174911</v>
      </c>
      <c r="C1071" s="25">
        <v>0</v>
      </c>
      <c r="D1071" s="24" t="s">
        <v>172</v>
      </c>
      <c r="E1071" s="24" t="s">
        <v>173</v>
      </c>
      <c r="F1071" s="23">
        <v>24500</v>
      </c>
      <c r="G1071" s="23">
        <v>-24499</v>
      </c>
      <c r="H1071" s="27">
        <v>1</v>
      </c>
      <c r="I1071" s="16"/>
      <c r="J1071" s="16"/>
    </row>
    <row r="1072" spans="1:10" s="14" customFormat="1" ht="23.25" customHeight="1">
      <c r="A1072" s="25">
        <v>334</v>
      </c>
      <c r="B1072" s="26">
        <v>100000175518</v>
      </c>
      <c r="C1072" s="25">
        <v>0</v>
      </c>
      <c r="D1072" s="24" t="s">
        <v>174</v>
      </c>
      <c r="E1072" s="24" t="s">
        <v>175</v>
      </c>
      <c r="F1072" s="23">
        <v>22684</v>
      </c>
      <c r="G1072" s="23">
        <v>-22683</v>
      </c>
      <c r="H1072" s="27">
        <v>1</v>
      </c>
      <c r="I1072" s="16"/>
      <c r="J1072" s="16"/>
    </row>
    <row r="1073" spans="1:10" s="14" customFormat="1" ht="23.25" customHeight="1">
      <c r="A1073" s="25">
        <v>335</v>
      </c>
      <c r="B1073" s="26">
        <v>100000177785</v>
      </c>
      <c r="C1073" s="25">
        <v>0</v>
      </c>
      <c r="D1073" s="24" t="s">
        <v>177</v>
      </c>
      <c r="E1073" s="24" t="s">
        <v>178</v>
      </c>
      <c r="F1073" s="23">
        <v>29075.87</v>
      </c>
      <c r="G1073" s="23">
        <v>-29074.87</v>
      </c>
      <c r="H1073" s="27">
        <v>1</v>
      </c>
      <c r="I1073" s="16"/>
      <c r="J1073" s="16"/>
    </row>
    <row r="1074" spans="1:10" s="14" customFormat="1" ht="23.25" customHeight="1">
      <c r="A1074" s="25">
        <v>336</v>
      </c>
      <c r="B1074" s="26">
        <v>100000177786</v>
      </c>
      <c r="C1074" s="25">
        <v>0</v>
      </c>
      <c r="D1074" s="24" t="s">
        <v>177</v>
      </c>
      <c r="E1074" s="24" t="s">
        <v>178</v>
      </c>
      <c r="F1074" s="23">
        <v>29075.87</v>
      </c>
      <c r="G1074" s="23">
        <v>-29074.87</v>
      </c>
      <c r="H1074" s="27">
        <v>1</v>
      </c>
      <c r="I1074" s="16"/>
      <c r="J1074" s="16"/>
    </row>
    <row r="1075" spans="1:10" s="14" customFormat="1" ht="23.25" customHeight="1">
      <c r="A1075" s="25">
        <v>337</v>
      </c>
      <c r="B1075" s="26">
        <v>100000177787</v>
      </c>
      <c r="C1075" s="25">
        <v>0</v>
      </c>
      <c r="D1075" s="24" t="s">
        <v>177</v>
      </c>
      <c r="E1075" s="24" t="s">
        <v>178</v>
      </c>
      <c r="F1075" s="23">
        <v>29075.87</v>
      </c>
      <c r="G1075" s="23">
        <v>-29074.87</v>
      </c>
      <c r="H1075" s="27">
        <v>1</v>
      </c>
      <c r="I1075" s="16"/>
      <c r="J1075" s="16"/>
    </row>
    <row r="1076" spans="1:10" s="14" customFormat="1" ht="23.25" customHeight="1">
      <c r="A1076" s="25">
        <v>338</v>
      </c>
      <c r="B1076" s="26">
        <v>100000177788</v>
      </c>
      <c r="C1076" s="25">
        <v>0</v>
      </c>
      <c r="D1076" s="24" t="s">
        <v>177</v>
      </c>
      <c r="E1076" s="24" t="s">
        <v>178</v>
      </c>
      <c r="F1076" s="23">
        <v>29075.87</v>
      </c>
      <c r="G1076" s="23">
        <v>-29074.87</v>
      </c>
      <c r="H1076" s="27">
        <v>1</v>
      </c>
      <c r="I1076" s="16"/>
      <c r="J1076" s="16"/>
    </row>
    <row r="1077" spans="1:10" s="14" customFormat="1" ht="23.25" customHeight="1">
      <c r="A1077" s="25">
        <v>339</v>
      </c>
      <c r="B1077" s="26">
        <v>100000177789</v>
      </c>
      <c r="C1077" s="25">
        <v>0</v>
      </c>
      <c r="D1077" s="24" t="s">
        <v>177</v>
      </c>
      <c r="E1077" s="24" t="s">
        <v>178</v>
      </c>
      <c r="F1077" s="23">
        <v>29075.87</v>
      </c>
      <c r="G1077" s="23">
        <v>-29074.87</v>
      </c>
      <c r="H1077" s="27">
        <v>1</v>
      </c>
      <c r="I1077" s="16"/>
      <c r="J1077" s="16"/>
    </row>
    <row r="1078" spans="1:10" s="14" customFormat="1" ht="23.25" customHeight="1">
      <c r="A1078" s="25">
        <v>340</v>
      </c>
      <c r="B1078" s="26">
        <v>100000177790</v>
      </c>
      <c r="C1078" s="25">
        <v>0</v>
      </c>
      <c r="D1078" s="24" t="s">
        <v>177</v>
      </c>
      <c r="E1078" s="24" t="s">
        <v>178</v>
      </c>
      <c r="F1078" s="23">
        <v>29075.87</v>
      </c>
      <c r="G1078" s="23">
        <v>-29074.87</v>
      </c>
      <c r="H1078" s="27">
        <v>1</v>
      </c>
      <c r="I1078" s="16"/>
      <c r="J1078" s="16"/>
    </row>
    <row r="1079" spans="1:10" s="14" customFormat="1" ht="23.25" customHeight="1">
      <c r="A1079" s="25">
        <v>341</v>
      </c>
      <c r="B1079" s="26">
        <v>100000177791</v>
      </c>
      <c r="C1079" s="25">
        <v>0</v>
      </c>
      <c r="D1079" s="24" t="s">
        <v>177</v>
      </c>
      <c r="E1079" s="24" t="s">
        <v>178</v>
      </c>
      <c r="F1079" s="23">
        <v>29075.87</v>
      </c>
      <c r="G1079" s="23">
        <v>-29074.87</v>
      </c>
      <c r="H1079" s="27">
        <v>1</v>
      </c>
      <c r="I1079" s="16"/>
      <c r="J1079" s="16"/>
    </row>
    <row r="1080" spans="1:10" s="14" customFormat="1" ht="23.25" customHeight="1">
      <c r="A1080" s="25">
        <v>342</v>
      </c>
      <c r="B1080" s="26">
        <v>100000177792</v>
      </c>
      <c r="C1080" s="25">
        <v>0</v>
      </c>
      <c r="D1080" s="24" t="s">
        <v>177</v>
      </c>
      <c r="E1080" s="24" t="s">
        <v>178</v>
      </c>
      <c r="F1080" s="23">
        <v>29075.87</v>
      </c>
      <c r="G1080" s="23">
        <v>-29074.87</v>
      </c>
      <c r="H1080" s="27">
        <v>1</v>
      </c>
      <c r="I1080" s="16"/>
      <c r="J1080" s="16"/>
    </row>
    <row r="1081" spans="1:10" s="14" customFormat="1" ht="23.25" customHeight="1">
      <c r="A1081" s="25">
        <v>343</v>
      </c>
      <c r="B1081" s="26">
        <v>100000177793</v>
      </c>
      <c r="C1081" s="25">
        <v>0</v>
      </c>
      <c r="D1081" s="24" t="s">
        <v>177</v>
      </c>
      <c r="E1081" s="24" t="s">
        <v>178</v>
      </c>
      <c r="F1081" s="23">
        <v>29075.87</v>
      </c>
      <c r="G1081" s="23">
        <v>-29074.87</v>
      </c>
      <c r="H1081" s="27">
        <v>1</v>
      </c>
      <c r="I1081" s="16"/>
      <c r="J1081" s="16"/>
    </row>
    <row r="1082" spans="1:10" s="14" customFormat="1" ht="23.25" customHeight="1">
      <c r="A1082" s="25">
        <v>344</v>
      </c>
      <c r="B1082" s="26">
        <v>100000177794</v>
      </c>
      <c r="C1082" s="25">
        <v>0</v>
      </c>
      <c r="D1082" s="24" t="s">
        <v>177</v>
      </c>
      <c r="E1082" s="24" t="s">
        <v>178</v>
      </c>
      <c r="F1082" s="23">
        <v>29075.87</v>
      </c>
      <c r="G1082" s="23">
        <v>-29074.87</v>
      </c>
      <c r="H1082" s="27">
        <v>1</v>
      </c>
      <c r="I1082" s="16"/>
      <c r="J1082" s="16"/>
    </row>
    <row r="1083" spans="1:10" s="14" customFormat="1" ht="23.25" customHeight="1">
      <c r="A1083" s="25">
        <v>345</v>
      </c>
      <c r="B1083" s="26">
        <v>100000184067</v>
      </c>
      <c r="C1083" s="25">
        <v>0</v>
      </c>
      <c r="D1083" s="24" t="s">
        <v>665</v>
      </c>
      <c r="E1083" s="24" t="s">
        <v>893</v>
      </c>
      <c r="F1083" s="23">
        <v>7992900</v>
      </c>
      <c r="G1083" s="23">
        <v>-7992899</v>
      </c>
      <c r="H1083" s="27">
        <v>1</v>
      </c>
      <c r="I1083" s="16"/>
      <c r="J1083" s="16"/>
    </row>
    <row r="1084" spans="1:10" s="14" customFormat="1" ht="23.25" customHeight="1">
      <c r="A1084" s="25">
        <v>346</v>
      </c>
      <c r="B1084" s="26">
        <v>100000184068</v>
      </c>
      <c r="C1084" s="25">
        <v>0</v>
      </c>
      <c r="D1084" s="24" t="s">
        <v>665</v>
      </c>
      <c r="E1084" s="24" t="s">
        <v>892</v>
      </c>
      <c r="F1084" s="23">
        <v>85204.1</v>
      </c>
      <c r="G1084" s="23">
        <v>-85203.1</v>
      </c>
      <c r="H1084" s="27">
        <v>1</v>
      </c>
      <c r="I1084" s="16"/>
      <c r="J1084" s="16"/>
    </row>
    <row r="1085" spans="1:10" s="14" customFormat="1" ht="23.25" customHeight="1">
      <c r="A1085" s="25">
        <v>347</v>
      </c>
      <c r="B1085" s="26">
        <v>100000184069</v>
      </c>
      <c r="C1085" s="25">
        <v>0</v>
      </c>
      <c r="D1085" s="24" t="s">
        <v>665</v>
      </c>
      <c r="E1085" s="24" t="s">
        <v>891</v>
      </c>
      <c r="F1085" s="23">
        <v>5438000</v>
      </c>
      <c r="G1085" s="23">
        <v>-5437999</v>
      </c>
      <c r="H1085" s="27">
        <v>1</v>
      </c>
      <c r="I1085" s="16"/>
      <c r="J1085" s="16"/>
    </row>
    <row r="1086" spans="1:10" s="14" customFormat="1" ht="23.25" customHeight="1">
      <c r="A1086" s="25">
        <v>348</v>
      </c>
      <c r="B1086" s="26">
        <v>100000184070</v>
      </c>
      <c r="C1086" s="25">
        <v>0</v>
      </c>
      <c r="D1086" s="24" t="s">
        <v>665</v>
      </c>
      <c r="E1086" s="24" t="s">
        <v>310</v>
      </c>
      <c r="F1086" s="23">
        <v>2996000</v>
      </c>
      <c r="G1086" s="23">
        <v>-2995999</v>
      </c>
      <c r="H1086" s="27">
        <v>1</v>
      </c>
      <c r="I1086" s="16"/>
      <c r="J1086" s="16"/>
    </row>
    <row r="1087" spans="1:10" s="14" customFormat="1" ht="23.25" customHeight="1">
      <c r="A1087" s="25">
        <v>349</v>
      </c>
      <c r="B1087" s="26">
        <v>100000184071</v>
      </c>
      <c r="C1087" s="25">
        <v>0</v>
      </c>
      <c r="D1087" s="24" t="s">
        <v>665</v>
      </c>
      <c r="E1087" s="24" t="s">
        <v>131</v>
      </c>
      <c r="F1087" s="23">
        <v>2660000</v>
      </c>
      <c r="G1087" s="23">
        <v>-2659999</v>
      </c>
      <c r="H1087" s="27">
        <v>1</v>
      </c>
      <c r="I1087" s="16"/>
      <c r="J1087" s="16"/>
    </row>
    <row r="1088" spans="1:10" s="14" customFormat="1" ht="23.25" customHeight="1">
      <c r="A1088" s="25">
        <v>350</v>
      </c>
      <c r="B1088" s="26">
        <v>100000184107</v>
      </c>
      <c r="C1088" s="25">
        <v>0</v>
      </c>
      <c r="D1088" s="24" t="s">
        <v>665</v>
      </c>
      <c r="E1088" s="24" t="s">
        <v>890</v>
      </c>
      <c r="F1088" s="23">
        <v>298209</v>
      </c>
      <c r="G1088" s="23">
        <v>-298208</v>
      </c>
      <c r="H1088" s="27">
        <v>1</v>
      </c>
      <c r="I1088" s="16"/>
      <c r="J1088" s="16"/>
    </row>
    <row r="1089" spans="1:10" s="14" customFormat="1" ht="23.25" customHeight="1">
      <c r="A1089" s="25">
        <v>351</v>
      </c>
      <c r="B1089" s="26">
        <v>100000186201</v>
      </c>
      <c r="C1089" s="25">
        <v>0</v>
      </c>
      <c r="D1089" s="24" t="s">
        <v>663</v>
      </c>
      <c r="E1089" s="24" t="s">
        <v>889</v>
      </c>
      <c r="F1089" s="23">
        <v>44940</v>
      </c>
      <c r="G1089" s="23">
        <v>-44939</v>
      </c>
      <c r="H1089" s="27">
        <v>1</v>
      </c>
      <c r="I1089" s="16"/>
      <c r="J1089" s="16"/>
    </row>
    <row r="1090" spans="1:10" s="14" customFormat="1" ht="23.25" customHeight="1">
      <c r="A1090" s="25">
        <v>352</v>
      </c>
      <c r="B1090" s="26">
        <v>100000186203</v>
      </c>
      <c r="C1090" s="25">
        <v>0</v>
      </c>
      <c r="D1090" s="24" t="s">
        <v>663</v>
      </c>
      <c r="E1090" s="24" t="s">
        <v>889</v>
      </c>
      <c r="F1090" s="23">
        <v>67410</v>
      </c>
      <c r="G1090" s="23">
        <v>-67409</v>
      </c>
      <c r="H1090" s="27">
        <v>1</v>
      </c>
      <c r="I1090" s="16"/>
      <c r="J1090" s="16"/>
    </row>
    <row r="1091" spans="1:10" s="14" customFormat="1" ht="23.25" customHeight="1">
      <c r="A1091" s="25">
        <v>353</v>
      </c>
      <c r="B1091" s="26">
        <v>100000186204</v>
      </c>
      <c r="C1091" s="25">
        <v>0</v>
      </c>
      <c r="D1091" s="24" t="s">
        <v>663</v>
      </c>
      <c r="E1091" s="24" t="s">
        <v>888</v>
      </c>
      <c r="F1091" s="23">
        <v>23540</v>
      </c>
      <c r="G1091" s="23">
        <v>-23539</v>
      </c>
      <c r="H1091" s="27">
        <v>1</v>
      </c>
      <c r="I1091" s="16"/>
      <c r="J1091" s="16"/>
    </row>
    <row r="1092" spans="1:10" s="14" customFormat="1" ht="23.25" customHeight="1">
      <c r="A1092" s="25">
        <v>354</v>
      </c>
      <c r="B1092" s="26">
        <v>100000186205</v>
      </c>
      <c r="C1092" s="25">
        <v>0</v>
      </c>
      <c r="D1092" s="24" t="s">
        <v>663</v>
      </c>
      <c r="E1092" s="24" t="s">
        <v>887</v>
      </c>
      <c r="F1092" s="23">
        <v>21400</v>
      </c>
      <c r="G1092" s="23">
        <v>-21399</v>
      </c>
      <c r="H1092" s="27">
        <v>1</v>
      </c>
      <c r="I1092" s="16"/>
      <c r="J1092" s="16"/>
    </row>
    <row r="1093" spans="1:10" s="14" customFormat="1" ht="23.25" customHeight="1">
      <c r="A1093" s="25">
        <v>355</v>
      </c>
      <c r="B1093" s="26">
        <v>100000186206</v>
      </c>
      <c r="C1093" s="25">
        <v>0</v>
      </c>
      <c r="D1093" s="24" t="s">
        <v>663</v>
      </c>
      <c r="E1093" s="24" t="s">
        <v>886</v>
      </c>
      <c r="F1093" s="23">
        <v>105000</v>
      </c>
      <c r="G1093" s="23">
        <v>-104999</v>
      </c>
      <c r="H1093" s="27">
        <v>1</v>
      </c>
      <c r="I1093" s="16"/>
      <c r="J1093" s="16"/>
    </row>
    <row r="1094" spans="1:10" s="14" customFormat="1" ht="23.25" customHeight="1">
      <c r="A1094" s="25">
        <v>356</v>
      </c>
      <c r="B1094" s="26">
        <v>100000186207</v>
      </c>
      <c r="C1094" s="25">
        <v>0</v>
      </c>
      <c r="D1094" s="24" t="s">
        <v>663</v>
      </c>
      <c r="E1094" s="24" t="s">
        <v>885</v>
      </c>
      <c r="F1094" s="23">
        <v>39590</v>
      </c>
      <c r="G1094" s="23">
        <v>-39589</v>
      </c>
      <c r="H1094" s="27">
        <v>1</v>
      </c>
      <c r="I1094" s="16"/>
      <c r="J1094" s="16"/>
    </row>
    <row r="1095" spans="1:10" s="14" customFormat="1" ht="23.25" customHeight="1">
      <c r="A1095" s="25">
        <v>357</v>
      </c>
      <c r="B1095" s="26">
        <v>100000186208</v>
      </c>
      <c r="C1095" s="25">
        <v>0</v>
      </c>
      <c r="D1095" s="24" t="s">
        <v>663</v>
      </c>
      <c r="E1095" s="24" t="s">
        <v>884</v>
      </c>
      <c r="F1095" s="23">
        <v>4248000</v>
      </c>
      <c r="G1095" s="23">
        <v>-4247999</v>
      </c>
      <c r="H1095" s="27">
        <v>1</v>
      </c>
      <c r="I1095" s="16"/>
      <c r="J1095" s="16"/>
    </row>
    <row r="1096" spans="1:10" s="14" customFormat="1" ht="23.25" customHeight="1">
      <c r="A1096" s="25">
        <v>358</v>
      </c>
      <c r="B1096" s="26">
        <v>100000186209</v>
      </c>
      <c r="C1096" s="25">
        <v>0</v>
      </c>
      <c r="D1096" s="24" t="s">
        <v>663</v>
      </c>
      <c r="E1096" s="24" t="s">
        <v>883</v>
      </c>
      <c r="F1096" s="23">
        <v>394787.2</v>
      </c>
      <c r="G1096" s="23">
        <v>-394786.2</v>
      </c>
      <c r="H1096" s="27">
        <v>1</v>
      </c>
      <c r="I1096" s="16"/>
      <c r="J1096" s="16"/>
    </row>
    <row r="1097" spans="1:10" s="14" customFormat="1" ht="23.25" customHeight="1">
      <c r="A1097" s="25">
        <v>359</v>
      </c>
      <c r="B1097" s="26">
        <v>100000208941</v>
      </c>
      <c r="C1097" s="25">
        <v>0</v>
      </c>
      <c r="D1097" s="24" t="s">
        <v>100</v>
      </c>
      <c r="E1097" s="24" t="s">
        <v>169</v>
      </c>
      <c r="F1097" s="23">
        <v>31351</v>
      </c>
      <c r="G1097" s="23">
        <v>-31350</v>
      </c>
      <c r="H1097" s="27">
        <v>1</v>
      </c>
      <c r="I1097" s="16"/>
      <c r="J1097" s="16"/>
    </row>
    <row r="1098" spans="1:10" s="14" customFormat="1" ht="23.25" customHeight="1">
      <c r="A1098" s="25">
        <v>360</v>
      </c>
      <c r="B1098" s="26">
        <v>100000208942</v>
      </c>
      <c r="C1098" s="25">
        <v>0</v>
      </c>
      <c r="D1098" s="24" t="s">
        <v>100</v>
      </c>
      <c r="E1098" s="24" t="s">
        <v>169</v>
      </c>
      <c r="F1098" s="23">
        <v>31351</v>
      </c>
      <c r="G1098" s="23">
        <v>-31350</v>
      </c>
      <c r="H1098" s="27">
        <v>1</v>
      </c>
      <c r="I1098" s="16"/>
      <c r="J1098" s="16"/>
    </row>
    <row r="1099" spans="1:10" s="14" customFormat="1" ht="23.25" customHeight="1">
      <c r="A1099" s="25">
        <v>361</v>
      </c>
      <c r="B1099" s="26">
        <v>100000208958</v>
      </c>
      <c r="C1099" s="25">
        <v>0</v>
      </c>
      <c r="D1099" s="24" t="s">
        <v>100</v>
      </c>
      <c r="E1099" s="24" t="s">
        <v>186</v>
      </c>
      <c r="F1099" s="23">
        <v>22470</v>
      </c>
      <c r="G1099" s="23">
        <v>-22469</v>
      </c>
      <c r="H1099" s="27">
        <v>1</v>
      </c>
      <c r="I1099" s="16"/>
      <c r="J1099" s="16"/>
    </row>
    <row r="1100" spans="1:10" s="14" customFormat="1" ht="23.25" customHeight="1">
      <c r="A1100" s="25">
        <v>362</v>
      </c>
      <c r="B1100" s="26">
        <v>100000208959</v>
      </c>
      <c r="C1100" s="25">
        <v>0</v>
      </c>
      <c r="D1100" s="24" t="s">
        <v>100</v>
      </c>
      <c r="E1100" s="24" t="s">
        <v>186</v>
      </c>
      <c r="F1100" s="23">
        <v>22470</v>
      </c>
      <c r="G1100" s="23">
        <v>-22469</v>
      </c>
      <c r="H1100" s="27">
        <v>1</v>
      </c>
      <c r="I1100" s="16"/>
      <c r="J1100" s="16"/>
    </row>
    <row r="1101" spans="1:10" s="14" customFormat="1" ht="23.25" customHeight="1">
      <c r="A1101" s="25">
        <v>363</v>
      </c>
      <c r="B1101" s="26">
        <v>100000208998</v>
      </c>
      <c r="C1101" s="25">
        <v>0</v>
      </c>
      <c r="D1101" s="24" t="s">
        <v>100</v>
      </c>
      <c r="E1101" s="24" t="s">
        <v>379</v>
      </c>
      <c r="F1101" s="23">
        <v>1425000</v>
      </c>
      <c r="G1101" s="23">
        <v>-1424999</v>
      </c>
      <c r="H1101" s="27">
        <v>1</v>
      </c>
      <c r="I1101" s="16"/>
      <c r="J1101" s="16"/>
    </row>
    <row r="1102" spans="1:10" s="14" customFormat="1" ht="23.25" customHeight="1">
      <c r="A1102" s="25">
        <v>364</v>
      </c>
      <c r="B1102" s="26">
        <v>100000208999</v>
      </c>
      <c r="C1102" s="25">
        <v>0</v>
      </c>
      <c r="D1102" s="24" t="s">
        <v>100</v>
      </c>
      <c r="E1102" s="24" t="s">
        <v>379</v>
      </c>
      <c r="F1102" s="23">
        <v>1425000</v>
      </c>
      <c r="G1102" s="23">
        <v>-1424999</v>
      </c>
      <c r="H1102" s="27">
        <v>1</v>
      </c>
      <c r="I1102" s="16"/>
      <c r="J1102" s="16"/>
    </row>
    <row r="1103" spans="1:10" s="14" customFormat="1" ht="23.25" customHeight="1">
      <c r="A1103" s="25">
        <v>365</v>
      </c>
      <c r="B1103" s="26">
        <v>100000373489</v>
      </c>
      <c r="C1103" s="25">
        <v>0</v>
      </c>
      <c r="D1103" s="24" t="s">
        <v>382</v>
      </c>
      <c r="E1103" s="24" t="s">
        <v>847</v>
      </c>
      <c r="F1103" s="23">
        <v>1090625</v>
      </c>
      <c r="G1103" s="23">
        <v>-1090624</v>
      </c>
      <c r="H1103" s="27">
        <v>1</v>
      </c>
      <c r="I1103" s="16"/>
      <c r="J1103" s="16"/>
    </row>
    <row r="1104" spans="1:10" s="14" customFormat="1" ht="23.25" customHeight="1">
      <c r="A1104" s="25"/>
      <c r="B1104" s="26">
        <v>100000373489</v>
      </c>
      <c r="C1104" s="25">
        <v>1</v>
      </c>
      <c r="D1104" s="24" t="s">
        <v>382</v>
      </c>
      <c r="E1104" s="24" t="s">
        <v>847</v>
      </c>
      <c r="F1104" s="23">
        <v>3271875</v>
      </c>
      <c r="G1104" s="23">
        <v>-3271874</v>
      </c>
      <c r="H1104" s="27">
        <v>1</v>
      </c>
      <c r="I1104" s="16"/>
      <c r="J1104" s="16"/>
    </row>
    <row r="1105" spans="1:17" s="14" customFormat="1" ht="23.25" customHeight="1">
      <c r="A1105" s="25">
        <v>366</v>
      </c>
      <c r="B1105" s="26">
        <v>100000373492</v>
      </c>
      <c r="C1105" s="25">
        <v>0</v>
      </c>
      <c r="D1105" s="24" t="s">
        <v>382</v>
      </c>
      <c r="E1105" s="24" t="s">
        <v>396</v>
      </c>
      <c r="F1105" s="23">
        <v>1594968.75</v>
      </c>
      <c r="G1105" s="23">
        <v>-1594967.75</v>
      </c>
      <c r="H1105" s="27">
        <v>1</v>
      </c>
      <c r="I1105" s="16"/>
      <c r="J1105" s="16"/>
    </row>
    <row r="1106" spans="1:17" s="14" customFormat="1" ht="23.25" customHeight="1">
      <c r="A1106" s="25"/>
      <c r="B1106" s="26">
        <v>100000373492</v>
      </c>
      <c r="C1106" s="25">
        <v>1</v>
      </c>
      <c r="D1106" s="24" t="s">
        <v>382</v>
      </c>
      <c r="E1106" s="24" t="s">
        <v>396</v>
      </c>
      <c r="F1106" s="23">
        <v>4784906.25</v>
      </c>
      <c r="G1106" s="23">
        <v>-4784905.25</v>
      </c>
      <c r="H1106" s="27">
        <v>1</v>
      </c>
      <c r="I1106" s="16"/>
      <c r="J1106" s="16"/>
    </row>
    <row r="1107" spans="1:17" s="14" customFormat="1" ht="23.25" customHeight="1">
      <c r="A1107" s="255" t="s">
        <v>394</v>
      </c>
      <c r="B1107" s="256"/>
      <c r="C1107" s="256"/>
      <c r="D1107" s="256"/>
      <c r="E1107" s="257"/>
      <c r="F1107" s="218">
        <f>SUM(F739:F1106)</f>
        <v>274339401.6500001</v>
      </c>
      <c r="G1107" s="218">
        <f>SUM(G739:G1106)</f>
        <v>-274339033.6500001</v>
      </c>
      <c r="H1107" s="218">
        <f>SUM(H739:H1106)</f>
        <v>368</v>
      </c>
      <c r="I1107" s="16"/>
      <c r="J1107" s="16"/>
    </row>
    <row r="1108" spans="1:17" s="20" customFormat="1" ht="23.25" customHeight="1">
      <c r="A1108" s="249" t="s">
        <v>26</v>
      </c>
      <c r="B1108" s="250"/>
      <c r="C1108" s="250"/>
      <c r="D1108" s="250"/>
      <c r="E1108" s="251"/>
      <c r="F1108" s="5">
        <f>F735+F1107</f>
        <v>640425356.85000014</v>
      </c>
      <c r="G1108" s="5">
        <f>G735+G1107</f>
        <v>-401797225.34000015</v>
      </c>
      <c r="H1108" s="5">
        <f>H735+H1107</f>
        <v>238628131.51000011</v>
      </c>
      <c r="I1108" s="22"/>
      <c r="J1108" s="21"/>
    </row>
    <row r="1109" spans="1:17" s="14" customFormat="1" ht="23.25" customHeight="1">
      <c r="A1109" s="18"/>
      <c r="B1109" s="19"/>
      <c r="C1109" s="18"/>
      <c r="F1109" s="15"/>
      <c r="G1109" s="15"/>
      <c r="H1109" s="15"/>
      <c r="I1109" s="16"/>
      <c r="J1109" s="16"/>
    </row>
    <row r="1110" spans="1:17" ht="23.25" customHeight="1">
      <c r="A1110" s="33" t="s">
        <v>752</v>
      </c>
      <c r="B1110" s="28"/>
      <c r="C1110" s="28"/>
      <c r="D1110" s="28"/>
      <c r="E1110" s="28"/>
      <c r="F1110" s="28"/>
      <c r="G1110" s="28"/>
      <c r="H1110" s="28"/>
    </row>
    <row r="1111" spans="1:17" s="14" customFormat="1" ht="23.25" customHeight="1">
      <c r="A1111" s="32" t="s">
        <v>1</v>
      </c>
      <c r="B1111" s="31" t="s">
        <v>2</v>
      </c>
      <c r="C1111" s="31" t="s">
        <v>3</v>
      </c>
      <c r="D1111" s="31" t="s">
        <v>390</v>
      </c>
      <c r="E1111" s="31" t="s">
        <v>5</v>
      </c>
      <c r="F1111" s="31" t="s">
        <v>6</v>
      </c>
      <c r="G1111" s="31" t="s">
        <v>617</v>
      </c>
      <c r="H1111" s="30" t="s">
        <v>8</v>
      </c>
      <c r="I1111" s="29"/>
      <c r="J1111" s="29"/>
      <c r="K1111" s="28"/>
      <c r="L1111" s="28"/>
      <c r="M1111" s="28"/>
      <c r="N1111" s="28"/>
      <c r="O1111" s="28"/>
      <c r="P1111" s="28"/>
      <c r="Q1111" s="28"/>
    </row>
    <row r="1112" spans="1:17" s="14" customFormat="1" ht="23.25" customHeight="1">
      <c r="A1112" s="25">
        <v>1</v>
      </c>
      <c r="B1112" s="26">
        <v>100000204045</v>
      </c>
      <c r="C1112" s="25">
        <v>0</v>
      </c>
      <c r="D1112" s="24" t="s">
        <v>751</v>
      </c>
      <c r="E1112" s="24" t="s">
        <v>29</v>
      </c>
      <c r="F1112" s="23">
        <v>1880000</v>
      </c>
      <c r="G1112" s="23">
        <v>-1753293.15</v>
      </c>
      <c r="H1112" s="27">
        <v>126706.85</v>
      </c>
      <c r="I1112" s="16"/>
      <c r="J1112" s="16"/>
    </row>
    <row r="1113" spans="1:17" s="14" customFormat="1" ht="23.25" customHeight="1">
      <c r="A1113" s="25">
        <v>2</v>
      </c>
      <c r="B1113" s="26">
        <v>100000226871</v>
      </c>
      <c r="C1113" s="25">
        <v>0</v>
      </c>
      <c r="D1113" s="24" t="s">
        <v>750</v>
      </c>
      <c r="E1113" s="24" t="s">
        <v>749</v>
      </c>
      <c r="F1113" s="23">
        <v>175480</v>
      </c>
      <c r="G1113" s="23">
        <v>-137668.32</v>
      </c>
      <c r="H1113" s="27">
        <v>37811.68</v>
      </c>
      <c r="I1113" s="16"/>
      <c r="J1113" s="16"/>
    </row>
    <row r="1114" spans="1:17" s="14" customFormat="1" ht="23.25" customHeight="1">
      <c r="A1114" s="25">
        <v>3</v>
      </c>
      <c r="B1114" s="26">
        <v>100000228598</v>
      </c>
      <c r="C1114" s="25">
        <v>0</v>
      </c>
      <c r="D1114" s="24" t="s">
        <v>748</v>
      </c>
      <c r="E1114" s="24" t="s">
        <v>747</v>
      </c>
      <c r="F1114" s="23">
        <v>656980</v>
      </c>
      <c r="G1114" s="23">
        <v>-499222.74</v>
      </c>
      <c r="H1114" s="27">
        <v>157757.26</v>
      </c>
      <c r="I1114" s="16"/>
      <c r="J1114" s="16"/>
    </row>
    <row r="1115" spans="1:17" s="14" customFormat="1" ht="23.25" customHeight="1">
      <c r="A1115" s="25">
        <v>4</v>
      </c>
      <c r="B1115" s="26">
        <v>100000276193</v>
      </c>
      <c r="C1115" s="25">
        <v>0</v>
      </c>
      <c r="D1115" s="24" t="s">
        <v>35</v>
      </c>
      <c r="E1115" s="24" t="s">
        <v>740</v>
      </c>
      <c r="F1115" s="23">
        <v>198078.4</v>
      </c>
      <c r="G1115" s="23">
        <v>-187043.9</v>
      </c>
      <c r="H1115" s="27">
        <v>11034.5</v>
      </c>
      <c r="I1115" s="16"/>
      <c r="J1115" s="16"/>
    </row>
    <row r="1116" spans="1:17" s="14" customFormat="1" ht="23.25" customHeight="1">
      <c r="A1116" s="25">
        <v>5</v>
      </c>
      <c r="B1116" s="26">
        <v>100000279084</v>
      </c>
      <c r="C1116" s="25">
        <v>0</v>
      </c>
      <c r="D1116" s="24" t="s">
        <v>35</v>
      </c>
      <c r="E1116" s="24" t="s">
        <v>739</v>
      </c>
      <c r="F1116" s="23">
        <v>320000</v>
      </c>
      <c r="G1116" s="23">
        <v>-302173.52</v>
      </c>
      <c r="H1116" s="27">
        <v>17826.48</v>
      </c>
      <c r="I1116" s="16"/>
      <c r="J1116" s="16"/>
    </row>
    <row r="1117" spans="1:17" s="14" customFormat="1" ht="23.25" customHeight="1">
      <c r="A1117" s="25">
        <v>6</v>
      </c>
      <c r="B1117" s="26">
        <v>100000313096</v>
      </c>
      <c r="C1117" s="25">
        <v>0</v>
      </c>
      <c r="D1117" s="24" t="s">
        <v>738</v>
      </c>
      <c r="E1117" s="24" t="s">
        <v>737</v>
      </c>
      <c r="F1117" s="23">
        <v>43600</v>
      </c>
      <c r="G1117" s="23">
        <v>-33645.660000000003</v>
      </c>
      <c r="H1117" s="27">
        <v>9954.34</v>
      </c>
      <c r="I1117" s="16"/>
      <c r="J1117" s="16"/>
    </row>
    <row r="1118" spans="1:17" s="14" customFormat="1" ht="23.25" customHeight="1">
      <c r="A1118" s="25">
        <v>7</v>
      </c>
      <c r="B1118" s="26">
        <v>100000329947</v>
      </c>
      <c r="C1118" s="25">
        <v>0</v>
      </c>
      <c r="D1118" s="24" t="s">
        <v>250</v>
      </c>
      <c r="E1118" s="24" t="s">
        <v>736</v>
      </c>
      <c r="F1118" s="23">
        <v>19750000</v>
      </c>
      <c r="G1118" s="23">
        <v>-12607534.24</v>
      </c>
      <c r="H1118" s="27">
        <v>7142465.7599999998</v>
      </c>
      <c r="I1118" s="16"/>
      <c r="J1118" s="16"/>
    </row>
    <row r="1119" spans="1:17" s="14" customFormat="1" ht="23.25" customHeight="1">
      <c r="A1119" s="25">
        <v>8</v>
      </c>
      <c r="B1119" s="26">
        <v>100000362604</v>
      </c>
      <c r="C1119" s="25">
        <v>0</v>
      </c>
      <c r="D1119" s="24" t="s">
        <v>384</v>
      </c>
      <c r="E1119" s="24" t="s">
        <v>735</v>
      </c>
      <c r="F1119" s="23">
        <v>95658</v>
      </c>
      <c r="G1119" s="23">
        <v>-56783.29</v>
      </c>
      <c r="H1119" s="27">
        <v>38874.71</v>
      </c>
      <c r="I1119" s="16"/>
      <c r="J1119" s="16"/>
    </row>
    <row r="1120" spans="1:17" s="14" customFormat="1" ht="23.25" customHeight="1">
      <c r="A1120" s="25">
        <v>9</v>
      </c>
      <c r="B1120" s="26">
        <v>100000362605</v>
      </c>
      <c r="C1120" s="25">
        <v>0</v>
      </c>
      <c r="D1120" s="24" t="s">
        <v>734</v>
      </c>
      <c r="E1120" s="24" t="s">
        <v>733</v>
      </c>
      <c r="F1120" s="23">
        <v>369257</v>
      </c>
      <c r="G1120" s="23">
        <v>-218856.43</v>
      </c>
      <c r="H1120" s="27">
        <v>150400.57</v>
      </c>
      <c r="I1120" s="16"/>
      <c r="J1120" s="16"/>
    </row>
    <row r="1121" spans="1:10" s="14" customFormat="1" ht="23.25" customHeight="1">
      <c r="A1121" s="25">
        <v>10</v>
      </c>
      <c r="B1121" s="26">
        <v>100000364397</v>
      </c>
      <c r="C1121" s="25">
        <v>0</v>
      </c>
      <c r="D1121" s="24" t="s">
        <v>731</v>
      </c>
      <c r="E1121" s="24" t="s">
        <v>732</v>
      </c>
      <c r="F1121" s="23">
        <v>92448</v>
      </c>
      <c r="G1121" s="23">
        <v>-53020.41</v>
      </c>
      <c r="H1121" s="27">
        <v>39427.589999999997</v>
      </c>
      <c r="I1121" s="16"/>
      <c r="J1121" s="16"/>
    </row>
    <row r="1122" spans="1:10" s="14" customFormat="1" ht="23.25" customHeight="1">
      <c r="A1122" s="25">
        <v>11</v>
      </c>
      <c r="B1122" s="26">
        <v>100000364398</v>
      </c>
      <c r="C1122" s="25">
        <v>0</v>
      </c>
      <c r="D1122" s="24" t="s">
        <v>731</v>
      </c>
      <c r="E1122" s="24" t="s">
        <v>730</v>
      </c>
      <c r="F1122" s="23">
        <v>28034</v>
      </c>
      <c r="G1122" s="23">
        <v>-16077.95</v>
      </c>
      <c r="H1122" s="27">
        <v>11956.05</v>
      </c>
      <c r="I1122" s="16"/>
      <c r="J1122" s="16"/>
    </row>
    <row r="1123" spans="1:10" s="14" customFormat="1" ht="23.25" customHeight="1">
      <c r="A1123" s="25">
        <v>12</v>
      </c>
      <c r="B1123" s="26">
        <v>100000367204</v>
      </c>
      <c r="C1123" s="25">
        <v>0</v>
      </c>
      <c r="D1123" s="24" t="s">
        <v>359</v>
      </c>
      <c r="E1123" s="24" t="s">
        <v>729</v>
      </c>
      <c r="F1123" s="23">
        <v>2646000</v>
      </c>
      <c r="G1123" s="23">
        <v>-1466778.08</v>
      </c>
      <c r="H1123" s="27">
        <v>1179221.92</v>
      </c>
      <c r="I1123" s="16"/>
      <c r="J1123" s="16"/>
    </row>
    <row r="1124" spans="1:10" s="14" customFormat="1" ht="23.25" customHeight="1">
      <c r="A1124" s="25">
        <v>13</v>
      </c>
      <c r="B1124" s="26">
        <v>100000367375</v>
      </c>
      <c r="C1124" s="25">
        <v>0</v>
      </c>
      <c r="D1124" s="24" t="s">
        <v>381</v>
      </c>
      <c r="E1124" s="24" t="s">
        <v>728</v>
      </c>
      <c r="F1124" s="23">
        <v>255034.5</v>
      </c>
      <c r="G1124" s="23">
        <v>-136484.22</v>
      </c>
      <c r="H1124" s="27">
        <v>118550.28</v>
      </c>
      <c r="I1124" s="16"/>
      <c r="J1124" s="16"/>
    </row>
    <row r="1125" spans="1:10" s="14" customFormat="1" ht="23.25" customHeight="1">
      <c r="A1125" s="25">
        <v>14</v>
      </c>
      <c r="B1125" s="26">
        <v>100000397085</v>
      </c>
      <c r="C1125" s="25">
        <v>0</v>
      </c>
      <c r="D1125" s="24" t="s">
        <v>454</v>
      </c>
      <c r="E1125" s="24" t="s">
        <v>727</v>
      </c>
      <c r="F1125" s="23">
        <v>390336</v>
      </c>
      <c r="G1125" s="23">
        <v>-135102.6</v>
      </c>
      <c r="H1125" s="27">
        <v>255233.4</v>
      </c>
      <c r="I1125" s="16"/>
      <c r="J1125" s="16"/>
    </row>
    <row r="1126" spans="1:10" s="14" customFormat="1" ht="23.25" customHeight="1">
      <c r="A1126" s="25">
        <v>15</v>
      </c>
      <c r="B1126" s="26">
        <v>100000397099</v>
      </c>
      <c r="C1126" s="25">
        <v>0</v>
      </c>
      <c r="D1126" s="24" t="s">
        <v>391</v>
      </c>
      <c r="E1126" s="24" t="s">
        <v>726</v>
      </c>
      <c r="F1126" s="23">
        <v>421200</v>
      </c>
      <c r="G1126" s="23">
        <v>-143092.6</v>
      </c>
      <c r="H1126" s="27">
        <v>278107.40000000002</v>
      </c>
      <c r="I1126" s="16"/>
      <c r="J1126" s="16"/>
    </row>
    <row r="1127" spans="1:10" s="14" customFormat="1" ht="23.25" customHeight="1">
      <c r="A1127" s="25">
        <v>16</v>
      </c>
      <c r="B1127" s="26">
        <v>100000398151</v>
      </c>
      <c r="C1127" s="25">
        <v>0</v>
      </c>
      <c r="D1127" s="24" t="s">
        <v>725</v>
      </c>
      <c r="E1127" s="24" t="s">
        <v>724</v>
      </c>
      <c r="F1127" s="23">
        <v>364000</v>
      </c>
      <c r="G1127" s="23">
        <v>-128314.15</v>
      </c>
      <c r="H1127" s="27">
        <v>235685.85</v>
      </c>
      <c r="I1127" s="16"/>
      <c r="J1127" s="16"/>
    </row>
    <row r="1128" spans="1:10" s="14" customFormat="1" ht="23.25" customHeight="1">
      <c r="A1128" s="25">
        <v>17</v>
      </c>
      <c r="B1128" s="26">
        <v>100000401353</v>
      </c>
      <c r="C1128" s="25">
        <v>0</v>
      </c>
      <c r="D1128" s="24" t="s">
        <v>1177</v>
      </c>
      <c r="E1128" s="24" t="s">
        <v>1178</v>
      </c>
      <c r="F1128" s="23">
        <v>326800</v>
      </c>
      <c r="G1128" s="23">
        <v>-96398.54</v>
      </c>
      <c r="H1128" s="27">
        <v>230401.46</v>
      </c>
      <c r="I1128" s="16"/>
      <c r="J1128" s="16"/>
    </row>
    <row r="1129" spans="1:10" s="14" customFormat="1" ht="23.25" customHeight="1">
      <c r="A1129" s="25">
        <v>18</v>
      </c>
      <c r="B1129" s="26">
        <v>100000415412</v>
      </c>
      <c r="C1129" s="25">
        <v>0</v>
      </c>
      <c r="D1129" s="24" t="s">
        <v>1103</v>
      </c>
      <c r="E1129" s="24" t="s">
        <v>1179</v>
      </c>
      <c r="F1129" s="23">
        <v>11083333.310000001</v>
      </c>
      <c r="G1129" s="23">
        <v>-5881944.4299999997</v>
      </c>
      <c r="H1129" s="27">
        <v>5201388.88</v>
      </c>
      <c r="I1129" s="16"/>
      <c r="J1129" s="16"/>
    </row>
    <row r="1130" spans="1:10" s="14" customFormat="1" ht="23.25" customHeight="1">
      <c r="A1130" s="25"/>
      <c r="B1130" s="26">
        <v>100000415412</v>
      </c>
      <c r="C1130" s="25">
        <v>1</v>
      </c>
      <c r="D1130" s="24" t="s">
        <v>1103</v>
      </c>
      <c r="E1130" s="24" t="s">
        <v>1179</v>
      </c>
      <c r="F1130" s="23">
        <v>15516666.689999999</v>
      </c>
      <c r="G1130" s="23">
        <v>-15516665.689999999</v>
      </c>
      <c r="H1130" s="27">
        <v>1</v>
      </c>
      <c r="I1130" s="16"/>
      <c r="J1130" s="16"/>
    </row>
    <row r="1131" spans="1:10" s="14" customFormat="1" ht="23.25" customHeight="1">
      <c r="A1131" s="25">
        <v>19</v>
      </c>
      <c r="B1131" s="26">
        <v>100000416176</v>
      </c>
      <c r="C1131" s="25">
        <v>0</v>
      </c>
      <c r="D1131" s="24" t="s">
        <v>1180</v>
      </c>
      <c r="E1131" s="24" t="s">
        <v>1181</v>
      </c>
      <c r="F1131" s="23">
        <v>2254000</v>
      </c>
      <c r="G1131" s="23">
        <v>-500202.74</v>
      </c>
      <c r="H1131" s="27">
        <v>1753797.26</v>
      </c>
      <c r="I1131" s="16"/>
      <c r="J1131" s="16"/>
    </row>
    <row r="1132" spans="1:10" s="14" customFormat="1" ht="23.25" customHeight="1">
      <c r="A1132" s="25">
        <v>20</v>
      </c>
      <c r="B1132" s="26">
        <v>100000416177</v>
      </c>
      <c r="C1132" s="25">
        <v>0</v>
      </c>
      <c r="D1132" s="24" t="s">
        <v>1180</v>
      </c>
      <c r="E1132" s="24" t="s">
        <v>1182</v>
      </c>
      <c r="F1132" s="23">
        <v>5586000</v>
      </c>
      <c r="G1132" s="23">
        <v>-1239632.8799999999</v>
      </c>
      <c r="H1132" s="27">
        <v>4346367.12</v>
      </c>
      <c r="I1132" s="16"/>
      <c r="J1132" s="16"/>
    </row>
    <row r="1133" spans="1:10" s="14" customFormat="1" ht="23.25" customHeight="1">
      <c r="A1133" s="25">
        <v>21</v>
      </c>
      <c r="B1133" s="26">
        <v>100000416178</v>
      </c>
      <c r="C1133" s="25">
        <v>0</v>
      </c>
      <c r="D1133" s="24" t="s">
        <v>1180</v>
      </c>
      <c r="E1133" s="24" t="s">
        <v>1183</v>
      </c>
      <c r="F1133" s="23">
        <v>1372000</v>
      </c>
      <c r="G1133" s="23">
        <v>-304471.23</v>
      </c>
      <c r="H1133" s="27">
        <v>1067528.77</v>
      </c>
      <c r="I1133" s="16"/>
      <c r="J1133" s="16"/>
    </row>
    <row r="1134" spans="1:10" s="14" customFormat="1" ht="23.25" customHeight="1">
      <c r="A1134" s="25">
        <v>22</v>
      </c>
      <c r="B1134" s="26">
        <v>100000416530</v>
      </c>
      <c r="C1134" s="25">
        <v>0</v>
      </c>
      <c r="D1134" s="24" t="s">
        <v>1184</v>
      </c>
      <c r="E1134" s="24" t="s">
        <v>1185</v>
      </c>
      <c r="F1134" s="23">
        <v>5292000</v>
      </c>
      <c r="G1134" s="23">
        <v>-1319375.3400000001</v>
      </c>
      <c r="H1134" s="27">
        <v>3972624.66</v>
      </c>
      <c r="I1134" s="16"/>
      <c r="J1134" s="16"/>
    </row>
    <row r="1135" spans="1:10" s="14" customFormat="1" ht="23.25" customHeight="1">
      <c r="A1135" s="25">
        <v>23</v>
      </c>
      <c r="B1135" s="26">
        <v>100000416532</v>
      </c>
      <c r="C1135" s="25">
        <v>0</v>
      </c>
      <c r="D1135" s="24" t="s">
        <v>1184</v>
      </c>
      <c r="E1135" s="24" t="s">
        <v>1186</v>
      </c>
      <c r="F1135" s="23">
        <v>4018000</v>
      </c>
      <c r="G1135" s="23">
        <v>-1001747.94</v>
      </c>
      <c r="H1135" s="27">
        <v>3016252.06</v>
      </c>
      <c r="I1135" s="16"/>
      <c r="J1135" s="16"/>
    </row>
    <row r="1136" spans="1:10" s="14" customFormat="1" ht="23.25" customHeight="1">
      <c r="A1136" s="25">
        <v>24</v>
      </c>
      <c r="B1136" s="26">
        <v>100000416533</v>
      </c>
      <c r="C1136" s="25">
        <v>0</v>
      </c>
      <c r="D1136" s="24" t="s">
        <v>1184</v>
      </c>
      <c r="E1136" s="24" t="s">
        <v>1187</v>
      </c>
      <c r="F1136" s="23">
        <v>2058000</v>
      </c>
      <c r="G1136" s="23">
        <v>-513090.41</v>
      </c>
      <c r="H1136" s="27">
        <v>1544909.59</v>
      </c>
      <c r="I1136" s="16"/>
      <c r="J1136" s="16"/>
    </row>
    <row r="1137" spans="1:10" s="14" customFormat="1" ht="23.25" customHeight="1">
      <c r="A1137" s="25">
        <v>25</v>
      </c>
      <c r="B1137" s="26">
        <v>100000417333</v>
      </c>
      <c r="C1137" s="25">
        <v>0</v>
      </c>
      <c r="D1137" s="24" t="s">
        <v>1103</v>
      </c>
      <c r="E1137" s="24" t="s">
        <v>1188</v>
      </c>
      <c r="F1137" s="23">
        <v>1263194.45</v>
      </c>
      <c r="G1137" s="23">
        <v>-591282.51</v>
      </c>
      <c r="H1137" s="27">
        <v>671911.94</v>
      </c>
      <c r="I1137" s="16"/>
      <c r="J1137" s="16"/>
    </row>
    <row r="1138" spans="1:10" s="14" customFormat="1" ht="23.25" customHeight="1">
      <c r="A1138" s="25"/>
      <c r="B1138" s="26">
        <v>100000417333</v>
      </c>
      <c r="C1138" s="25">
        <v>1</v>
      </c>
      <c r="D1138" s="24" t="s">
        <v>1103</v>
      </c>
      <c r="E1138" s="24" t="s">
        <v>1188</v>
      </c>
      <c r="F1138" s="23">
        <v>1411805.55</v>
      </c>
      <c r="G1138" s="23">
        <v>-1411804.55</v>
      </c>
      <c r="H1138" s="27">
        <v>1</v>
      </c>
      <c r="I1138" s="16"/>
      <c r="J1138" s="16"/>
    </row>
    <row r="1139" spans="1:10" s="14" customFormat="1" ht="23.25" customHeight="1">
      <c r="A1139" s="25">
        <v>26</v>
      </c>
      <c r="B1139" s="26">
        <v>100000417334</v>
      </c>
      <c r="C1139" s="25">
        <v>0</v>
      </c>
      <c r="D1139" s="24" t="s">
        <v>1103</v>
      </c>
      <c r="E1139" s="24" t="s">
        <v>1189</v>
      </c>
      <c r="F1139" s="23">
        <v>495172.23</v>
      </c>
      <c r="G1139" s="23">
        <v>-231782.75</v>
      </c>
      <c r="H1139" s="27">
        <v>263389.48</v>
      </c>
      <c r="I1139" s="16"/>
      <c r="J1139" s="16"/>
    </row>
    <row r="1140" spans="1:10" s="14" customFormat="1" ht="23.25" customHeight="1">
      <c r="A1140" s="25"/>
      <c r="B1140" s="26">
        <v>100000417334</v>
      </c>
      <c r="C1140" s="25">
        <v>1</v>
      </c>
      <c r="D1140" s="24" t="s">
        <v>1103</v>
      </c>
      <c r="E1140" s="24" t="s">
        <v>1189</v>
      </c>
      <c r="F1140" s="23">
        <v>553427.77</v>
      </c>
      <c r="G1140" s="23">
        <v>-553426.77</v>
      </c>
      <c r="H1140" s="27">
        <v>1</v>
      </c>
      <c r="I1140" s="16"/>
      <c r="J1140" s="16"/>
    </row>
    <row r="1141" spans="1:10" s="14" customFormat="1" ht="23.25" customHeight="1">
      <c r="A1141" s="25">
        <v>27</v>
      </c>
      <c r="B1141" s="26">
        <v>100000417335</v>
      </c>
      <c r="C1141" s="25">
        <v>0</v>
      </c>
      <c r="D1141" s="24" t="s">
        <v>1103</v>
      </c>
      <c r="E1141" s="24" t="s">
        <v>1189</v>
      </c>
      <c r="F1141" s="23">
        <v>495172.23</v>
      </c>
      <c r="G1141" s="23">
        <v>-231782.75</v>
      </c>
      <c r="H1141" s="27">
        <v>263389.48</v>
      </c>
      <c r="I1141" s="16"/>
      <c r="J1141" s="16"/>
    </row>
    <row r="1142" spans="1:10" s="14" customFormat="1" ht="23.25" customHeight="1">
      <c r="A1142" s="25"/>
      <c r="B1142" s="26">
        <v>100000417335</v>
      </c>
      <c r="C1142" s="25">
        <v>1</v>
      </c>
      <c r="D1142" s="24" t="s">
        <v>1103</v>
      </c>
      <c r="E1142" s="24" t="s">
        <v>1189</v>
      </c>
      <c r="F1142" s="23">
        <v>553427.77</v>
      </c>
      <c r="G1142" s="23">
        <v>-553426.77</v>
      </c>
      <c r="H1142" s="27">
        <v>1</v>
      </c>
      <c r="I1142" s="16"/>
      <c r="J1142" s="16"/>
    </row>
    <row r="1143" spans="1:10" s="14" customFormat="1" ht="23.25" customHeight="1">
      <c r="A1143" s="25">
        <v>28</v>
      </c>
      <c r="B1143" s="26">
        <v>100000417336</v>
      </c>
      <c r="C1143" s="25">
        <v>0</v>
      </c>
      <c r="D1143" s="24" t="s">
        <v>1103</v>
      </c>
      <c r="E1143" s="24" t="s">
        <v>1190</v>
      </c>
      <c r="F1143" s="23">
        <v>288008.34000000003</v>
      </c>
      <c r="G1143" s="23">
        <v>-134812.41</v>
      </c>
      <c r="H1143" s="27">
        <v>153195.93</v>
      </c>
      <c r="I1143" s="16"/>
      <c r="J1143" s="16"/>
    </row>
    <row r="1144" spans="1:10" s="14" customFormat="1" ht="23.25" customHeight="1">
      <c r="A1144" s="25"/>
      <c r="B1144" s="26">
        <v>100000417336</v>
      </c>
      <c r="C1144" s="25">
        <v>1</v>
      </c>
      <c r="D1144" s="24" t="s">
        <v>1103</v>
      </c>
      <c r="E1144" s="24" t="s">
        <v>1190</v>
      </c>
      <c r="F1144" s="23">
        <v>321891.65999999997</v>
      </c>
      <c r="G1144" s="23">
        <v>-321890.65999999997</v>
      </c>
      <c r="H1144" s="27">
        <v>1</v>
      </c>
      <c r="I1144" s="16"/>
      <c r="J1144" s="16"/>
    </row>
    <row r="1145" spans="1:10" s="14" customFormat="1" ht="23.25" customHeight="1">
      <c r="A1145" s="25">
        <v>29</v>
      </c>
      <c r="B1145" s="26">
        <v>100000417337</v>
      </c>
      <c r="C1145" s="25">
        <v>0</v>
      </c>
      <c r="D1145" s="24" t="s">
        <v>1103</v>
      </c>
      <c r="E1145" s="24" t="s">
        <v>1191</v>
      </c>
      <c r="F1145" s="23">
        <v>288008.34000000003</v>
      </c>
      <c r="G1145" s="23">
        <v>-134812.41</v>
      </c>
      <c r="H1145" s="27">
        <v>153195.93</v>
      </c>
      <c r="I1145" s="16"/>
      <c r="J1145" s="16"/>
    </row>
    <row r="1146" spans="1:10" s="14" customFormat="1" ht="23.25" customHeight="1">
      <c r="A1146" s="25"/>
      <c r="B1146" s="26">
        <v>100000417337</v>
      </c>
      <c r="C1146" s="25">
        <v>1</v>
      </c>
      <c r="D1146" s="24" t="s">
        <v>1103</v>
      </c>
      <c r="E1146" s="24" t="s">
        <v>1191</v>
      </c>
      <c r="F1146" s="23">
        <v>321891.65999999997</v>
      </c>
      <c r="G1146" s="23">
        <v>-321890.65999999997</v>
      </c>
      <c r="H1146" s="27">
        <v>1</v>
      </c>
      <c r="I1146" s="16"/>
      <c r="J1146" s="16"/>
    </row>
    <row r="1147" spans="1:10" s="14" customFormat="1" ht="23.25" customHeight="1">
      <c r="A1147" s="25">
        <v>30</v>
      </c>
      <c r="B1147" s="26">
        <v>100000417338</v>
      </c>
      <c r="C1147" s="25">
        <v>0</v>
      </c>
      <c r="D1147" s="24" t="s">
        <v>1103</v>
      </c>
      <c r="E1147" s="24" t="s">
        <v>1192</v>
      </c>
      <c r="F1147" s="23">
        <v>909500</v>
      </c>
      <c r="G1147" s="23">
        <v>-425723.4</v>
      </c>
      <c r="H1147" s="27">
        <v>483776.6</v>
      </c>
      <c r="I1147" s="16"/>
      <c r="J1147" s="16"/>
    </row>
    <row r="1148" spans="1:10" s="14" customFormat="1" ht="23.25" customHeight="1">
      <c r="A1148" s="25"/>
      <c r="B1148" s="26">
        <v>100000417338</v>
      </c>
      <c r="C1148" s="25">
        <v>1</v>
      </c>
      <c r="D1148" s="24" t="s">
        <v>1103</v>
      </c>
      <c r="E1148" s="24" t="s">
        <v>1192</v>
      </c>
      <c r="F1148" s="23">
        <v>1016500</v>
      </c>
      <c r="G1148" s="23">
        <v>-1016499</v>
      </c>
      <c r="H1148" s="27">
        <v>1</v>
      </c>
      <c r="I1148" s="16"/>
      <c r="J1148" s="16"/>
    </row>
    <row r="1149" spans="1:10" s="14" customFormat="1" ht="23.25" customHeight="1">
      <c r="A1149" s="25">
        <v>31</v>
      </c>
      <c r="B1149" s="26">
        <v>100000417339</v>
      </c>
      <c r="C1149" s="25">
        <v>0</v>
      </c>
      <c r="D1149" s="24" t="s">
        <v>1103</v>
      </c>
      <c r="E1149" s="24" t="s">
        <v>1193</v>
      </c>
      <c r="F1149" s="23">
        <v>9600277.7799999993</v>
      </c>
      <c r="G1149" s="23">
        <v>-4493747.04</v>
      </c>
      <c r="H1149" s="27">
        <v>5106530.74</v>
      </c>
      <c r="I1149" s="16"/>
      <c r="J1149" s="16"/>
    </row>
    <row r="1150" spans="1:10" s="14" customFormat="1" ht="23.25" customHeight="1">
      <c r="A1150" s="25"/>
      <c r="B1150" s="26">
        <v>100000417339</v>
      </c>
      <c r="C1150" s="25">
        <v>1</v>
      </c>
      <c r="D1150" s="24" t="s">
        <v>1103</v>
      </c>
      <c r="E1150" s="24" t="s">
        <v>1193</v>
      </c>
      <c r="F1150" s="23">
        <v>10729722.220000001</v>
      </c>
      <c r="G1150" s="23">
        <v>-10729721.220000001</v>
      </c>
      <c r="H1150" s="27">
        <v>1</v>
      </c>
      <c r="I1150" s="16"/>
      <c r="J1150" s="16"/>
    </row>
    <row r="1151" spans="1:10" s="14" customFormat="1" ht="23.25" customHeight="1">
      <c r="A1151" s="25">
        <v>32</v>
      </c>
      <c r="B1151" s="26">
        <v>100000417340</v>
      </c>
      <c r="C1151" s="25">
        <v>0</v>
      </c>
      <c r="D1151" s="24" t="s">
        <v>1103</v>
      </c>
      <c r="E1151" s="24" t="s">
        <v>1194</v>
      </c>
      <c r="F1151" s="23">
        <v>517404.45</v>
      </c>
      <c r="G1151" s="23">
        <v>-242189.32</v>
      </c>
      <c r="H1151" s="27">
        <v>275215.13</v>
      </c>
      <c r="I1151" s="16"/>
      <c r="J1151" s="16"/>
    </row>
    <row r="1152" spans="1:10" s="14" customFormat="1" ht="23.25" customHeight="1">
      <c r="A1152" s="25"/>
      <c r="B1152" s="26">
        <v>100000417340</v>
      </c>
      <c r="C1152" s="25">
        <v>1</v>
      </c>
      <c r="D1152" s="24" t="s">
        <v>1103</v>
      </c>
      <c r="E1152" s="24" t="s">
        <v>1194</v>
      </c>
      <c r="F1152" s="23">
        <v>578275.55000000005</v>
      </c>
      <c r="G1152" s="23">
        <v>-578274.55000000005</v>
      </c>
      <c r="H1152" s="27">
        <v>1</v>
      </c>
      <c r="I1152" s="16"/>
      <c r="J1152" s="16"/>
    </row>
    <row r="1153" spans="1:10" s="14" customFormat="1" ht="23.25" customHeight="1">
      <c r="A1153" s="25">
        <v>33</v>
      </c>
      <c r="B1153" s="26">
        <v>100000417341</v>
      </c>
      <c r="C1153" s="25">
        <v>0</v>
      </c>
      <c r="D1153" s="24" t="s">
        <v>1103</v>
      </c>
      <c r="E1153" s="24" t="s">
        <v>1195</v>
      </c>
      <c r="F1153" s="23">
        <v>4901194.45</v>
      </c>
      <c r="G1153" s="23">
        <v>-2294176.12</v>
      </c>
      <c r="H1153" s="27">
        <v>2607018.33</v>
      </c>
      <c r="I1153" s="16"/>
      <c r="J1153" s="16"/>
    </row>
    <row r="1154" spans="1:10" s="14" customFormat="1" ht="23.25" customHeight="1">
      <c r="A1154" s="25"/>
      <c r="B1154" s="26">
        <v>100000417341</v>
      </c>
      <c r="C1154" s="25">
        <v>1</v>
      </c>
      <c r="D1154" s="24" t="s">
        <v>1103</v>
      </c>
      <c r="E1154" s="24" t="s">
        <v>1195</v>
      </c>
      <c r="F1154" s="23">
        <v>5477805.5499999998</v>
      </c>
      <c r="G1154" s="23">
        <v>-5477804.5499999998</v>
      </c>
      <c r="H1154" s="27">
        <v>1</v>
      </c>
      <c r="I1154" s="16"/>
      <c r="J1154" s="16"/>
    </row>
    <row r="1155" spans="1:10" s="14" customFormat="1" ht="23.25" customHeight="1">
      <c r="A1155" s="25">
        <v>34</v>
      </c>
      <c r="B1155" s="26">
        <v>100000417342</v>
      </c>
      <c r="C1155" s="25">
        <v>0</v>
      </c>
      <c r="D1155" s="24" t="s">
        <v>1103</v>
      </c>
      <c r="E1155" s="24" t="s">
        <v>1196</v>
      </c>
      <c r="F1155" s="23">
        <v>295587.5</v>
      </c>
      <c r="G1155" s="23">
        <v>-138360.10999999999</v>
      </c>
      <c r="H1155" s="27">
        <v>157227.39000000001</v>
      </c>
      <c r="I1155" s="16"/>
      <c r="J1155" s="16"/>
    </row>
    <row r="1156" spans="1:10" s="14" customFormat="1" ht="23.25" customHeight="1">
      <c r="A1156" s="25"/>
      <c r="B1156" s="26">
        <v>100000417342</v>
      </c>
      <c r="C1156" s="25">
        <v>1</v>
      </c>
      <c r="D1156" s="24" t="s">
        <v>1103</v>
      </c>
      <c r="E1156" s="24" t="s">
        <v>1196</v>
      </c>
      <c r="F1156" s="23">
        <v>330362.5</v>
      </c>
      <c r="G1156" s="23">
        <v>-330361.5</v>
      </c>
      <c r="H1156" s="27">
        <v>1</v>
      </c>
      <c r="I1156" s="16"/>
      <c r="J1156" s="16"/>
    </row>
    <row r="1157" spans="1:10" s="14" customFormat="1" ht="23.25" customHeight="1">
      <c r="A1157" s="25">
        <v>35</v>
      </c>
      <c r="B1157" s="26">
        <v>100000417343</v>
      </c>
      <c r="C1157" s="25">
        <v>0</v>
      </c>
      <c r="D1157" s="24" t="s">
        <v>1103</v>
      </c>
      <c r="E1157" s="24" t="s">
        <v>1196</v>
      </c>
      <c r="F1157" s="23">
        <v>295587.5</v>
      </c>
      <c r="G1157" s="23">
        <v>-138360.10999999999</v>
      </c>
      <c r="H1157" s="27">
        <v>157227.39000000001</v>
      </c>
      <c r="I1157" s="16"/>
      <c r="J1157" s="16"/>
    </row>
    <row r="1158" spans="1:10" s="14" customFormat="1" ht="23.25" customHeight="1">
      <c r="A1158" s="25"/>
      <c r="B1158" s="26">
        <v>100000417343</v>
      </c>
      <c r="C1158" s="25">
        <v>1</v>
      </c>
      <c r="D1158" s="24" t="s">
        <v>1103</v>
      </c>
      <c r="E1158" s="24" t="s">
        <v>1196</v>
      </c>
      <c r="F1158" s="23">
        <v>330362.5</v>
      </c>
      <c r="G1158" s="23">
        <v>-330361.5</v>
      </c>
      <c r="H1158" s="27">
        <v>1</v>
      </c>
      <c r="I1158" s="16"/>
      <c r="J1158" s="16"/>
    </row>
    <row r="1159" spans="1:10" s="14" customFormat="1" ht="23.25" customHeight="1">
      <c r="A1159" s="25">
        <v>36</v>
      </c>
      <c r="B1159" s="26">
        <v>100000417345</v>
      </c>
      <c r="C1159" s="25">
        <v>0</v>
      </c>
      <c r="D1159" s="24" t="s">
        <v>1103</v>
      </c>
      <c r="E1159" s="24" t="s">
        <v>1197</v>
      </c>
      <c r="F1159" s="23">
        <v>156636.10999999999</v>
      </c>
      <c r="G1159" s="23">
        <v>-73319.03</v>
      </c>
      <c r="H1159" s="27">
        <v>83317.08</v>
      </c>
      <c r="I1159" s="16"/>
      <c r="J1159" s="16"/>
    </row>
    <row r="1160" spans="1:10" s="14" customFormat="1" ht="23.25" customHeight="1">
      <c r="A1160" s="25"/>
      <c r="B1160" s="26">
        <v>100000417345</v>
      </c>
      <c r="C1160" s="25">
        <v>1</v>
      </c>
      <c r="D1160" s="24" t="s">
        <v>1103</v>
      </c>
      <c r="E1160" s="24" t="s">
        <v>1197</v>
      </c>
      <c r="F1160" s="23">
        <v>175063.89</v>
      </c>
      <c r="G1160" s="23">
        <v>-175062.89</v>
      </c>
      <c r="H1160" s="27">
        <v>1</v>
      </c>
      <c r="I1160" s="16"/>
      <c r="J1160" s="16"/>
    </row>
    <row r="1161" spans="1:10" s="14" customFormat="1" ht="23.25" customHeight="1">
      <c r="A1161" s="25">
        <v>37</v>
      </c>
      <c r="B1161" s="26">
        <v>100000417346</v>
      </c>
      <c r="C1161" s="25">
        <v>0</v>
      </c>
      <c r="D1161" s="24" t="s">
        <v>1103</v>
      </c>
      <c r="E1161" s="24" t="s">
        <v>1198</v>
      </c>
      <c r="F1161" s="23">
        <v>131372.23000000001</v>
      </c>
      <c r="G1161" s="23">
        <v>-61493.39</v>
      </c>
      <c r="H1161" s="27">
        <v>69878.84</v>
      </c>
      <c r="I1161" s="16"/>
      <c r="J1161" s="16"/>
    </row>
    <row r="1162" spans="1:10" s="14" customFormat="1" ht="23.25" customHeight="1">
      <c r="A1162" s="25"/>
      <c r="B1162" s="26">
        <v>100000417346</v>
      </c>
      <c r="C1162" s="25">
        <v>1</v>
      </c>
      <c r="D1162" s="24" t="s">
        <v>1103</v>
      </c>
      <c r="E1162" s="24" t="s">
        <v>1198</v>
      </c>
      <c r="F1162" s="23">
        <v>146827.76999999999</v>
      </c>
      <c r="G1162" s="23">
        <v>-146826.76999999999</v>
      </c>
      <c r="H1162" s="27">
        <v>1</v>
      </c>
      <c r="I1162" s="16"/>
      <c r="J1162" s="16"/>
    </row>
    <row r="1163" spans="1:10" s="14" customFormat="1" ht="23.25" customHeight="1">
      <c r="A1163" s="25">
        <v>38</v>
      </c>
      <c r="B1163" s="26">
        <v>100000417347</v>
      </c>
      <c r="C1163" s="25">
        <v>0</v>
      </c>
      <c r="D1163" s="24" t="s">
        <v>1103</v>
      </c>
      <c r="E1163" s="24" t="s">
        <v>1198</v>
      </c>
      <c r="F1163" s="23">
        <v>131372.23000000001</v>
      </c>
      <c r="G1163" s="23">
        <v>-61493.39</v>
      </c>
      <c r="H1163" s="27">
        <v>69878.84</v>
      </c>
      <c r="I1163" s="16"/>
      <c r="J1163" s="16"/>
    </row>
    <row r="1164" spans="1:10" s="14" customFormat="1" ht="23.25" customHeight="1">
      <c r="A1164" s="25"/>
      <c r="B1164" s="26">
        <v>100000417347</v>
      </c>
      <c r="C1164" s="25">
        <v>1</v>
      </c>
      <c r="D1164" s="24" t="s">
        <v>1103</v>
      </c>
      <c r="E1164" s="24" t="s">
        <v>1198</v>
      </c>
      <c r="F1164" s="23">
        <v>146827.76999999999</v>
      </c>
      <c r="G1164" s="23">
        <v>-146826.76999999999</v>
      </c>
      <c r="H1164" s="27">
        <v>1</v>
      </c>
      <c r="I1164" s="16"/>
      <c r="J1164" s="16"/>
    </row>
    <row r="1165" spans="1:10" s="14" customFormat="1" ht="23.25" customHeight="1">
      <c r="A1165" s="25">
        <v>39</v>
      </c>
      <c r="B1165" s="26">
        <v>100000417348</v>
      </c>
      <c r="C1165" s="25">
        <v>0</v>
      </c>
      <c r="D1165" s="24" t="s">
        <v>1103</v>
      </c>
      <c r="E1165" s="24" t="s">
        <v>950</v>
      </c>
      <c r="F1165" s="23">
        <v>149056.95000000001</v>
      </c>
      <c r="G1165" s="23">
        <v>-69771.34</v>
      </c>
      <c r="H1165" s="27">
        <v>79285.61</v>
      </c>
      <c r="I1165" s="16"/>
      <c r="J1165" s="16"/>
    </row>
    <row r="1166" spans="1:10" s="14" customFormat="1" ht="23.25" customHeight="1">
      <c r="A1166" s="25"/>
      <c r="B1166" s="26">
        <v>100000417348</v>
      </c>
      <c r="C1166" s="25">
        <v>1</v>
      </c>
      <c r="D1166" s="24" t="s">
        <v>1103</v>
      </c>
      <c r="E1166" s="24" t="s">
        <v>950</v>
      </c>
      <c r="F1166" s="23">
        <v>166593.04999999999</v>
      </c>
      <c r="G1166" s="23">
        <v>-166592.04999999999</v>
      </c>
      <c r="H1166" s="27">
        <v>1</v>
      </c>
      <c r="I1166" s="16"/>
      <c r="J1166" s="16"/>
    </row>
    <row r="1167" spans="1:10" s="14" customFormat="1" ht="23.25" customHeight="1">
      <c r="A1167" s="25">
        <v>40</v>
      </c>
      <c r="B1167" s="26">
        <v>100000417349</v>
      </c>
      <c r="C1167" s="25">
        <v>0</v>
      </c>
      <c r="D1167" s="24" t="s">
        <v>1103</v>
      </c>
      <c r="E1167" s="24" t="s">
        <v>950</v>
      </c>
      <c r="F1167" s="23">
        <v>149056.95000000001</v>
      </c>
      <c r="G1167" s="23">
        <v>-69771.34</v>
      </c>
      <c r="H1167" s="27">
        <v>79285.61</v>
      </c>
      <c r="I1167" s="16"/>
      <c r="J1167" s="16"/>
    </row>
    <row r="1168" spans="1:10" s="14" customFormat="1" ht="23.25" customHeight="1">
      <c r="A1168" s="25"/>
      <c r="B1168" s="26">
        <v>100000417349</v>
      </c>
      <c r="C1168" s="25">
        <v>1</v>
      </c>
      <c r="D1168" s="24" t="s">
        <v>1103</v>
      </c>
      <c r="E1168" s="24" t="s">
        <v>950</v>
      </c>
      <c r="F1168" s="23">
        <v>166593.04999999999</v>
      </c>
      <c r="G1168" s="23">
        <v>-166592.04999999999</v>
      </c>
      <c r="H1168" s="27">
        <v>1</v>
      </c>
      <c r="I1168" s="16"/>
      <c r="J1168" s="16"/>
    </row>
    <row r="1169" spans="1:10" s="14" customFormat="1" ht="23.25" customHeight="1">
      <c r="A1169" s="25">
        <v>41</v>
      </c>
      <c r="B1169" s="26">
        <v>100000417350</v>
      </c>
      <c r="C1169" s="25">
        <v>0</v>
      </c>
      <c r="D1169" s="24" t="s">
        <v>1103</v>
      </c>
      <c r="E1169" s="24" t="s">
        <v>1199</v>
      </c>
      <c r="F1169" s="23">
        <v>258702.22</v>
      </c>
      <c r="G1169" s="23">
        <v>-121094.66</v>
      </c>
      <c r="H1169" s="27">
        <v>137607.56</v>
      </c>
      <c r="I1169" s="16"/>
      <c r="J1169" s="16"/>
    </row>
    <row r="1170" spans="1:10" s="14" customFormat="1" ht="23.25" customHeight="1">
      <c r="A1170" s="25"/>
      <c r="B1170" s="26">
        <v>100000417350</v>
      </c>
      <c r="C1170" s="25">
        <v>1</v>
      </c>
      <c r="D1170" s="24" t="s">
        <v>1103</v>
      </c>
      <c r="E1170" s="24" t="s">
        <v>1199</v>
      </c>
      <c r="F1170" s="23">
        <v>289137.78000000003</v>
      </c>
      <c r="G1170" s="23">
        <v>-289136.78000000003</v>
      </c>
      <c r="H1170" s="27">
        <v>1</v>
      </c>
      <c r="I1170" s="16"/>
      <c r="J1170" s="16"/>
    </row>
    <row r="1171" spans="1:10" s="14" customFormat="1" ht="23.25" customHeight="1">
      <c r="A1171" s="25">
        <v>42</v>
      </c>
      <c r="B1171" s="26">
        <v>100000417351</v>
      </c>
      <c r="C1171" s="25">
        <v>0</v>
      </c>
      <c r="D1171" s="24" t="s">
        <v>1103</v>
      </c>
      <c r="E1171" s="24" t="s">
        <v>1199</v>
      </c>
      <c r="F1171" s="23">
        <v>258702.22</v>
      </c>
      <c r="G1171" s="23">
        <v>-121094.66</v>
      </c>
      <c r="H1171" s="27">
        <v>137607.56</v>
      </c>
      <c r="I1171" s="16"/>
      <c r="J1171" s="16"/>
    </row>
    <row r="1172" spans="1:10" s="14" customFormat="1" ht="23.25" customHeight="1">
      <c r="A1172" s="25"/>
      <c r="B1172" s="26">
        <v>100000417351</v>
      </c>
      <c r="C1172" s="25">
        <v>1</v>
      </c>
      <c r="D1172" s="24" t="s">
        <v>1103</v>
      </c>
      <c r="E1172" s="24" t="s">
        <v>1199</v>
      </c>
      <c r="F1172" s="23">
        <v>289137.78000000003</v>
      </c>
      <c r="G1172" s="23">
        <v>-289136.78000000003</v>
      </c>
      <c r="H1172" s="27">
        <v>1</v>
      </c>
      <c r="I1172" s="16"/>
      <c r="J1172" s="16"/>
    </row>
    <row r="1173" spans="1:10" s="14" customFormat="1" ht="23.25" customHeight="1">
      <c r="A1173" s="25">
        <v>43</v>
      </c>
      <c r="B1173" s="26">
        <v>100000417352</v>
      </c>
      <c r="C1173" s="25">
        <v>0</v>
      </c>
      <c r="D1173" s="24" t="s">
        <v>1103</v>
      </c>
      <c r="E1173" s="24" t="s">
        <v>1200</v>
      </c>
      <c r="F1173" s="23">
        <v>517404.45</v>
      </c>
      <c r="G1173" s="23">
        <v>-242189.32</v>
      </c>
      <c r="H1173" s="27">
        <v>275215.13</v>
      </c>
      <c r="I1173" s="16"/>
      <c r="J1173" s="16"/>
    </row>
    <row r="1174" spans="1:10" s="14" customFormat="1" ht="23.25" customHeight="1">
      <c r="A1174" s="25"/>
      <c r="B1174" s="26">
        <v>100000417352</v>
      </c>
      <c r="C1174" s="25">
        <v>1</v>
      </c>
      <c r="D1174" s="24" t="s">
        <v>1103</v>
      </c>
      <c r="E1174" s="24" t="s">
        <v>1200</v>
      </c>
      <c r="F1174" s="23">
        <v>578275.55000000005</v>
      </c>
      <c r="G1174" s="23">
        <v>-578274.55000000005</v>
      </c>
      <c r="H1174" s="27">
        <v>1</v>
      </c>
      <c r="I1174" s="16"/>
      <c r="J1174" s="16"/>
    </row>
    <row r="1175" spans="1:10" s="14" customFormat="1" ht="23.25" customHeight="1">
      <c r="A1175" s="25">
        <v>44</v>
      </c>
      <c r="B1175" s="26">
        <v>100000417353</v>
      </c>
      <c r="C1175" s="25">
        <v>0</v>
      </c>
      <c r="D1175" s="24" t="s">
        <v>1103</v>
      </c>
      <c r="E1175" s="24" t="s">
        <v>1201</v>
      </c>
      <c r="F1175" s="23">
        <v>14166.48</v>
      </c>
      <c r="G1175" s="23">
        <v>-6631.12</v>
      </c>
      <c r="H1175" s="27">
        <v>7535.36</v>
      </c>
      <c r="I1175" s="16"/>
      <c r="J1175" s="16"/>
    </row>
    <row r="1176" spans="1:10" s="14" customFormat="1" ht="23.25" customHeight="1">
      <c r="A1176" s="25"/>
      <c r="B1176" s="26">
        <v>100000417353</v>
      </c>
      <c r="C1176" s="25">
        <v>1</v>
      </c>
      <c r="D1176" s="24" t="s">
        <v>1103</v>
      </c>
      <c r="E1176" s="24" t="s">
        <v>1201</v>
      </c>
      <c r="F1176" s="23">
        <v>15833.12</v>
      </c>
      <c r="G1176" s="23">
        <v>-15832.12</v>
      </c>
      <c r="H1176" s="27">
        <v>1</v>
      </c>
      <c r="I1176" s="16"/>
      <c r="J1176" s="16"/>
    </row>
    <row r="1177" spans="1:10" s="14" customFormat="1" ht="23.25" customHeight="1">
      <c r="A1177" s="25">
        <v>45</v>
      </c>
      <c r="B1177" s="26">
        <v>100000417354</v>
      </c>
      <c r="C1177" s="25">
        <v>0</v>
      </c>
      <c r="D1177" s="24" t="s">
        <v>1103</v>
      </c>
      <c r="E1177" s="24" t="s">
        <v>1201</v>
      </c>
      <c r="F1177" s="23">
        <v>14166.48</v>
      </c>
      <c r="G1177" s="23">
        <v>-6631.12</v>
      </c>
      <c r="H1177" s="27">
        <v>7535.36</v>
      </c>
      <c r="I1177" s="16"/>
      <c r="J1177" s="16"/>
    </row>
    <row r="1178" spans="1:10" s="14" customFormat="1" ht="23.25" customHeight="1">
      <c r="A1178" s="25"/>
      <c r="B1178" s="26">
        <v>100000417354</v>
      </c>
      <c r="C1178" s="25">
        <v>1</v>
      </c>
      <c r="D1178" s="24" t="s">
        <v>1103</v>
      </c>
      <c r="E1178" s="24" t="s">
        <v>1201</v>
      </c>
      <c r="F1178" s="23">
        <v>15833.12</v>
      </c>
      <c r="G1178" s="23">
        <v>-15832.12</v>
      </c>
      <c r="H1178" s="27">
        <v>1</v>
      </c>
      <c r="I1178" s="16"/>
      <c r="J1178" s="16"/>
    </row>
    <row r="1179" spans="1:10" s="14" customFormat="1" ht="23.25" customHeight="1">
      <c r="A1179" s="25">
        <v>46</v>
      </c>
      <c r="B1179" s="26">
        <v>100000417355</v>
      </c>
      <c r="C1179" s="25">
        <v>0</v>
      </c>
      <c r="D1179" s="24" t="s">
        <v>1103</v>
      </c>
      <c r="E1179" s="24" t="s">
        <v>1201</v>
      </c>
      <c r="F1179" s="23">
        <v>14166.48</v>
      </c>
      <c r="G1179" s="23">
        <v>-6631.12</v>
      </c>
      <c r="H1179" s="27">
        <v>7535.36</v>
      </c>
      <c r="I1179" s="16"/>
      <c r="J1179" s="16"/>
    </row>
    <row r="1180" spans="1:10" s="14" customFormat="1" ht="23.25" customHeight="1">
      <c r="A1180" s="25"/>
      <c r="B1180" s="26">
        <v>100000417355</v>
      </c>
      <c r="C1180" s="25">
        <v>1</v>
      </c>
      <c r="D1180" s="24" t="s">
        <v>1103</v>
      </c>
      <c r="E1180" s="24" t="s">
        <v>1201</v>
      </c>
      <c r="F1180" s="23">
        <v>15833.12</v>
      </c>
      <c r="G1180" s="23">
        <v>-15832.12</v>
      </c>
      <c r="H1180" s="27">
        <v>1</v>
      </c>
      <c r="I1180" s="16"/>
      <c r="J1180" s="16"/>
    </row>
    <row r="1181" spans="1:10" s="14" customFormat="1" ht="23.25" customHeight="1">
      <c r="A1181" s="25">
        <v>47</v>
      </c>
      <c r="B1181" s="26">
        <v>100000417356</v>
      </c>
      <c r="C1181" s="25">
        <v>0</v>
      </c>
      <c r="D1181" s="24" t="s">
        <v>1103</v>
      </c>
      <c r="E1181" s="24" t="s">
        <v>1201</v>
      </c>
      <c r="F1181" s="23">
        <v>14166.48</v>
      </c>
      <c r="G1181" s="23">
        <v>-6631.12</v>
      </c>
      <c r="H1181" s="27">
        <v>7535.36</v>
      </c>
      <c r="I1181" s="16"/>
      <c r="J1181" s="16"/>
    </row>
    <row r="1182" spans="1:10" s="14" customFormat="1" ht="23.25" customHeight="1">
      <c r="A1182" s="25"/>
      <c r="B1182" s="26">
        <v>100000417356</v>
      </c>
      <c r="C1182" s="25">
        <v>1</v>
      </c>
      <c r="D1182" s="24" t="s">
        <v>1103</v>
      </c>
      <c r="E1182" s="24" t="s">
        <v>1201</v>
      </c>
      <c r="F1182" s="23">
        <v>15833.12</v>
      </c>
      <c r="G1182" s="23">
        <v>-15832.12</v>
      </c>
      <c r="H1182" s="27">
        <v>1</v>
      </c>
      <c r="I1182" s="16"/>
      <c r="J1182" s="16"/>
    </row>
    <row r="1183" spans="1:10" s="14" customFormat="1" ht="23.25" customHeight="1">
      <c r="A1183" s="25">
        <v>48</v>
      </c>
      <c r="B1183" s="26">
        <v>100000417357</v>
      </c>
      <c r="C1183" s="25">
        <v>0</v>
      </c>
      <c r="D1183" s="24" t="s">
        <v>1103</v>
      </c>
      <c r="E1183" s="24" t="s">
        <v>1201</v>
      </c>
      <c r="F1183" s="23">
        <v>14166.48</v>
      </c>
      <c r="G1183" s="23">
        <v>-6631.12</v>
      </c>
      <c r="H1183" s="27">
        <v>7535.36</v>
      </c>
      <c r="I1183" s="16"/>
      <c r="J1183" s="16"/>
    </row>
    <row r="1184" spans="1:10" s="14" customFormat="1" ht="23.25" customHeight="1">
      <c r="A1184" s="25"/>
      <c r="B1184" s="26">
        <v>100000417357</v>
      </c>
      <c r="C1184" s="25">
        <v>1</v>
      </c>
      <c r="D1184" s="24" t="s">
        <v>1103</v>
      </c>
      <c r="E1184" s="24" t="s">
        <v>1201</v>
      </c>
      <c r="F1184" s="23">
        <v>15833.12</v>
      </c>
      <c r="G1184" s="23">
        <v>-15832.12</v>
      </c>
      <c r="H1184" s="27">
        <v>1</v>
      </c>
      <c r="I1184" s="16"/>
      <c r="J1184" s="16"/>
    </row>
    <row r="1185" spans="1:10" s="14" customFormat="1" ht="23.25" customHeight="1">
      <c r="A1185" s="25">
        <v>49</v>
      </c>
      <c r="B1185" s="26">
        <v>100000417358</v>
      </c>
      <c r="C1185" s="25">
        <v>0</v>
      </c>
      <c r="D1185" s="24" t="s">
        <v>1103</v>
      </c>
      <c r="E1185" s="24" t="s">
        <v>1202</v>
      </c>
      <c r="F1185" s="23">
        <v>19200.55</v>
      </c>
      <c r="G1185" s="23">
        <v>-8987.49</v>
      </c>
      <c r="H1185" s="27">
        <v>10213.06</v>
      </c>
      <c r="I1185" s="16"/>
      <c r="J1185" s="16"/>
    </row>
    <row r="1186" spans="1:10" s="14" customFormat="1" ht="23.25" customHeight="1">
      <c r="A1186" s="25"/>
      <c r="B1186" s="26">
        <v>100000417358</v>
      </c>
      <c r="C1186" s="25">
        <v>1</v>
      </c>
      <c r="D1186" s="24" t="s">
        <v>1103</v>
      </c>
      <c r="E1186" s="24" t="s">
        <v>1202</v>
      </c>
      <c r="F1186" s="23">
        <v>21459.45</v>
      </c>
      <c r="G1186" s="23">
        <v>-21458.45</v>
      </c>
      <c r="H1186" s="27">
        <v>1</v>
      </c>
      <c r="I1186" s="16"/>
      <c r="J1186" s="16"/>
    </row>
    <row r="1187" spans="1:10" s="14" customFormat="1" ht="23.25" customHeight="1">
      <c r="A1187" s="25">
        <v>50</v>
      </c>
      <c r="B1187" s="26">
        <v>100000417359</v>
      </c>
      <c r="C1187" s="25">
        <v>0</v>
      </c>
      <c r="D1187" s="24" t="s">
        <v>1103</v>
      </c>
      <c r="E1187" s="24" t="s">
        <v>1202</v>
      </c>
      <c r="F1187" s="23">
        <v>19200.55</v>
      </c>
      <c r="G1187" s="23">
        <v>-8987.49</v>
      </c>
      <c r="H1187" s="27">
        <v>10213.06</v>
      </c>
      <c r="I1187" s="16"/>
      <c r="J1187" s="16"/>
    </row>
    <row r="1188" spans="1:10" s="14" customFormat="1" ht="23.25" customHeight="1">
      <c r="A1188" s="25"/>
      <c r="B1188" s="26">
        <v>100000417359</v>
      </c>
      <c r="C1188" s="25">
        <v>1</v>
      </c>
      <c r="D1188" s="24" t="s">
        <v>1103</v>
      </c>
      <c r="E1188" s="24" t="s">
        <v>1202</v>
      </c>
      <c r="F1188" s="23">
        <v>21459.45</v>
      </c>
      <c r="G1188" s="23">
        <v>-21458.45</v>
      </c>
      <c r="H1188" s="27">
        <v>1</v>
      </c>
      <c r="I1188" s="16"/>
      <c r="J1188" s="16"/>
    </row>
    <row r="1189" spans="1:10" s="14" customFormat="1" ht="23.25" customHeight="1">
      <c r="A1189" s="25">
        <v>51</v>
      </c>
      <c r="B1189" s="26">
        <v>100000417360</v>
      </c>
      <c r="C1189" s="25">
        <v>0</v>
      </c>
      <c r="D1189" s="24" t="s">
        <v>1103</v>
      </c>
      <c r="E1189" s="24" t="s">
        <v>1203</v>
      </c>
      <c r="F1189" s="23">
        <v>166741.67000000001</v>
      </c>
      <c r="G1189" s="23">
        <v>-78049.289999999994</v>
      </c>
      <c r="H1189" s="27">
        <v>88692.38</v>
      </c>
      <c r="I1189" s="16"/>
      <c r="J1189" s="16"/>
    </row>
    <row r="1190" spans="1:10" s="14" customFormat="1" ht="23.25" customHeight="1">
      <c r="A1190" s="25"/>
      <c r="B1190" s="26">
        <v>100000417360</v>
      </c>
      <c r="C1190" s="25">
        <v>1</v>
      </c>
      <c r="D1190" s="24" t="s">
        <v>1103</v>
      </c>
      <c r="E1190" s="24" t="s">
        <v>1203</v>
      </c>
      <c r="F1190" s="23">
        <v>186358.33</v>
      </c>
      <c r="G1190" s="23">
        <v>-186357.33</v>
      </c>
      <c r="H1190" s="27">
        <v>1</v>
      </c>
      <c r="I1190" s="16"/>
      <c r="J1190" s="16"/>
    </row>
    <row r="1191" spans="1:10" s="14" customFormat="1" ht="23.25" customHeight="1">
      <c r="A1191" s="25">
        <v>52</v>
      </c>
      <c r="B1191" s="26">
        <v>100000417361</v>
      </c>
      <c r="C1191" s="25">
        <v>0</v>
      </c>
      <c r="D1191" s="24" t="s">
        <v>1103</v>
      </c>
      <c r="E1191" s="24" t="s">
        <v>1203</v>
      </c>
      <c r="F1191" s="23">
        <v>166741.67000000001</v>
      </c>
      <c r="G1191" s="23">
        <v>-78049.289999999994</v>
      </c>
      <c r="H1191" s="27">
        <v>88692.38</v>
      </c>
      <c r="I1191" s="16"/>
      <c r="J1191" s="16"/>
    </row>
    <row r="1192" spans="1:10" s="14" customFormat="1" ht="23.25" customHeight="1">
      <c r="A1192" s="25"/>
      <c r="B1192" s="26">
        <v>100000417361</v>
      </c>
      <c r="C1192" s="25">
        <v>1</v>
      </c>
      <c r="D1192" s="24" t="s">
        <v>1103</v>
      </c>
      <c r="E1192" s="24" t="s">
        <v>1203</v>
      </c>
      <c r="F1192" s="23">
        <v>186358.33</v>
      </c>
      <c r="G1192" s="23">
        <v>-186357.33</v>
      </c>
      <c r="H1192" s="27">
        <v>1</v>
      </c>
      <c r="I1192" s="16"/>
      <c r="J1192" s="16"/>
    </row>
    <row r="1193" spans="1:10" s="14" customFormat="1" ht="23.25" customHeight="1">
      <c r="A1193" s="25">
        <v>53</v>
      </c>
      <c r="B1193" s="26">
        <v>100000417362</v>
      </c>
      <c r="C1193" s="25">
        <v>0</v>
      </c>
      <c r="D1193" s="24" t="s">
        <v>1103</v>
      </c>
      <c r="E1193" s="24" t="s">
        <v>1204</v>
      </c>
      <c r="F1193" s="23">
        <v>27790.27</v>
      </c>
      <c r="G1193" s="23">
        <v>-13008.21</v>
      </c>
      <c r="H1193" s="27">
        <v>14782.06</v>
      </c>
      <c r="I1193" s="16"/>
      <c r="J1193" s="16"/>
    </row>
    <row r="1194" spans="1:10" s="14" customFormat="1" ht="23.25" customHeight="1">
      <c r="A1194" s="25"/>
      <c r="B1194" s="26">
        <v>100000417362</v>
      </c>
      <c r="C1194" s="25">
        <v>1</v>
      </c>
      <c r="D1194" s="24" t="s">
        <v>1103</v>
      </c>
      <c r="E1194" s="24" t="s">
        <v>1204</v>
      </c>
      <c r="F1194" s="23">
        <v>31059.73</v>
      </c>
      <c r="G1194" s="23">
        <v>-31058.73</v>
      </c>
      <c r="H1194" s="27">
        <v>1</v>
      </c>
      <c r="I1194" s="16"/>
      <c r="J1194" s="16"/>
    </row>
    <row r="1195" spans="1:10" s="14" customFormat="1" ht="23.25" customHeight="1">
      <c r="A1195" s="25">
        <v>54</v>
      </c>
      <c r="B1195" s="26">
        <v>100000417363</v>
      </c>
      <c r="C1195" s="25">
        <v>0</v>
      </c>
      <c r="D1195" s="24" t="s">
        <v>1103</v>
      </c>
      <c r="E1195" s="24" t="s">
        <v>1204</v>
      </c>
      <c r="F1195" s="23">
        <v>27790.27</v>
      </c>
      <c r="G1195" s="23">
        <v>-13008.21</v>
      </c>
      <c r="H1195" s="27">
        <v>14782.06</v>
      </c>
      <c r="I1195" s="16"/>
      <c r="J1195" s="16"/>
    </row>
    <row r="1196" spans="1:10" s="14" customFormat="1" ht="23.25" customHeight="1">
      <c r="A1196" s="25"/>
      <c r="B1196" s="26">
        <v>100000417363</v>
      </c>
      <c r="C1196" s="25">
        <v>1</v>
      </c>
      <c r="D1196" s="24" t="s">
        <v>1103</v>
      </c>
      <c r="E1196" s="24" t="s">
        <v>1204</v>
      </c>
      <c r="F1196" s="23">
        <v>31059.73</v>
      </c>
      <c r="G1196" s="23">
        <v>-31058.73</v>
      </c>
      <c r="H1196" s="27">
        <v>1</v>
      </c>
      <c r="I1196" s="16"/>
      <c r="J1196" s="16"/>
    </row>
    <row r="1197" spans="1:10" s="14" customFormat="1" ht="23.25" customHeight="1">
      <c r="A1197" s="25">
        <v>55</v>
      </c>
      <c r="B1197" s="26">
        <v>100000417364</v>
      </c>
      <c r="C1197" s="25">
        <v>0</v>
      </c>
      <c r="D1197" s="24" t="s">
        <v>1103</v>
      </c>
      <c r="E1197" s="24" t="s">
        <v>1205</v>
      </c>
      <c r="F1197" s="23">
        <v>2468281.9500000002</v>
      </c>
      <c r="G1197" s="23">
        <v>-1155366.02</v>
      </c>
      <c r="H1197" s="27">
        <v>1312915.93</v>
      </c>
      <c r="I1197" s="16"/>
      <c r="J1197" s="16"/>
    </row>
    <row r="1198" spans="1:10" s="14" customFormat="1" ht="23.25" customHeight="1">
      <c r="A1198" s="25"/>
      <c r="B1198" s="26">
        <v>100000417364</v>
      </c>
      <c r="C1198" s="25">
        <v>1</v>
      </c>
      <c r="D1198" s="24" t="s">
        <v>1103</v>
      </c>
      <c r="E1198" s="24" t="s">
        <v>1205</v>
      </c>
      <c r="F1198" s="23">
        <v>2758668.05</v>
      </c>
      <c r="G1198" s="23">
        <v>-2758667.05</v>
      </c>
      <c r="H1198" s="27">
        <v>1</v>
      </c>
      <c r="I1198" s="16"/>
      <c r="J1198" s="16"/>
    </row>
    <row r="1199" spans="1:10" s="14" customFormat="1" ht="23.25" customHeight="1">
      <c r="A1199" s="25">
        <v>56</v>
      </c>
      <c r="B1199" s="26">
        <v>100000418035</v>
      </c>
      <c r="C1199" s="25">
        <v>0</v>
      </c>
      <c r="D1199" s="24" t="s">
        <v>1103</v>
      </c>
      <c r="E1199" s="24" t="s">
        <v>1206</v>
      </c>
      <c r="F1199" s="23">
        <v>7794444.4400000004</v>
      </c>
      <c r="G1199" s="23">
        <v>-2694650.79</v>
      </c>
      <c r="H1199" s="27">
        <v>5099793.6500000004</v>
      </c>
      <c r="I1199" s="16"/>
      <c r="J1199" s="16"/>
    </row>
    <row r="1200" spans="1:10" s="14" customFormat="1" ht="23.25" customHeight="1">
      <c r="A1200" s="25"/>
      <c r="B1200" s="26">
        <v>100000418035</v>
      </c>
      <c r="C1200" s="25">
        <v>1</v>
      </c>
      <c r="D1200" s="24" t="s">
        <v>1103</v>
      </c>
      <c r="E1200" s="24" t="s">
        <v>1206</v>
      </c>
      <c r="F1200" s="23">
        <v>4405555.5599999996</v>
      </c>
      <c r="G1200" s="23">
        <v>-4405554.5599999996</v>
      </c>
      <c r="H1200" s="27">
        <v>1</v>
      </c>
      <c r="I1200" s="16"/>
      <c r="J1200" s="16"/>
    </row>
    <row r="1201" spans="1:10" s="14" customFormat="1" ht="23.25" customHeight="1">
      <c r="A1201" s="25">
        <v>57</v>
      </c>
      <c r="B1201" s="26">
        <v>100000424174</v>
      </c>
      <c r="C1201" s="25">
        <v>0</v>
      </c>
      <c r="D1201" s="24" t="s">
        <v>1211</v>
      </c>
      <c r="E1201" s="24" t="s">
        <v>1212</v>
      </c>
      <c r="F1201" s="23">
        <v>19300</v>
      </c>
      <c r="G1201" s="23">
        <v>-4882.28</v>
      </c>
      <c r="H1201" s="27">
        <v>14417.72</v>
      </c>
      <c r="I1201" s="16"/>
      <c r="J1201" s="16"/>
    </row>
    <row r="1202" spans="1:10" s="14" customFormat="1" ht="23.25" customHeight="1">
      <c r="A1202" s="25">
        <v>58</v>
      </c>
      <c r="B1202" s="26">
        <v>100000424175</v>
      </c>
      <c r="C1202" s="25">
        <v>0</v>
      </c>
      <c r="D1202" s="24" t="s">
        <v>1211</v>
      </c>
      <c r="E1202" s="24" t="s">
        <v>1213</v>
      </c>
      <c r="F1202" s="23">
        <v>21000</v>
      </c>
      <c r="G1202" s="23">
        <v>-5312.33</v>
      </c>
      <c r="H1202" s="27">
        <v>15687.67</v>
      </c>
      <c r="I1202" s="16"/>
      <c r="J1202" s="16"/>
    </row>
    <row r="1203" spans="1:10" s="14" customFormat="1" ht="23.25" customHeight="1">
      <c r="A1203" s="25">
        <v>59</v>
      </c>
      <c r="B1203" s="26">
        <v>100000424176</v>
      </c>
      <c r="C1203" s="25">
        <v>0</v>
      </c>
      <c r="D1203" s="24" t="s">
        <v>1211</v>
      </c>
      <c r="E1203" s="24" t="s">
        <v>1213</v>
      </c>
      <c r="F1203" s="23">
        <v>21000</v>
      </c>
      <c r="G1203" s="23">
        <v>-5312.33</v>
      </c>
      <c r="H1203" s="27">
        <v>15687.67</v>
      </c>
      <c r="I1203" s="16"/>
      <c r="J1203" s="16"/>
    </row>
    <row r="1204" spans="1:10" s="14" customFormat="1" ht="23.25" customHeight="1">
      <c r="A1204" s="25">
        <v>60</v>
      </c>
      <c r="B1204" s="26">
        <v>100000430033</v>
      </c>
      <c r="C1204" s="25">
        <v>0</v>
      </c>
      <c r="D1204" s="24" t="s">
        <v>1214</v>
      </c>
      <c r="E1204" s="24" t="s">
        <v>1215</v>
      </c>
      <c r="F1204" s="23">
        <v>16000</v>
      </c>
      <c r="G1204" s="23">
        <v>-5128.76</v>
      </c>
      <c r="H1204" s="27">
        <v>10871.24</v>
      </c>
      <c r="I1204" s="16"/>
      <c r="J1204" s="16"/>
    </row>
    <row r="1205" spans="1:10" s="14" customFormat="1" ht="23.25" customHeight="1">
      <c r="A1205" s="25">
        <v>61</v>
      </c>
      <c r="B1205" s="26">
        <v>100000430034</v>
      </c>
      <c r="C1205" s="25">
        <v>0</v>
      </c>
      <c r="D1205" s="24" t="s">
        <v>1214</v>
      </c>
      <c r="E1205" s="24" t="s">
        <v>1215</v>
      </c>
      <c r="F1205" s="23">
        <v>16000</v>
      </c>
      <c r="G1205" s="23">
        <v>-5128.76</v>
      </c>
      <c r="H1205" s="27">
        <v>10871.24</v>
      </c>
      <c r="I1205" s="16"/>
      <c r="J1205" s="16"/>
    </row>
    <row r="1206" spans="1:10" s="14" customFormat="1" ht="23.25" customHeight="1">
      <c r="A1206" s="25">
        <v>62</v>
      </c>
      <c r="B1206" s="26">
        <v>100000430035</v>
      </c>
      <c r="C1206" s="25">
        <v>0</v>
      </c>
      <c r="D1206" s="24" t="s">
        <v>1214</v>
      </c>
      <c r="E1206" s="24" t="s">
        <v>1215</v>
      </c>
      <c r="F1206" s="23">
        <v>16000</v>
      </c>
      <c r="G1206" s="23">
        <v>-5128.76</v>
      </c>
      <c r="H1206" s="27">
        <v>10871.24</v>
      </c>
      <c r="I1206" s="16"/>
      <c r="J1206" s="16"/>
    </row>
    <row r="1207" spans="1:10" s="14" customFormat="1" ht="23.25" customHeight="1">
      <c r="A1207" s="25">
        <v>63</v>
      </c>
      <c r="B1207" s="26">
        <v>100000430036</v>
      </c>
      <c r="C1207" s="25">
        <v>0</v>
      </c>
      <c r="D1207" s="24" t="s">
        <v>1214</v>
      </c>
      <c r="E1207" s="24" t="s">
        <v>1215</v>
      </c>
      <c r="F1207" s="23">
        <v>16000</v>
      </c>
      <c r="G1207" s="23">
        <v>-5128.76</v>
      </c>
      <c r="H1207" s="27">
        <v>10871.24</v>
      </c>
      <c r="I1207" s="16"/>
      <c r="J1207" s="16"/>
    </row>
    <row r="1208" spans="1:10" s="14" customFormat="1" ht="23.25" customHeight="1">
      <c r="A1208" s="25">
        <v>64</v>
      </c>
      <c r="B1208" s="26">
        <v>100000430037</v>
      </c>
      <c r="C1208" s="25">
        <v>0</v>
      </c>
      <c r="D1208" s="24" t="s">
        <v>1214</v>
      </c>
      <c r="E1208" s="24" t="s">
        <v>1215</v>
      </c>
      <c r="F1208" s="23">
        <v>16000</v>
      </c>
      <c r="G1208" s="23">
        <v>-5128.76</v>
      </c>
      <c r="H1208" s="27">
        <v>10871.24</v>
      </c>
      <c r="I1208" s="16"/>
      <c r="J1208" s="16"/>
    </row>
    <row r="1209" spans="1:10" s="14" customFormat="1" ht="23.25" customHeight="1">
      <c r="A1209" s="25">
        <v>65</v>
      </c>
      <c r="B1209" s="26">
        <v>100000430038</v>
      </c>
      <c r="C1209" s="25">
        <v>0</v>
      </c>
      <c r="D1209" s="24" t="s">
        <v>1214</v>
      </c>
      <c r="E1209" s="24" t="s">
        <v>1215</v>
      </c>
      <c r="F1209" s="23">
        <v>16000</v>
      </c>
      <c r="G1209" s="23">
        <v>-5128.76</v>
      </c>
      <c r="H1209" s="27">
        <v>10871.24</v>
      </c>
      <c r="I1209" s="16"/>
      <c r="J1209" s="16"/>
    </row>
    <row r="1210" spans="1:10" s="14" customFormat="1" ht="23.25" customHeight="1">
      <c r="A1210" s="25">
        <v>66</v>
      </c>
      <c r="B1210" s="26">
        <v>100000430039</v>
      </c>
      <c r="C1210" s="25">
        <v>0</v>
      </c>
      <c r="D1210" s="24" t="s">
        <v>1214</v>
      </c>
      <c r="E1210" s="24" t="s">
        <v>1215</v>
      </c>
      <c r="F1210" s="23">
        <v>16000</v>
      </c>
      <c r="G1210" s="23">
        <v>-5128.76</v>
      </c>
      <c r="H1210" s="27">
        <v>10871.24</v>
      </c>
      <c r="I1210" s="16"/>
      <c r="J1210" s="16"/>
    </row>
    <row r="1211" spans="1:10" s="14" customFormat="1" ht="23.25" customHeight="1">
      <c r="A1211" s="25">
        <v>67</v>
      </c>
      <c r="B1211" s="26">
        <v>100000430040</v>
      </c>
      <c r="C1211" s="25">
        <v>0</v>
      </c>
      <c r="D1211" s="24" t="s">
        <v>1214</v>
      </c>
      <c r="E1211" s="24" t="s">
        <v>1215</v>
      </c>
      <c r="F1211" s="23">
        <v>16000</v>
      </c>
      <c r="G1211" s="23">
        <v>-5128.76</v>
      </c>
      <c r="H1211" s="27">
        <v>10871.24</v>
      </c>
      <c r="I1211" s="16"/>
      <c r="J1211" s="16"/>
    </row>
    <row r="1212" spans="1:10" s="14" customFormat="1" ht="23.25" customHeight="1">
      <c r="A1212" s="25">
        <v>68</v>
      </c>
      <c r="B1212" s="26">
        <v>100000430041</v>
      </c>
      <c r="C1212" s="25">
        <v>0</v>
      </c>
      <c r="D1212" s="24" t="s">
        <v>1214</v>
      </c>
      <c r="E1212" s="24" t="s">
        <v>1215</v>
      </c>
      <c r="F1212" s="23">
        <v>16000</v>
      </c>
      <c r="G1212" s="23">
        <v>-5128.76</v>
      </c>
      <c r="H1212" s="27">
        <v>10871.24</v>
      </c>
      <c r="I1212" s="16"/>
      <c r="J1212" s="16"/>
    </row>
    <row r="1213" spans="1:10" s="14" customFormat="1" ht="23.25" customHeight="1">
      <c r="A1213" s="25">
        <v>69</v>
      </c>
      <c r="B1213" s="26">
        <v>100000430042</v>
      </c>
      <c r="C1213" s="25">
        <v>0</v>
      </c>
      <c r="D1213" s="24" t="s">
        <v>1214</v>
      </c>
      <c r="E1213" s="24" t="s">
        <v>1215</v>
      </c>
      <c r="F1213" s="23">
        <v>16000</v>
      </c>
      <c r="G1213" s="23">
        <v>-5128.76</v>
      </c>
      <c r="H1213" s="27">
        <v>10871.24</v>
      </c>
      <c r="I1213" s="16"/>
      <c r="J1213" s="16"/>
    </row>
    <row r="1214" spans="1:10" s="14" customFormat="1" ht="23.25" customHeight="1">
      <c r="A1214" s="25">
        <v>70</v>
      </c>
      <c r="B1214" s="26">
        <v>100000430043</v>
      </c>
      <c r="C1214" s="25">
        <v>0</v>
      </c>
      <c r="D1214" s="24" t="s">
        <v>1214</v>
      </c>
      <c r="E1214" s="24" t="s">
        <v>1216</v>
      </c>
      <c r="F1214" s="23">
        <v>21000</v>
      </c>
      <c r="G1214" s="23">
        <v>-6731.51</v>
      </c>
      <c r="H1214" s="27">
        <v>14268.49</v>
      </c>
      <c r="I1214" s="16"/>
      <c r="J1214" s="16"/>
    </row>
    <row r="1215" spans="1:10" s="14" customFormat="1" ht="23.25" customHeight="1">
      <c r="A1215" s="25">
        <v>71</v>
      </c>
      <c r="B1215" s="26">
        <v>100000430044</v>
      </c>
      <c r="C1215" s="25">
        <v>0</v>
      </c>
      <c r="D1215" s="24" t="s">
        <v>1214</v>
      </c>
      <c r="E1215" s="24" t="s">
        <v>1216</v>
      </c>
      <c r="F1215" s="23">
        <v>21000</v>
      </c>
      <c r="G1215" s="23">
        <v>-6731.51</v>
      </c>
      <c r="H1215" s="27">
        <v>14268.49</v>
      </c>
      <c r="I1215" s="16"/>
      <c r="J1215" s="16"/>
    </row>
    <row r="1216" spans="1:10" s="14" customFormat="1" ht="23.25" customHeight="1">
      <c r="A1216" s="25">
        <v>72</v>
      </c>
      <c r="B1216" s="26">
        <v>100000430045</v>
      </c>
      <c r="C1216" s="25">
        <v>0</v>
      </c>
      <c r="D1216" s="24" t="s">
        <v>1214</v>
      </c>
      <c r="E1216" s="24" t="s">
        <v>1217</v>
      </c>
      <c r="F1216" s="23">
        <v>7900</v>
      </c>
      <c r="G1216" s="23">
        <v>-2532.33</v>
      </c>
      <c r="H1216" s="27">
        <v>5367.67</v>
      </c>
      <c r="I1216" s="16"/>
      <c r="J1216" s="16"/>
    </row>
    <row r="1217" spans="1:10" s="14" customFormat="1" ht="23.25" customHeight="1">
      <c r="A1217" s="25">
        <v>73</v>
      </c>
      <c r="B1217" s="26">
        <v>100000430046</v>
      </c>
      <c r="C1217" s="25">
        <v>0</v>
      </c>
      <c r="D1217" s="24" t="s">
        <v>1214</v>
      </c>
      <c r="E1217" s="24" t="s">
        <v>1217</v>
      </c>
      <c r="F1217" s="23">
        <v>7900</v>
      </c>
      <c r="G1217" s="23">
        <v>-2532.33</v>
      </c>
      <c r="H1217" s="27">
        <v>5367.67</v>
      </c>
      <c r="I1217" s="16"/>
      <c r="J1217" s="16"/>
    </row>
    <row r="1218" spans="1:10" s="14" customFormat="1" ht="23.25" customHeight="1">
      <c r="A1218" s="25">
        <v>74</v>
      </c>
      <c r="B1218" s="26">
        <v>100000430047</v>
      </c>
      <c r="C1218" s="25">
        <v>0</v>
      </c>
      <c r="D1218" s="24" t="s">
        <v>1214</v>
      </c>
      <c r="E1218" s="24" t="s">
        <v>1217</v>
      </c>
      <c r="F1218" s="23">
        <v>7900</v>
      </c>
      <c r="G1218" s="23">
        <v>-2532.33</v>
      </c>
      <c r="H1218" s="27">
        <v>5367.67</v>
      </c>
      <c r="I1218" s="16"/>
      <c r="J1218" s="16"/>
    </row>
    <row r="1219" spans="1:10" s="14" customFormat="1" ht="23.25" customHeight="1">
      <c r="A1219" s="25">
        <v>75</v>
      </c>
      <c r="B1219" s="26">
        <v>100000430048</v>
      </c>
      <c r="C1219" s="25">
        <v>0</v>
      </c>
      <c r="D1219" s="24" t="s">
        <v>1214</v>
      </c>
      <c r="E1219" s="24" t="s">
        <v>1217</v>
      </c>
      <c r="F1219" s="23">
        <v>7900</v>
      </c>
      <c r="G1219" s="23">
        <v>-2532.33</v>
      </c>
      <c r="H1219" s="27">
        <v>5367.67</v>
      </c>
      <c r="I1219" s="16"/>
      <c r="J1219" s="16"/>
    </row>
    <row r="1220" spans="1:10" s="14" customFormat="1" ht="23.25" customHeight="1">
      <c r="A1220" s="25">
        <v>76</v>
      </c>
      <c r="B1220" s="26">
        <v>100000430049</v>
      </c>
      <c r="C1220" s="25">
        <v>0</v>
      </c>
      <c r="D1220" s="24" t="s">
        <v>1214</v>
      </c>
      <c r="E1220" s="24" t="s">
        <v>1217</v>
      </c>
      <c r="F1220" s="23">
        <v>7900</v>
      </c>
      <c r="G1220" s="23">
        <v>-2532.33</v>
      </c>
      <c r="H1220" s="27">
        <v>5367.67</v>
      </c>
      <c r="I1220" s="16"/>
      <c r="J1220" s="16"/>
    </row>
    <row r="1221" spans="1:10" s="14" customFormat="1" ht="23.25" customHeight="1">
      <c r="A1221" s="25">
        <v>77</v>
      </c>
      <c r="B1221" s="26">
        <v>100000430050</v>
      </c>
      <c r="C1221" s="25">
        <v>0</v>
      </c>
      <c r="D1221" s="24" t="s">
        <v>1214</v>
      </c>
      <c r="E1221" s="24" t="s">
        <v>1218</v>
      </c>
      <c r="F1221" s="23">
        <v>15000</v>
      </c>
      <c r="G1221" s="23">
        <v>-4808.22</v>
      </c>
      <c r="H1221" s="27">
        <v>10191.780000000001</v>
      </c>
      <c r="I1221" s="16"/>
      <c r="J1221" s="16"/>
    </row>
    <row r="1222" spans="1:10" s="14" customFormat="1" ht="23.25" customHeight="1">
      <c r="A1222" s="25">
        <v>78</v>
      </c>
      <c r="B1222" s="26">
        <v>100000430051</v>
      </c>
      <c r="C1222" s="25">
        <v>0</v>
      </c>
      <c r="D1222" s="24" t="s">
        <v>1214</v>
      </c>
      <c r="E1222" s="24" t="s">
        <v>1219</v>
      </c>
      <c r="F1222" s="23">
        <v>9000</v>
      </c>
      <c r="G1222" s="23">
        <v>-2884.93</v>
      </c>
      <c r="H1222" s="27">
        <v>6115.07</v>
      </c>
      <c r="I1222" s="16"/>
      <c r="J1222" s="16"/>
    </row>
    <row r="1223" spans="1:10" s="14" customFormat="1" ht="23.25" customHeight="1">
      <c r="A1223" s="25">
        <v>79</v>
      </c>
      <c r="B1223" s="26">
        <v>100000430052</v>
      </c>
      <c r="C1223" s="25">
        <v>0</v>
      </c>
      <c r="D1223" s="24" t="s">
        <v>1214</v>
      </c>
      <c r="E1223" s="24" t="s">
        <v>1219</v>
      </c>
      <c r="F1223" s="23">
        <v>9000</v>
      </c>
      <c r="G1223" s="23">
        <v>-2884.93</v>
      </c>
      <c r="H1223" s="27">
        <v>6115.07</v>
      </c>
      <c r="I1223" s="16"/>
      <c r="J1223" s="16"/>
    </row>
    <row r="1224" spans="1:10" s="14" customFormat="1" ht="23.25" customHeight="1">
      <c r="A1224" s="25">
        <v>80</v>
      </c>
      <c r="B1224" s="26">
        <v>100000430053</v>
      </c>
      <c r="C1224" s="25">
        <v>0</v>
      </c>
      <c r="D1224" s="24" t="s">
        <v>1214</v>
      </c>
      <c r="E1224" s="24" t="s">
        <v>1220</v>
      </c>
      <c r="F1224" s="23">
        <v>17000</v>
      </c>
      <c r="G1224" s="23">
        <v>-5449.32</v>
      </c>
      <c r="H1224" s="27">
        <v>11550.68</v>
      </c>
      <c r="I1224" s="16"/>
      <c r="J1224" s="16"/>
    </row>
    <row r="1225" spans="1:10" s="14" customFormat="1" ht="23.25" customHeight="1">
      <c r="A1225" s="25">
        <v>81</v>
      </c>
      <c r="B1225" s="26">
        <v>100000430054</v>
      </c>
      <c r="C1225" s="25">
        <v>0</v>
      </c>
      <c r="D1225" s="24" t="s">
        <v>1214</v>
      </c>
      <c r="E1225" s="24" t="s">
        <v>1220</v>
      </c>
      <c r="F1225" s="23">
        <v>17000</v>
      </c>
      <c r="G1225" s="23">
        <v>-5449.32</v>
      </c>
      <c r="H1225" s="27">
        <v>11550.68</v>
      </c>
      <c r="I1225" s="16"/>
      <c r="J1225" s="16"/>
    </row>
    <row r="1226" spans="1:10" s="14" customFormat="1" ht="23.25" customHeight="1">
      <c r="A1226" s="25">
        <v>82</v>
      </c>
      <c r="B1226" s="26">
        <v>100000430432</v>
      </c>
      <c r="C1226" s="25">
        <v>0</v>
      </c>
      <c r="D1226" s="24" t="s">
        <v>1221</v>
      </c>
      <c r="E1226" s="24" t="s">
        <v>1222</v>
      </c>
      <c r="F1226" s="23">
        <v>139100</v>
      </c>
      <c r="G1226" s="23">
        <v>-29217.35</v>
      </c>
      <c r="H1226" s="27">
        <v>109882.65</v>
      </c>
      <c r="I1226" s="16"/>
      <c r="J1226" s="16"/>
    </row>
    <row r="1227" spans="1:10" s="14" customFormat="1" ht="23.25" customHeight="1">
      <c r="A1227" s="25">
        <v>83</v>
      </c>
      <c r="B1227" s="26">
        <v>100000430433</v>
      </c>
      <c r="C1227" s="25">
        <v>0</v>
      </c>
      <c r="D1227" s="24" t="s">
        <v>1221</v>
      </c>
      <c r="E1227" s="24" t="s">
        <v>1222</v>
      </c>
      <c r="F1227" s="23">
        <v>139100</v>
      </c>
      <c r="G1227" s="23">
        <v>-29217.35</v>
      </c>
      <c r="H1227" s="27">
        <v>109882.65</v>
      </c>
      <c r="I1227" s="16"/>
      <c r="J1227" s="16"/>
    </row>
    <row r="1228" spans="1:10" s="14" customFormat="1" ht="23.25" customHeight="1">
      <c r="A1228" s="25">
        <v>84</v>
      </c>
      <c r="B1228" s="26">
        <v>100000430434</v>
      </c>
      <c r="C1228" s="25">
        <v>0</v>
      </c>
      <c r="D1228" s="24" t="s">
        <v>1221</v>
      </c>
      <c r="E1228" s="24" t="s">
        <v>1223</v>
      </c>
      <c r="F1228" s="23">
        <v>374500</v>
      </c>
      <c r="G1228" s="23">
        <v>-78662.100000000006</v>
      </c>
      <c r="H1228" s="27">
        <v>295837.90000000002</v>
      </c>
      <c r="I1228" s="16"/>
      <c r="J1228" s="16"/>
    </row>
    <row r="1229" spans="1:10" s="14" customFormat="1" ht="23.25" customHeight="1">
      <c r="A1229" s="25">
        <v>85</v>
      </c>
      <c r="B1229" s="26">
        <v>100000430435</v>
      </c>
      <c r="C1229" s="25">
        <v>0</v>
      </c>
      <c r="D1229" s="24" t="s">
        <v>1221</v>
      </c>
      <c r="E1229" s="24" t="s">
        <v>1223</v>
      </c>
      <c r="F1229" s="23">
        <v>374500</v>
      </c>
      <c r="G1229" s="23">
        <v>-78662.100000000006</v>
      </c>
      <c r="H1229" s="27">
        <v>295837.90000000002</v>
      </c>
      <c r="I1229" s="16"/>
      <c r="J1229" s="16"/>
    </row>
    <row r="1230" spans="1:10" s="14" customFormat="1" ht="23.25" customHeight="1">
      <c r="A1230" s="25">
        <v>86</v>
      </c>
      <c r="B1230" s="26">
        <v>100000430436</v>
      </c>
      <c r="C1230" s="25">
        <v>0</v>
      </c>
      <c r="D1230" s="24" t="s">
        <v>1221</v>
      </c>
      <c r="E1230" s="24" t="s">
        <v>1223</v>
      </c>
      <c r="F1230" s="23">
        <v>374500</v>
      </c>
      <c r="G1230" s="23">
        <v>-78662.100000000006</v>
      </c>
      <c r="H1230" s="27">
        <v>295837.90000000002</v>
      </c>
      <c r="I1230" s="16"/>
      <c r="J1230" s="16"/>
    </row>
    <row r="1231" spans="1:10" s="14" customFormat="1" ht="23.25" customHeight="1">
      <c r="A1231" s="25">
        <v>87</v>
      </c>
      <c r="B1231" s="26">
        <v>100000430437</v>
      </c>
      <c r="C1231" s="25">
        <v>0</v>
      </c>
      <c r="D1231" s="24" t="s">
        <v>1221</v>
      </c>
      <c r="E1231" s="24" t="s">
        <v>1223</v>
      </c>
      <c r="F1231" s="23">
        <v>374500</v>
      </c>
      <c r="G1231" s="23">
        <v>-78662.100000000006</v>
      </c>
      <c r="H1231" s="27">
        <v>295837.90000000002</v>
      </c>
      <c r="I1231" s="16"/>
      <c r="J1231" s="16"/>
    </row>
    <row r="1232" spans="1:10" s="14" customFormat="1" ht="23.25" customHeight="1">
      <c r="A1232" s="25">
        <v>88</v>
      </c>
      <c r="B1232" s="26">
        <v>100000430438</v>
      </c>
      <c r="C1232" s="25">
        <v>0</v>
      </c>
      <c r="D1232" s="24" t="s">
        <v>1221</v>
      </c>
      <c r="E1232" s="24" t="s">
        <v>1224</v>
      </c>
      <c r="F1232" s="23">
        <v>620600</v>
      </c>
      <c r="G1232" s="23">
        <v>-130354.34</v>
      </c>
      <c r="H1232" s="27">
        <v>490245.66</v>
      </c>
      <c r="I1232" s="16"/>
      <c r="J1232" s="16"/>
    </row>
    <row r="1233" spans="1:10" s="14" customFormat="1" ht="23.25" customHeight="1">
      <c r="A1233" s="25">
        <v>89</v>
      </c>
      <c r="B1233" s="26">
        <v>100000430439</v>
      </c>
      <c r="C1233" s="25">
        <v>0</v>
      </c>
      <c r="D1233" s="24" t="s">
        <v>1221</v>
      </c>
      <c r="E1233" s="24" t="s">
        <v>1224</v>
      </c>
      <c r="F1233" s="23">
        <v>620600</v>
      </c>
      <c r="G1233" s="23">
        <v>-130354.34</v>
      </c>
      <c r="H1233" s="27">
        <v>490245.66</v>
      </c>
      <c r="I1233" s="16"/>
      <c r="J1233" s="16"/>
    </row>
    <row r="1234" spans="1:10" s="14" customFormat="1" ht="23.25" customHeight="1">
      <c r="A1234" s="25">
        <v>90</v>
      </c>
      <c r="B1234" s="26">
        <v>100000430440</v>
      </c>
      <c r="C1234" s="25">
        <v>0</v>
      </c>
      <c r="D1234" s="24" t="s">
        <v>1221</v>
      </c>
      <c r="E1234" s="24" t="s">
        <v>1225</v>
      </c>
      <c r="F1234" s="23">
        <v>246100</v>
      </c>
      <c r="G1234" s="23">
        <v>-51692.24</v>
      </c>
      <c r="H1234" s="27">
        <v>194407.76</v>
      </c>
      <c r="I1234" s="16"/>
      <c r="J1234" s="16"/>
    </row>
    <row r="1235" spans="1:10" s="14" customFormat="1" ht="23.25" customHeight="1">
      <c r="A1235" s="25">
        <v>91</v>
      </c>
      <c r="B1235" s="26">
        <v>100000430441</v>
      </c>
      <c r="C1235" s="25">
        <v>0</v>
      </c>
      <c r="D1235" s="24" t="s">
        <v>1226</v>
      </c>
      <c r="E1235" s="24" t="s">
        <v>1224</v>
      </c>
      <c r="F1235" s="23">
        <v>1230996</v>
      </c>
      <c r="G1235" s="23">
        <v>-248447.59</v>
      </c>
      <c r="H1235" s="27">
        <v>982548.41</v>
      </c>
      <c r="I1235" s="16"/>
      <c r="J1235" s="16"/>
    </row>
    <row r="1236" spans="1:10" s="14" customFormat="1" ht="23.25" customHeight="1">
      <c r="A1236" s="25">
        <v>92</v>
      </c>
      <c r="B1236" s="26">
        <v>100000430442</v>
      </c>
      <c r="C1236" s="25">
        <v>0</v>
      </c>
      <c r="D1236" s="24" t="s">
        <v>1226</v>
      </c>
      <c r="E1236" s="24" t="s">
        <v>1224</v>
      </c>
      <c r="F1236" s="23">
        <v>1230996</v>
      </c>
      <c r="G1236" s="23">
        <v>-248447.59</v>
      </c>
      <c r="H1236" s="27">
        <v>982548.41</v>
      </c>
      <c r="I1236" s="16"/>
      <c r="J1236" s="16"/>
    </row>
    <row r="1237" spans="1:10" s="14" customFormat="1" ht="23.25" customHeight="1">
      <c r="A1237" s="25">
        <v>93</v>
      </c>
      <c r="B1237" s="26">
        <v>100000430443</v>
      </c>
      <c r="C1237" s="25">
        <v>0</v>
      </c>
      <c r="D1237" s="24" t="s">
        <v>1226</v>
      </c>
      <c r="E1237" s="24" t="s">
        <v>1227</v>
      </c>
      <c r="F1237" s="23">
        <v>488008</v>
      </c>
      <c r="G1237" s="23">
        <v>-98492.94</v>
      </c>
      <c r="H1237" s="27">
        <v>389515.06</v>
      </c>
      <c r="I1237" s="16"/>
      <c r="J1237" s="16"/>
    </row>
    <row r="1238" spans="1:10" s="14" customFormat="1" ht="23.25" customHeight="1">
      <c r="A1238" s="25">
        <v>94</v>
      </c>
      <c r="B1238" s="26">
        <v>100000437319</v>
      </c>
      <c r="C1238" s="25">
        <v>0</v>
      </c>
      <c r="D1238" s="24" t="s">
        <v>1228</v>
      </c>
      <c r="E1238" s="24" t="s">
        <v>1229</v>
      </c>
      <c r="F1238" s="23">
        <v>30000</v>
      </c>
      <c r="G1238" s="23">
        <v>-5095.8900000000003</v>
      </c>
      <c r="H1238" s="27">
        <v>24904.11</v>
      </c>
      <c r="I1238" s="16"/>
      <c r="J1238" s="16"/>
    </row>
    <row r="1239" spans="1:10" s="14" customFormat="1" ht="23.25" customHeight="1">
      <c r="A1239" s="25">
        <v>95</v>
      </c>
      <c r="B1239" s="26">
        <v>100000437320</v>
      </c>
      <c r="C1239" s="25">
        <v>0</v>
      </c>
      <c r="D1239" s="24" t="s">
        <v>1228</v>
      </c>
      <c r="E1239" s="24" t="s">
        <v>1229</v>
      </c>
      <c r="F1239" s="23">
        <v>60000</v>
      </c>
      <c r="G1239" s="23">
        <v>-10191.780000000001</v>
      </c>
      <c r="H1239" s="27">
        <v>49808.22</v>
      </c>
      <c r="I1239" s="16"/>
      <c r="J1239" s="16"/>
    </row>
    <row r="1240" spans="1:10" s="14" customFormat="1" ht="23.25" customHeight="1">
      <c r="A1240" s="25">
        <v>96</v>
      </c>
      <c r="B1240" s="26">
        <v>100000437390</v>
      </c>
      <c r="C1240" s="25">
        <v>0</v>
      </c>
      <c r="D1240" s="24" t="s">
        <v>1228</v>
      </c>
      <c r="E1240" s="24" t="s">
        <v>1230</v>
      </c>
      <c r="F1240" s="23">
        <v>130000</v>
      </c>
      <c r="G1240" s="23">
        <v>-22082.19</v>
      </c>
      <c r="H1240" s="27">
        <v>107917.81</v>
      </c>
      <c r="I1240" s="16"/>
      <c r="J1240" s="16"/>
    </row>
    <row r="1241" spans="1:10" s="14" customFormat="1" ht="23.25" customHeight="1">
      <c r="A1241" s="25">
        <v>97</v>
      </c>
      <c r="B1241" s="26">
        <v>100000437391</v>
      </c>
      <c r="C1241" s="25">
        <v>0</v>
      </c>
      <c r="D1241" s="24" t="s">
        <v>1228</v>
      </c>
      <c r="E1241" s="24" t="s">
        <v>1231</v>
      </c>
      <c r="F1241" s="23">
        <v>70500</v>
      </c>
      <c r="G1241" s="23">
        <v>-11975.34</v>
      </c>
      <c r="H1241" s="27">
        <v>58524.66</v>
      </c>
      <c r="I1241" s="16"/>
      <c r="J1241" s="16"/>
    </row>
    <row r="1242" spans="1:10" s="14" customFormat="1" ht="23.25" customHeight="1">
      <c r="A1242" s="25">
        <v>98</v>
      </c>
      <c r="B1242" s="26">
        <v>100000437392</v>
      </c>
      <c r="C1242" s="25">
        <v>0</v>
      </c>
      <c r="D1242" s="24" t="s">
        <v>1228</v>
      </c>
      <c r="E1242" s="24" t="s">
        <v>1231</v>
      </c>
      <c r="F1242" s="23">
        <v>70500</v>
      </c>
      <c r="G1242" s="23">
        <v>-11975.34</v>
      </c>
      <c r="H1242" s="27">
        <v>58524.66</v>
      </c>
      <c r="I1242" s="16"/>
      <c r="J1242" s="16"/>
    </row>
    <row r="1243" spans="1:10" s="14" customFormat="1" ht="23.25" customHeight="1">
      <c r="A1243" s="25">
        <v>99</v>
      </c>
      <c r="B1243" s="26">
        <v>100000437393</v>
      </c>
      <c r="C1243" s="25">
        <v>0</v>
      </c>
      <c r="D1243" s="24" t="s">
        <v>1228</v>
      </c>
      <c r="E1243" s="24" t="s">
        <v>1231</v>
      </c>
      <c r="F1243" s="23">
        <v>70500</v>
      </c>
      <c r="G1243" s="23">
        <v>-11975.34</v>
      </c>
      <c r="H1243" s="27">
        <v>58524.66</v>
      </c>
      <c r="I1243" s="16"/>
      <c r="J1243" s="16"/>
    </row>
    <row r="1244" spans="1:10" s="14" customFormat="1" ht="23.25" customHeight="1">
      <c r="A1244" s="25">
        <v>100</v>
      </c>
      <c r="B1244" s="26">
        <v>100000473897</v>
      </c>
      <c r="C1244" s="25">
        <v>0</v>
      </c>
      <c r="D1244" s="24" t="s">
        <v>1232</v>
      </c>
      <c r="E1244" s="24" t="s">
        <v>1233</v>
      </c>
      <c r="F1244" s="23">
        <v>47400</v>
      </c>
      <c r="G1244" s="23">
        <v>-649.32000000000005</v>
      </c>
      <c r="H1244" s="27">
        <v>46750.68</v>
      </c>
      <c r="I1244" s="16"/>
      <c r="J1244" s="16"/>
    </row>
    <row r="1245" spans="1:10" s="14" customFormat="1" ht="23.25" customHeight="1">
      <c r="A1245" s="25">
        <v>101</v>
      </c>
      <c r="B1245" s="26">
        <v>100000473898</v>
      </c>
      <c r="C1245" s="25">
        <v>0</v>
      </c>
      <c r="D1245" s="24" t="s">
        <v>1232</v>
      </c>
      <c r="E1245" s="24" t="s">
        <v>1233</v>
      </c>
      <c r="F1245" s="23">
        <v>47400</v>
      </c>
      <c r="G1245" s="23">
        <v>-649.32000000000005</v>
      </c>
      <c r="H1245" s="27">
        <v>46750.68</v>
      </c>
      <c r="I1245" s="16"/>
      <c r="J1245" s="16"/>
    </row>
    <row r="1246" spans="1:10" s="14" customFormat="1" ht="23.25" customHeight="1">
      <c r="A1246" s="25">
        <v>102</v>
      </c>
      <c r="B1246" s="26">
        <v>100000473899</v>
      </c>
      <c r="C1246" s="25">
        <v>0</v>
      </c>
      <c r="D1246" s="24" t="s">
        <v>1232</v>
      </c>
      <c r="E1246" s="24" t="s">
        <v>1233</v>
      </c>
      <c r="F1246" s="23">
        <v>47400</v>
      </c>
      <c r="G1246" s="23">
        <v>-649.32000000000005</v>
      </c>
      <c r="H1246" s="27">
        <v>46750.68</v>
      </c>
      <c r="I1246" s="16"/>
      <c r="J1246" s="16"/>
    </row>
    <row r="1247" spans="1:10" s="14" customFormat="1" ht="23.25" customHeight="1">
      <c r="A1247" s="25">
        <v>103</v>
      </c>
      <c r="B1247" s="26">
        <v>100000473900</v>
      </c>
      <c r="C1247" s="25">
        <v>0</v>
      </c>
      <c r="D1247" s="24" t="s">
        <v>1232</v>
      </c>
      <c r="E1247" s="24" t="s">
        <v>1233</v>
      </c>
      <c r="F1247" s="23">
        <v>47400</v>
      </c>
      <c r="G1247" s="23">
        <v>-649.32000000000005</v>
      </c>
      <c r="H1247" s="27">
        <v>46750.68</v>
      </c>
      <c r="I1247" s="16"/>
      <c r="J1247" s="16"/>
    </row>
    <row r="1248" spans="1:10" s="14" customFormat="1" ht="23.25" customHeight="1">
      <c r="A1248" s="25">
        <v>104</v>
      </c>
      <c r="B1248" s="26">
        <v>100000473901</v>
      </c>
      <c r="C1248" s="25">
        <v>0</v>
      </c>
      <c r="D1248" s="24" t="s">
        <v>1232</v>
      </c>
      <c r="E1248" s="24" t="s">
        <v>1233</v>
      </c>
      <c r="F1248" s="23">
        <v>47400</v>
      </c>
      <c r="G1248" s="23">
        <v>-649.32000000000005</v>
      </c>
      <c r="H1248" s="27">
        <v>46750.68</v>
      </c>
      <c r="I1248" s="16"/>
      <c r="J1248" s="16"/>
    </row>
    <row r="1249" spans="1:10" s="14" customFormat="1" ht="23.25" customHeight="1">
      <c r="A1249" s="25">
        <v>105</v>
      </c>
      <c r="B1249" s="26">
        <v>100000473902</v>
      </c>
      <c r="C1249" s="25">
        <v>0</v>
      </c>
      <c r="D1249" s="24" t="s">
        <v>1232</v>
      </c>
      <c r="E1249" s="24" t="s">
        <v>1234</v>
      </c>
      <c r="F1249" s="23">
        <v>8000</v>
      </c>
      <c r="G1249" s="23">
        <v>-109.59</v>
      </c>
      <c r="H1249" s="27">
        <v>7890.41</v>
      </c>
      <c r="I1249" s="16"/>
      <c r="J1249" s="16"/>
    </row>
    <row r="1250" spans="1:10" s="14" customFormat="1" ht="23.25" customHeight="1">
      <c r="A1250" s="25">
        <v>106</v>
      </c>
      <c r="B1250" s="26">
        <v>100000473903</v>
      </c>
      <c r="C1250" s="25">
        <v>0</v>
      </c>
      <c r="D1250" s="24" t="s">
        <v>1232</v>
      </c>
      <c r="E1250" s="24" t="s">
        <v>1234</v>
      </c>
      <c r="F1250" s="23">
        <v>8000</v>
      </c>
      <c r="G1250" s="23">
        <v>-109.59</v>
      </c>
      <c r="H1250" s="27">
        <v>7890.41</v>
      </c>
      <c r="I1250" s="16"/>
      <c r="J1250" s="16"/>
    </row>
    <row r="1251" spans="1:10" s="14" customFormat="1" ht="23.25" customHeight="1">
      <c r="A1251" s="25">
        <v>107</v>
      </c>
      <c r="B1251" s="26">
        <v>100000473904</v>
      </c>
      <c r="C1251" s="25">
        <v>0</v>
      </c>
      <c r="D1251" s="24" t="s">
        <v>1232</v>
      </c>
      <c r="E1251" s="24" t="s">
        <v>1234</v>
      </c>
      <c r="F1251" s="23">
        <v>8000</v>
      </c>
      <c r="G1251" s="23">
        <v>-109.59</v>
      </c>
      <c r="H1251" s="27">
        <v>7890.41</v>
      </c>
      <c r="I1251" s="16"/>
      <c r="J1251" s="16"/>
    </row>
    <row r="1252" spans="1:10" s="14" customFormat="1" ht="23.25" customHeight="1">
      <c r="A1252" s="25">
        <v>108</v>
      </c>
      <c r="B1252" s="26">
        <v>100000473905</v>
      </c>
      <c r="C1252" s="25">
        <v>0</v>
      </c>
      <c r="D1252" s="24" t="s">
        <v>1232</v>
      </c>
      <c r="E1252" s="24" t="s">
        <v>1234</v>
      </c>
      <c r="F1252" s="23">
        <v>8000</v>
      </c>
      <c r="G1252" s="23">
        <v>-109.59</v>
      </c>
      <c r="H1252" s="27">
        <v>7890.41</v>
      </c>
      <c r="I1252" s="16"/>
      <c r="J1252" s="16"/>
    </row>
    <row r="1253" spans="1:10" s="14" customFormat="1" ht="23.25" customHeight="1">
      <c r="A1253" s="25">
        <v>109</v>
      </c>
      <c r="B1253" s="26">
        <v>100000473906</v>
      </c>
      <c r="C1253" s="25">
        <v>0</v>
      </c>
      <c r="D1253" s="24" t="s">
        <v>1232</v>
      </c>
      <c r="E1253" s="24" t="s">
        <v>1234</v>
      </c>
      <c r="F1253" s="23">
        <v>8000</v>
      </c>
      <c r="G1253" s="23">
        <v>-109.59</v>
      </c>
      <c r="H1253" s="27">
        <v>7890.41</v>
      </c>
      <c r="I1253" s="16"/>
      <c r="J1253" s="16"/>
    </row>
    <row r="1254" spans="1:10" s="14" customFormat="1" ht="23.25" customHeight="1">
      <c r="A1254" s="25">
        <v>110</v>
      </c>
      <c r="B1254" s="26">
        <v>100000473907</v>
      </c>
      <c r="C1254" s="25">
        <v>0</v>
      </c>
      <c r="D1254" s="24" t="s">
        <v>1232</v>
      </c>
      <c r="E1254" s="24" t="s">
        <v>1235</v>
      </c>
      <c r="F1254" s="23">
        <v>36000</v>
      </c>
      <c r="G1254" s="23">
        <v>-493.15</v>
      </c>
      <c r="H1254" s="27">
        <v>35506.85</v>
      </c>
      <c r="I1254" s="16"/>
      <c r="J1254" s="16"/>
    </row>
    <row r="1255" spans="1:10" s="14" customFormat="1" ht="23.25" customHeight="1">
      <c r="A1255" s="25">
        <v>111</v>
      </c>
      <c r="B1255" s="26">
        <v>100000473908</v>
      </c>
      <c r="C1255" s="25">
        <v>0</v>
      </c>
      <c r="D1255" s="24" t="s">
        <v>1232</v>
      </c>
      <c r="E1255" s="24" t="s">
        <v>1236</v>
      </c>
      <c r="F1255" s="23">
        <v>50400</v>
      </c>
      <c r="G1255" s="23">
        <v>-690.41</v>
      </c>
      <c r="H1255" s="27">
        <v>49709.59</v>
      </c>
      <c r="I1255" s="16"/>
      <c r="J1255" s="16"/>
    </row>
    <row r="1256" spans="1:10" s="14" customFormat="1" ht="23.25" customHeight="1">
      <c r="A1256" s="25">
        <v>112</v>
      </c>
      <c r="B1256" s="26">
        <v>100000473909</v>
      </c>
      <c r="C1256" s="25">
        <v>0</v>
      </c>
      <c r="D1256" s="24" t="s">
        <v>1232</v>
      </c>
      <c r="E1256" s="24" t="s">
        <v>1236</v>
      </c>
      <c r="F1256" s="23">
        <v>50400</v>
      </c>
      <c r="G1256" s="23">
        <v>-690.41</v>
      </c>
      <c r="H1256" s="27">
        <v>49709.59</v>
      </c>
      <c r="I1256" s="16"/>
      <c r="J1256" s="16"/>
    </row>
    <row r="1257" spans="1:10" s="14" customFormat="1" ht="23.25" customHeight="1">
      <c r="A1257" s="25">
        <v>113</v>
      </c>
      <c r="B1257" s="26">
        <v>100000473910</v>
      </c>
      <c r="C1257" s="25">
        <v>0</v>
      </c>
      <c r="D1257" s="24" t="s">
        <v>1232</v>
      </c>
      <c r="E1257" s="24" t="s">
        <v>1236</v>
      </c>
      <c r="F1257" s="23">
        <v>50400</v>
      </c>
      <c r="G1257" s="23">
        <v>-690.41</v>
      </c>
      <c r="H1257" s="27">
        <v>49709.59</v>
      </c>
      <c r="I1257" s="16"/>
      <c r="J1257" s="16"/>
    </row>
    <row r="1258" spans="1:10" s="14" customFormat="1" ht="23.25" customHeight="1">
      <c r="A1258" s="25">
        <v>114</v>
      </c>
      <c r="B1258" s="26">
        <v>100000473911</v>
      </c>
      <c r="C1258" s="25">
        <v>0</v>
      </c>
      <c r="D1258" s="24" t="s">
        <v>1232</v>
      </c>
      <c r="E1258" s="24" t="s">
        <v>1236</v>
      </c>
      <c r="F1258" s="23">
        <v>50400</v>
      </c>
      <c r="G1258" s="23">
        <v>-690.41</v>
      </c>
      <c r="H1258" s="27">
        <v>49709.59</v>
      </c>
      <c r="I1258" s="16"/>
      <c r="J1258" s="16"/>
    </row>
    <row r="1259" spans="1:10" s="14" customFormat="1" ht="23.25" customHeight="1">
      <c r="A1259" s="25">
        <v>115</v>
      </c>
      <c r="B1259" s="26">
        <v>100000473912</v>
      </c>
      <c r="C1259" s="25">
        <v>0</v>
      </c>
      <c r="D1259" s="24" t="s">
        <v>1232</v>
      </c>
      <c r="E1259" s="24" t="s">
        <v>1236</v>
      </c>
      <c r="F1259" s="23">
        <v>50400</v>
      </c>
      <c r="G1259" s="23">
        <v>-690.41</v>
      </c>
      <c r="H1259" s="27">
        <v>49709.59</v>
      </c>
      <c r="I1259" s="16"/>
      <c r="J1259" s="16"/>
    </row>
    <row r="1260" spans="1:10" s="14" customFormat="1" ht="23.25" customHeight="1">
      <c r="A1260" s="25">
        <v>116</v>
      </c>
      <c r="B1260" s="26">
        <v>100000473913</v>
      </c>
      <c r="C1260" s="25">
        <v>0</v>
      </c>
      <c r="D1260" s="24" t="s">
        <v>1232</v>
      </c>
      <c r="E1260" s="24" t="s">
        <v>1237</v>
      </c>
      <c r="F1260" s="23">
        <v>8900</v>
      </c>
      <c r="G1260" s="23">
        <v>-121.92</v>
      </c>
      <c r="H1260" s="27">
        <v>8778.08</v>
      </c>
      <c r="I1260" s="16"/>
      <c r="J1260" s="16"/>
    </row>
    <row r="1261" spans="1:10" s="14" customFormat="1" ht="23.25" customHeight="1">
      <c r="A1261" s="25">
        <v>117</v>
      </c>
      <c r="B1261" s="26">
        <v>100000473914</v>
      </c>
      <c r="C1261" s="25">
        <v>0</v>
      </c>
      <c r="D1261" s="24" t="s">
        <v>1232</v>
      </c>
      <c r="E1261" s="24" t="s">
        <v>1237</v>
      </c>
      <c r="F1261" s="23">
        <v>8900</v>
      </c>
      <c r="G1261" s="23">
        <v>-121.92</v>
      </c>
      <c r="H1261" s="27">
        <v>8778.08</v>
      </c>
      <c r="I1261" s="16"/>
      <c r="J1261" s="16"/>
    </row>
    <row r="1262" spans="1:10" s="14" customFormat="1" ht="23.25" customHeight="1">
      <c r="A1262" s="25">
        <v>118</v>
      </c>
      <c r="B1262" s="26">
        <v>100000473915</v>
      </c>
      <c r="C1262" s="25">
        <v>0</v>
      </c>
      <c r="D1262" s="24" t="s">
        <v>1232</v>
      </c>
      <c r="E1262" s="24" t="s">
        <v>1237</v>
      </c>
      <c r="F1262" s="23">
        <v>8900</v>
      </c>
      <c r="G1262" s="23">
        <v>-121.92</v>
      </c>
      <c r="H1262" s="27">
        <v>8778.08</v>
      </c>
      <c r="I1262" s="16"/>
      <c r="J1262" s="16"/>
    </row>
    <row r="1263" spans="1:10" s="14" customFormat="1" ht="23.25" customHeight="1">
      <c r="A1263" s="25">
        <v>119</v>
      </c>
      <c r="B1263" s="26">
        <v>100000473916</v>
      </c>
      <c r="C1263" s="25">
        <v>0</v>
      </c>
      <c r="D1263" s="24" t="s">
        <v>1232</v>
      </c>
      <c r="E1263" s="24" t="s">
        <v>1237</v>
      </c>
      <c r="F1263" s="23">
        <v>8900</v>
      </c>
      <c r="G1263" s="23">
        <v>-121.92</v>
      </c>
      <c r="H1263" s="27">
        <v>8778.08</v>
      </c>
      <c r="I1263" s="16"/>
      <c r="J1263" s="16"/>
    </row>
    <row r="1264" spans="1:10" s="14" customFormat="1" ht="23.25" customHeight="1">
      <c r="A1264" s="25">
        <v>120</v>
      </c>
      <c r="B1264" s="26">
        <v>100000473917</v>
      </c>
      <c r="C1264" s="25">
        <v>0</v>
      </c>
      <c r="D1264" s="24" t="s">
        <v>1232</v>
      </c>
      <c r="E1264" s="24" t="s">
        <v>1237</v>
      </c>
      <c r="F1264" s="23">
        <v>8900</v>
      </c>
      <c r="G1264" s="23">
        <v>-121.92</v>
      </c>
      <c r="H1264" s="27">
        <v>8778.08</v>
      </c>
      <c r="I1264" s="16"/>
      <c r="J1264" s="16"/>
    </row>
    <row r="1265" spans="1:10" s="14" customFormat="1" ht="23.25" customHeight="1">
      <c r="A1265" s="25">
        <v>121</v>
      </c>
      <c r="B1265" s="26">
        <v>100000473918</v>
      </c>
      <c r="C1265" s="25">
        <v>0</v>
      </c>
      <c r="D1265" s="24" t="s">
        <v>1238</v>
      </c>
      <c r="E1265" s="24" t="s">
        <v>1239</v>
      </c>
      <c r="F1265" s="23">
        <v>37800</v>
      </c>
      <c r="G1265" s="23">
        <v>-207.12</v>
      </c>
      <c r="H1265" s="27">
        <v>37592.879999999997</v>
      </c>
      <c r="I1265" s="16"/>
      <c r="J1265" s="16"/>
    </row>
    <row r="1266" spans="1:10" s="14" customFormat="1" ht="23.25" customHeight="1">
      <c r="A1266" s="25">
        <v>122</v>
      </c>
      <c r="B1266" s="26">
        <v>100000473919</v>
      </c>
      <c r="C1266" s="25">
        <v>0</v>
      </c>
      <c r="D1266" s="24" t="s">
        <v>1238</v>
      </c>
      <c r="E1266" s="24" t="s">
        <v>1239</v>
      </c>
      <c r="F1266" s="23">
        <v>37800</v>
      </c>
      <c r="G1266" s="23">
        <v>-207.12</v>
      </c>
      <c r="H1266" s="27">
        <v>37592.879999999997</v>
      </c>
      <c r="I1266" s="16"/>
      <c r="J1266" s="16"/>
    </row>
    <row r="1267" spans="1:10" s="14" customFormat="1" ht="23.25" customHeight="1">
      <c r="A1267" s="25">
        <v>123</v>
      </c>
      <c r="B1267" s="26">
        <v>100000473920</v>
      </c>
      <c r="C1267" s="25">
        <v>0</v>
      </c>
      <c r="D1267" s="24" t="s">
        <v>1238</v>
      </c>
      <c r="E1267" s="24" t="s">
        <v>1239</v>
      </c>
      <c r="F1267" s="23">
        <v>37800</v>
      </c>
      <c r="G1267" s="23">
        <v>-207.12</v>
      </c>
      <c r="H1267" s="27">
        <v>37592.879999999997</v>
      </c>
      <c r="I1267" s="16"/>
      <c r="J1267" s="16"/>
    </row>
    <row r="1268" spans="1:10" s="14" customFormat="1" ht="23.25" customHeight="1">
      <c r="A1268" s="25">
        <v>124</v>
      </c>
      <c r="B1268" s="26">
        <v>100000473921</v>
      </c>
      <c r="C1268" s="25">
        <v>0</v>
      </c>
      <c r="D1268" s="24" t="s">
        <v>1238</v>
      </c>
      <c r="E1268" s="24" t="s">
        <v>1239</v>
      </c>
      <c r="F1268" s="23">
        <v>37800</v>
      </c>
      <c r="G1268" s="23">
        <v>-207.12</v>
      </c>
      <c r="H1268" s="27">
        <v>37592.879999999997</v>
      </c>
      <c r="I1268" s="16"/>
      <c r="J1268" s="16"/>
    </row>
    <row r="1269" spans="1:10" s="14" customFormat="1" ht="23.25" customHeight="1">
      <c r="A1269" s="25">
        <v>125</v>
      </c>
      <c r="B1269" s="26">
        <v>100000473922</v>
      </c>
      <c r="C1269" s="25">
        <v>0</v>
      </c>
      <c r="D1269" s="24" t="s">
        <v>1238</v>
      </c>
      <c r="E1269" s="24" t="s">
        <v>1239</v>
      </c>
      <c r="F1269" s="23">
        <v>37800</v>
      </c>
      <c r="G1269" s="23">
        <v>-207.12</v>
      </c>
      <c r="H1269" s="27">
        <v>37592.879999999997</v>
      </c>
      <c r="I1269" s="16"/>
      <c r="J1269" s="16"/>
    </row>
    <row r="1270" spans="1:10" s="14" customFormat="1" ht="23.25" customHeight="1">
      <c r="A1270" s="25">
        <v>126</v>
      </c>
      <c r="B1270" s="26">
        <v>100000473923</v>
      </c>
      <c r="C1270" s="25">
        <v>0</v>
      </c>
      <c r="D1270" s="24" t="s">
        <v>1238</v>
      </c>
      <c r="E1270" s="24" t="s">
        <v>1239</v>
      </c>
      <c r="F1270" s="23">
        <v>37800</v>
      </c>
      <c r="G1270" s="23">
        <v>-207.12</v>
      </c>
      <c r="H1270" s="27">
        <v>37592.879999999997</v>
      </c>
      <c r="I1270" s="16"/>
      <c r="J1270" s="16"/>
    </row>
    <row r="1271" spans="1:10" s="14" customFormat="1" ht="23.25" customHeight="1">
      <c r="A1271" s="25">
        <v>127</v>
      </c>
      <c r="B1271" s="26">
        <v>100000473924</v>
      </c>
      <c r="C1271" s="25">
        <v>0</v>
      </c>
      <c r="D1271" s="24" t="s">
        <v>1238</v>
      </c>
      <c r="E1271" s="24" t="s">
        <v>1239</v>
      </c>
      <c r="F1271" s="23">
        <v>37800</v>
      </c>
      <c r="G1271" s="23">
        <v>-207.12</v>
      </c>
      <c r="H1271" s="27">
        <v>37592.879999999997</v>
      </c>
      <c r="I1271" s="16"/>
      <c r="J1271" s="16"/>
    </row>
    <row r="1272" spans="1:10" s="14" customFormat="1" ht="23.25" customHeight="1">
      <c r="A1272" s="25">
        <v>128</v>
      </c>
      <c r="B1272" s="26">
        <v>100000473925</v>
      </c>
      <c r="C1272" s="25">
        <v>0</v>
      </c>
      <c r="D1272" s="24" t="s">
        <v>1238</v>
      </c>
      <c r="E1272" s="24" t="s">
        <v>1239</v>
      </c>
      <c r="F1272" s="23">
        <v>37800</v>
      </c>
      <c r="G1272" s="23">
        <v>-207.12</v>
      </c>
      <c r="H1272" s="27">
        <v>37592.879999999997</v>
      </c>
      <c r="I1272" s="16"/>
      <c r="J1272" s="16"/>
    </row>
    <row r="1273" spans="1:10" s="14" customFormat="1" ht="23.25" customHeight="1">
      <c r="A1273" s="25">
        <v>129</v>
      </c>
      <c r="B1273" s="26">
        <v>100000473926</v>
      </c>
      <c r="C1273" s="25">
        <v>0</v>
      </c>
      <c r="D1273" s="24" t="s">
        <v>1238</v>
      </c>
      <c r="E1273" s="24" t="s">
        <v>1240</v>
      </c>
      <c r="F1273" s="23">
        <v>8900</v>
      </c>
      <c r="G1273" s="23">
        <v>-48.77</v>
      </c>
      <c r="H1273" s="27">
        <v>8851.23</v>
      </c>
      <c r="I1273" s="16"/>
      <c r="J1273" s="16"/>
    </row>
    <row r="1274" spans="1:10" s="14" customFormat="1" ht="23.25" customHeight="1">
      <c r="A1274" s="25">
        <v>130</v>
      </c>
      <c r="B1274" s="26">
        <v>100000473927</v>
      </c>
      <c r="C1274" s="25">
        <v>0</v>
      </c>
      <c r="D1274" s="24" t="s">
        <v>1238</v>
      </c>
      <c r="E1274" s="24" t="s">
        <v>1240</v>
      </c>
      <c r="F1274" s="23">
        <v>8900</v>
      </c>
      <c r="G1274" s="23">
        <v>-48.77</v>
      </c>
      <c r="H1274" s="27">
        <v>8851.23</v>
      </c>
      <c r="I1274" s="16"/>
      <c r="J1274" s="16"/>
    </row>
    <row r="1275" spans="1:10" s="14" customFormat="1" ht="23.25" customHeight="1">
      <c r="A1275" s="25">
        <v>131</v>
      </c>
      <c r="B1275" s="26">
        <v>100000473928</v>
      </c>
      <c r="C1275" s="25">
        <v>0</v>
      </c>
      <c r="D1275" s="24" t="s">
        <v>1238</v>
      </c>
      <c r="E1275" s="24" t="s">
        <v>1240</v>
      </c>
      <c r="F1275" s="23">
        <v>8900</v>
      </c>
      <c r="G1275" s="23">
        <v>-48.77</v>
      </c>
      <c r="H1275" s="27">
        <v>8851.23</v>
      </c>
      <c r="I1275" s="16"/>
      <c r="J1275" s="16"/>
    </row>
    <row r="1276" spans="1:10" s="14" customFormat="1" ht="23.25" customHeight="1">
      <c r="A1276" s="25">
        <v>132</v>
      </c>
      <c r="B1276" s="26">
        <v>100000473929</v>
      </c>
      <c r="C1276" s="25">
        <v>0</v>
      </c>
      <c r="D1276" s="24" t="s">
        <v>1238</v>
      </c>
      <c r="E1276" s="24" t="s">
        <v>1240</v>
      </c>
      <c r="F1276" s="23">
        <v>8900</v>
      </c>
      <c r="G1276" s="23">
        <v>-48.77</v>
      </c>
      <c r="H1276" s="27">
        <v>8851.23</v>
      </c>
      <c r="I1276" s="16"/>
      <c r="J1276" s="16"/>
    </row>
    <row r="1277" spans="1:10" s="14" customFormat="1" ht="23.25" customHeight="1">
      <c r="A1277" s="25">
        <v>133</v>
      </c>
      <c r="B1277" s="26">
        <v>100000473930</v>
      </c>
      <c r="C1277" s="25">
        <v>0</v>
      </c>
      <c r="D1277" s="24" t="s">
        <v>1238</v>
      </c>
      <c r="E1277" s="24" t="s">
        <v>1241</v>
      </c>
      <c r="F1277" s="23">
        <v>15000</v>
      </c>
      <c r="G1277" s="23">
        <v>-82.19</v>
      </c>
      <c r="H1277" s="27">
        <v>14917.81</v>
      </c>
      <c r="I1277" s="16"/>
      <c r="J1277" s="16"/>
    </row>
    <row r="1278" spans="1:10" s="14" customFormat="1" ht="23.25" customHeight="1">
      <c r="A1278" s="25">
        <v>134</v>
      </c>
      <c r="B1278" s="26">
        <v>100000473931</v>
      </c>
      <c r="C1278" s="25">
        <v>0</v>
      </c>
      <c r="D1278" s="24" t="s">
        <v>1238</v>
      </c>
      <c r="E1278" s="24" t="s">
        <v>392</v>
      </c>
      <c r="F1278" s="23">
        <v>22000</v>
      </c>
      <c r="G1278" s="23">
        <v>-120.55</v>
      </c>
      <c r="H1278" s="27">
        <v>21879.45</v>
      </c>
      <c r="I1278" s="16"/>
      <c r="J1278" s="16"/>
    </row>
    <row r="1279" spans="1:10" s="14" customFormat="1" ht="23.25" customHeight="1">
      <c r="A1279" s="25">
        <v>135</v>
      </c>
      <c r="B1279" s="26">
        <v>100000473932</v>
      </c>
      <c r="C1279" s="25">
        <v>0</v>
      </c>
      <c r="D1279" s="24" t="s">
        <v>1238</v>
      </c>
      <c r="E1279" s="24" t="s">
        <v>392</v>
      </c>
      <c r="F1279" s="23">
        <v>22000</v>
      </c>
      <c r="G1279" s="23">
        <v>-120.55</v>
      </c>
      <c r="H1279" s="27">
        <v>21879.45</v>
      </c>
      <c r="I1279" s="16"/>
      <c r="J1279" s="16"/>
    </row>
    <row r="1280" spans="1:10" s="14" customFormat="1" ht="23.25" customHeight="1">
      <c r="A1280" s="25">
        <v>136</v>
      </c>
      <c r="B1280" s="26">
        <v>100000473933</v>
      </c>
      <c r="C1280" s="25">
        <v>0</v>
      </c>
      <c r="D1280" s="24" t="s">
        <v>1238</v>
      </c>
      <c r="E1280" s="24" t="s">
        <v>392</v>
      </c>
      <c r="F1280" s="23">
        <v>22000</v>
      </c>
      <c r="G1280" s="23">
        <v>-120.55</v>
      </c>
      <c r="H1280" s="27">
        <v>21879.45</v>
      </c>
      <c r="I1280" s="16"/>
      <c r="J1280" s="16"/>
    </row>
    <row r="1281" spans="1:17" s="14" customFormat="1" ht="23.25" customHeight="1">
      <c r="A1281" s="255" t="s">
        <v>28</v>
      </c>
      <c r="B1281" s="256"/>
      <c r="C1281" s="256"/>
      <c r="D1281" s="256"/>
      <c r="E1281" s="257"/>
      <c r="F1281" s="218">
        <f>SUM(F1112:F1280)</f>
        <v>146403713.90000004</v>
      </c>
      <c r="G1281" s="218">
        <f>SUM(G1112:G1280)</f>
        <v>-90993389.690000027</v>
      </c>
      <c r="H1281" s="218">
        <f>SUM(H1112:H1280)</f>
        <v>55410324.210000046</v>
      </c>
      <c r="I1281" s="16"/>
      <c r="J1281" s="16"/>
    </row>
    <row r="1282" spans="1:17" s="14" customFormat="1" ht="23.25" customHeight="1">
      <c r="A1282" s="18"/>
      <c r="B1282" s="19"/>
      <c r="C1282" s="18"/>
      <c r="F1282" s="15"/>
      <c r="G1282" s="15"/>
      <c r="H1282" s="17"/>
      <c r="I1282" s="16"/>
      <c r="J1282" s="16"/>
    </row>
    <row r="1283" spans="1:17" ht="23.25" customHeight="1">
      <c r="A1283" s="33" t="s">
        <v>30</v>
      </c>
      <c r="B1283" s="28"/>
      <c r="C1283" s="28"/>
      <c r="D1283" s="28"/>
      <c r="E1283" s="28"/>
      <c r="F1283" s="28"/>
      <c r="G1283" s="28"/>
      <c r="H1283" s="28"/>
    </row>
    <row r="1284" spans="1:17" s="14" customFormat="1" ht="23.25" customHeight="1">
      <c r="A1284" s="32" t="s">
        <v>1</v>
      </c>
      <c r="B1284" s="31" t="s">
        <v>2</v>
      </c>
      <c r="C1284" s="31" t="s">
        <v>3</v>
      </c>
      <c r="D1284" s="31" t="s">
        <v>390</v>
      </c>
      <c r="E1284" s="31" t="s">
        <v>5</v>
      </c>
      <c r="F1284" s="31" t="s">
        <v>6</v>
      </c>
      <c r="G1284" s="31" t="s">
        <v>617</v>
      </c>
      <c r="H1284" s="30" t="s">
        <v>8</v>
      </c>
      <c r="I1284" s="29"/>
      <c r="J1284" s="29"/>
      <c r="K1284" s="28"/>
      <c r="L1284" s="28"/>
      <c r="M1284" s="28"/>
      <c r="N1284" s="28"/>
      <c r="O1284" s="28"/>
      <c r="P1284" s="28"/>
      <c r="Q1284" s="28"/>
    </row>
    <row r="1285" spans="1:17" s="14" customFormat="1" ht="23.25" customHeight="1">
      <c r="A1285" s="25">
        <v>1</v>
      </c>
      <c r="B1285" s="26">
        <v>100000049314</v>
      </c>
      <c r="C1285" s="25">
        <v>0</v>
      </c>
      <c r="D1285" s="24" t="s">
        <v>723</v>
      </c>
      <c r="E1285" s="24" t="s">
        <v>722</v>
      </c>
      <c r="F1285" s="23">
        <v>110498.9</v>
      </c>
      <c r="G1285" s="23">
        <v>-110497.9</v>
      </c>
      <c r="H1285" s="27">
        <v>1</v>
      </c>
      <c r="I1285" s="16"/>
      <c r="J1285" s="16"/>
    </row>
    <row r="1286" spans="1:17" s="14" customFormat="1" ht="23.25" customHeight="1">
      <c r="A1286" s="25">
        <v>2</v>
      </c>
      <c r="B1286" s="26">
        <v>100000053057</v>
      </c>
      <c r="C1286" s="25">
        <v>0</v>
      </c>
      <c r="D1286" s="24" t="s">
        <v>720</v>
      </c>
      <c r="E1286" s="24" t="s">
        <v>721</v>
      </c>
      <c r="F1286" s="23">
        <v>81962.03</v>
      </c>
      <c r="G1286" s="23">
        <v>-81961.03</v>
      </c>
      <c r="H1286" s="27">
        <v>1</v>
      </c>
      <c r="I1286" s="16"/>
      <c r="J1286" s="16"/>
    </row>
    <row r="1287" spans="1:17" s="14" customFormat="1" ht="23.25" customHeight="1">
      <c r="A1287" s="25">
        <v>3</v>
      </c>
      <c r="B1287" s="26">
        <v>100000053058</v>
      </c>
      <c r="C1287" s="25">
        <v>0</v>
      </c>
      <c r="D1287" s="24" t="s">
        <v>720</v>
      </c>
      <c r="E1287" s="24" t="s">
        <v>719</v>
      </c>
      <c r="F1287" s="23">
        <v>15894.74</v>
      </c>
      <c r="G1287" s="23">
        <v>-15893.74</v>
      </c>
      <c r="H1287" s="27">
        <v>1</v>
      </c>
      <c r="I1287" s="16"/>
      <c r="J1287" s="16"/>
    </row>
    <row r="1288" spans="1:17" s="14" customFormat="1" ht="23.25" customHeight="1">
      <c r="A1288" s="25">
        <v>4</v>
      </c>
      <c r="B1288" s="26">
        <v>100000053059</v>
      </c>
      <c r="C1288" s="25">
        <v>0</v>
      </c>
      <c r="D1288" s="24" t="s">
        <v>720</v>
      </c>
      <c r="E1288" s="24" t="s">
        <v>719</v>
      </c>
      <c r="F1288" s="23">
        <v>15894.74</v>
      </c>
      <c r="G1288" s="23">
        <v>-15893.74</v>
      </c>
      <c r="H1288" s="27">
        <v>1</v>
      </c>
      <c r="I1288" s="16"/>
      <c r="J1288" s="16"/>
    </row>
    <row r="1289" spans="1:17" s="14" customFormat="1" ht="23.25" customHeight="1">
      <c r="A1289" s="25">
        <v>5</v>
      </c>
      <c r="B1289" s="26">
        <v>100000053060</v>
      </c>
      <c r="C1289" s="25">
        <v>0</v>
      </c>
      <c r="D1289" s="24" t="s">
        <v>720</v>
      </c>
      <c r="E1289" s="24" t="s">
        <v>719</v>
      </c>
      <c r="F1289" s="23">
        <v>15894.74</v>
      </c>
      <c r="G1289" s="23">
        <v>-15893.74</v>
      </c>
      <c r="H1289" s="27">
        <v>1</v>
      </c>
      <c r="I1289" s="16"/>
      <c r="J1289" s="16"/>
    </row>
    <row r="1290" spans="1:17" s="14" customFormat="1" ht="23.25" customHeight="1">
      <c r="A1290" s="25">
        <v>6</v>
      </c>
      <c r="B1290" s="26">
        <v>100000053061</v>
      </c>
      <c r="C1290" s="25">
        <v>0</v>
      </c>
      <c r="D1290" s="24" t="s">
        <v>720</v>
      </c>
      <c r="E1290" s="24" t="s">
        <v>719</v>
      </c>
      <c r="F1290" s="23">
        <v>15894.74</v>
      </c>
      <c r="G1290" s="23">
        <v>-15893.74</v>
      </c>
      <c r="H1290" s="27">
        <v>1</v>
      </c>
      <c r="I1290" s="16"/>
      <c r="J1290" s="16"/>
    </row>
    <row r="1291" spans="1:17" s="14" customFormat="1" ht="23.25" customHeight="1">
      <c r="A1291" s="25">
        <v>7</v>
      </c>
      <c r="B1291" s="26">
        <v>100000053062</v>
      </c>
      <c r="C1291" s="25">
        <v>0</v>
      </c>
      <c r="D1291" s="24" t="s">
        <v>720</v>
      </c>
      <c r="E1291" s="24" t="s">
        <v>719</v>
      </c>
      <c r="F1291" s="23">
        <v>15894.74</v>
      </c>
      <c r="G1291" s="23">
        <v>-15893.74</v>
      </c>
      <c r="H1291" s="27">
        <v>1</v>
      </c>
      <c r="I1291" s="16"/>
      <c r="J1291" s="16"/>
    </row>
    <row r="1292" spans="1:17" s="14" customFormat="1" ht="23.25" customHeight="1">
      <c r="A1292" s="25">
        <v>8</v>
      </c>
      <c r="B1292" s="26">
        <v>100000053063</v>
      </c>
      <c r="C1292" s="25">
        <v>0</v>
      </c>
      <c r="D1292" s="24" t="s">
        <v>720</v>
      </c>
      <c r="E1292" s="24" t="s">
        <v>719</v>
      </c>
      <c r="F1292" s="23">
        <v>15894.74</v>
      </c>
      <c r="G1292" s="23">
        <v>-15893.74</v>
      </c>
      <c r="H1292" s="27">
        <v>1</v>
      </c>
      <c r="I1292" s="16"/>
      <c r="J1292" s="16"/>
    </row>
    <row r="1293" spans="1:17" s="14" customFormat="1" ht="23.25" customHeight="1">
      <c r="A1293" s="25">
        <v>9</v>
      </c>
      <c r="B1293" s="26">
        <v>100000053064</v>
      </c>
      <c r="C1293" s="25">
        <v>0</v>
      </c>
      <c r="D1293" s="24" t="s">
        <v>720</v>
      </c>
      <c r="E1293" s="24" t="s">
        <v>719</v>
      </c>
      <c r="F1293" s="23">
        <v>15894.74</v>
      </c>
      <c r="G1293" s="23">
        <v>-15893.74</v>
      </c>
      <c r="H1293" s="27">
        <v>1</v>
      </c>
      <c r="I1293" s="16"/>
      <c r="J1293" s="16"/>
    </row>
    <row r="1294" spans="1:17" s="14" customFormat="1" ht="23.25" customHeight="1">
      <c r="A1294" s="25">
        <v>10</v>
      </c>
      <c r="B1294" s="26">
        <v>100000053065</v>
      </c>
      <c r="C1294" s="25">
        <v>0</v>
      </c>
      <c r="D1294" s="24" t="s">
        <v>720</v>
      </c>
      <c r="E1294" s="24" t="s">
        <v>719</v>
      </c>
      <c r="F1294" s="23">
        <v>15894.74</v>
      </c>
      <c r="G1294" s="23">
        <v>-15893.74</v>
      </c>
      <c r="H1294" s="27">
        <v>1</v>
      </c>
      <c r="I1294" s="16"/>
      <c r="J1294" s="16"/>
    </row>
    <row r="1295" spans="1:17" s="14" customFormat="1" ht="23.25" customHeight="1">
      <c r="A1295" s="25">
        <v>11</v>
      </c>
      <c r="B1295" s="26">
        <v>100000059975</v>
      </c>
      <c r="C1295" s="25">
        <v>0</v>
      </c>
      <c r="D1295" s="24" t="s">
        <v>717</v>
      </c>
      <c r="E1295" s="24" t="s">
        <v>718</v>
      </c>
      <c r="F1295" s="23">
        <v>44105.4</v>
      </c>
      <c r="G1295" s="23">
        <v>-44104.4</v>
      </c>
      <c r="H1295" s="27">
        <v>1</v>
      </c>
      <c r="I1295" s="16"/>
      <c r="J1295" s="16"/>
    </row>
    <row r="1296" spans="1:17" s="14" customFormat="1" ht="23.25" customHeight="1">
      <c r="A1296" s="25">
        <v>12</v>
      </c>
      <c r="B1296" s="26">
        <v>100000059976</v>
      </c>
      <c r="C1296" s="25">
        <v>0</v>
      </c>
      <c r="D1296" s="24" t="s">
        <v>717</v>
      </c>
      <c r="E1296" s="24" t="s">
        <v>718</v>
      </c>
      <c r="F1296" s="23">
        <v>44105.4</v>
      </c>
      <c r="G1296" s="23">
        <v>-44104.4</v>
      </c>
      <c r="H1296" s="27">
        <v>1</v>
      </c>
      <c r="I1296" s="16"/>
      <c r="J1296" s="16"/>
    </row>
    <row r="1297" spans="1:10" s="14" customFormat="1" ht="23.25" customHeight="1">
      <c r="A1297" s="25">
        <v>13</v>
      </c>
      <c r="B1297" s="26">
        <v>100000059977</v>
      </c>
      <c r="C1297" s="25">
        <v>0</v>
      </c>
      <c r="D1297" s="24" t="s">
        <v>717</v>
      </c>
      <c r="E1297" s="24" t="s">
        <v>718</v>
      </c>
      <c r="F1297" s="23">
        <v>44105.4</v>
      </c>
      <c r="G1297" s="23">
        <v>-44104.4</v>
      </c>
      <c r="H1297" s="27">
        <v>1</v>
      </c>
      <c r="I1297" s="16"/>
      <c r="J1297" s="16"/>
    </row>
    <row r="1298" spans="1:10" s="14" customFormat="1" ht="23.25" customHeight="1">
      <c r="A1298" s="25">
        <v>14</v>
      </c>
      <c r="B1298" s="26">
        <v>100000059978</v>
      </c>
      <c r="C1298" s="25">
        <v>0</v>
      </c>
      <c r="D1298" s="24" t="s">
        <v>717</v>
      </c>
      <c r="E1298" s="24" t="s">
        <v>718</v>
      </c>
      <c r="F1298" s="23">
        <v>44105.4</v>
      </c>
      <c r="G1298" s="23">
        <v>-44104.4</v>
      </c>
      <c r="H1298" s="27">
        <v>1</v>
      </c>
      <c r="I1298" s="16"/>
      <c r="J1298" s="16"/>
    </row>
    <row r="1299" spans="1:10" s="14" customFormat="1" ht="23.25" customHeight="1">
      <c r="A1299" s="25">
        <v>15</v>
      </c>
      <c r="B1299" s="26">
        <v>100000059979</v>
      </c>
      <c r="C1299" s="25">
        <v>0</v>
      </c>
      <c r="D1299" s="24" t="s">
        <v>717</v>
      </c>
      <c r="E1299" s="24" t="s">
        <v>718</v>
      </c>
      <c r="F1299" s="23">
        <v>44105.4</v>
      </c>
      <c r="G1299" s="23">
        <v>-44104.4</v>
      </c>
      <c r="H1299" s="27">
        <v>1</v>
      </c>
      <c r="I1299" s="16"/>
      <c r="J1299" s="16"/>
    </row>
    <row r="1300" spans="1:10" s="14" customFormat="1" ht="23.25" customHeight="1">
      <c r="A1300" s="25">
        <v>16</v>
      </c>
      <c r="B1300" s="26">
        <v>100000059980</v>
      </c>
      <c r="C1300" s="25">
        <v>0</v>
      </c>
      <c r="D1300" s="24" t="s">
        <v>717</v>
      </c>
      <c r="E1300" s="24" t="s">
        <v>718</v>
      </c>
      <c r="F1300" s="23">
        <v>44105.4</v>
      </c>
      <c r="G1300" s="23">
        <v>-44104.4</v>
      </c>
      <c r="H1300" s="27">
        <v>1</v>
      </c>
      <c r="I1300" s="16"/>
      <c r="J1300" s="16"/>
    </row>
    <row r="1301" spans="1:10" s="14" customFormat="1" ht="23.25" customHeight="1">
      <c r="A1301" s="25">
        <v>17</v>
      </c>
      <c r="B1301" s="26">
        <v>100000059981</v>
      </c>
      <c r="C1301" s="25">
        <v>0</v>
      </c>
      <c r="D1301" s="24" t="s">
        <v>717</v>
      </c>
      <c r="E1301" s="24" t="s">
        <v>718</v>
      </c>
      <c r="F1301" s="23">
        <v>44105.4</v>
      </c>
      <c r="G1301" s="23">
        <v>-44104.4</v>
      </c>
      <c r="H1301" s="27">
        <v>1</v>
      </c>
      <c r="I1301" s="16"/>
      <c r="J1301" s="16"/>
    </row>
    <row r="1302" spans="1:10" s="14" customFormat="1" ht="23.25" customHeight="1">
      <c r="A1302" s="25">
        <v>18</v>
      </c>
      <c r="B1302" s="26">
        <v>100000059991</v>
      </c>
      <c r="C1302" s="25">
        <v>0</v>
      </c>
      <c r="D1302" s="24" t="s">
        <v>717</v>
      </c>
      <c r="E1302" s="24" t="s">
        <v>718</v>
      </c>
      <c r="F1302" s="23">
        <v>44105.4</v>
      </c>
      <c r="G1302" s="23">
        <v>-44104.4</v>
      </c>
      <c r="H1302" s="27">
        <v>1</v>
      </c>
      <c r="I1302" s="16"/>
      <c r="J1302" s="16"/>
    </row>
    <row r="1303" spans="1:10" s="14" customFormat="1" ht="23.25" customHeight="1">
      <c r="A1303" s="25">
        <v>19</v>
      </c>
      <c r="B1303" s="26">
        <v>100000059992</v>
      </c>
      <c r="C1303" s="25">
        <v>0</v>
      </c>
      <c r="D1303" s="24" t="s">
        <v>717</v>
      </c>
      <c r="E1303" s="24" t="s">
        <v>718</v>
      </c>
      <c r="F1303" s="23">
        <v>44105.4</v>
      </c>
      <c r="G1303" s="23">
        <v>-44104.4</v>
      </c>
      <c r="H1303" s="27">
        <v>1</v>
      </c>
      <c r="I1303" s="16"/>
      <c r="J1303" s="16"/>
    </row>
    <row r="1304" spans="1:10" s="14" customFormat="1" ht="23.25" customHeight="1">
      <c r="A1304" s="25">
        <v>20</v>
      </c>
      <c r="B1304" s="26">
        <v>100000059993</v>
      </c>
      <c r="C1304" s="25">
        <v>0</v>
      </c>
      <c r="D1304" s="24" t="s">
        <v>717</v>
      </c>
      <c r="E1304" s="24" t="s">
        <v>718</v>
      </c>
      <c r="F1304" s="23">
        <v>44105.4</v>
      </c>
      <c r="G1304" s="23">
        <v>-44104.4</v>
      </c>
      <c r="H1304" s="27">
        <v>1</v>
      </c>
      <c r="I1304" s="16"/>
      <c r="J1304" s="16"/>
    </row>
    <row r="1305" spans="1:10" s="14" customFormat="1" ht="23.25" customHeight="1">
      <c r="A1305" s="25">
        <v>21</v>
      </c>
      <c r="B1305" s="26">
        <v>100000059994</v>
      </c>
      <c r="C1305" s="25">
        <v>0</v>
      </c>
      <c r="D1305" s="24" t="s">
        <v>717</v>
      </c>
      <c r="E1305" s="24" t="s">
        <v>718</v>
      </c>
      <c r="F1305" s="23">
        <v>44105.4</v>
      </c>
      <c r="G1305" s="23">
        <v>-44104.4</v>
      </c>
      <c r="H1305" s="27">
        <v>1</v>
      </c>
      <c r="I1305" s="16"/>
      <c r="J1305" s="16"/>
    </row>
    <row r="1306" spans="1:10" s="14" customFormat="1" ht="23.25" customHeight="1">
      <c r="A1306" s="25">
        <v>22</v>
      </c>
      <c r="B1306" s="26">
        <v>100000059995</v>
      </c>
      <c r="C1306" s="25">
        <v>0</v>
      </c>
      <c r="D1306" s="24" t="s">
        <v>717</v>
      </c>
      <c r="E1306" s="24" t="s">
        <v>718</v>
      </c>
      <c r="F1306" s="23">
        <v>44105.4</v>
      </c>
      <c r="G1306" s="23">
        <v>-44104.4</v>
      </c>
      <c r="H1306" s="27">
        <v>1</v>
      </c>
      <c r="I1306" s="16"/>
      <c r="J1306" s="16"/>
    </row>
    <row r="1307" spans="1:10" s="14" customFormat="1" ht="23.25" customHeight="1">
      <c r="A1307" s="25">
        <v>23</v>
      </c>
      <c r="B1307" s="26">
        <v>100000059996</v>
      </c>
      <c r="C1307" s="25">
        <v>0</v>
      </c>
      <c r="D1307" s="24" t="s">
        <v>717</v>
      </c>
      <c r="E1307" s="24" t="s">
        <v>718</v>
      </c>
      <c r="F1307" s="23">
        <v>44105.4</v>
      </c>
      <c r="G1307" s="23">
        <v>-44104.4</v>
      </c>
      <c r="H1307" s="27">
        <v>1</v>
      </c>
      <c r="I1307" s="16"/>
      <c r="J1307" s="16"/>
    </row>
    <row r="1308" spans="1:10" s="14" customFormat="1" ht="23.25" customHeight="1">
      <c r="A1308" s="25">
        <v>24</v>
      </c>
      <c r="B1308" s="26">
        <v>100000059997</v>
      </c>
      <c r="C1308" s="25">
        <v>0</v>
      </c>
      <c r="D1308" s="24" t="s">
        <v>717</v>
      </c>
      <c r="E1308" s="24" t="s">
        <v>718</v>
      </c>
      <c r="F1308" s="23">
        <v>88210.8</v>
      </c>
      <c r="G1308" s="23">
        <v>-88209.8</v>
      </c>
      <c r="H1308" s="27">
        <v>1</v>
      </c>
      <c r="I1308" s="16"/>
      <c r="J1308" s="16"/>
    </row>
    <row r="1309" spans="1:10" s="14" customFormat="1" ht="23.25" customHeight="1">
      <c r="A1309" s="25">
        <v>25</v>
      </c>
      <c r="B1309" s="26">
        <v>100000059998</v>
      </c>
      <c r="C1309" s="25">
        <v>0</v>
      </c>
      <c r="D1309" s="24" t="s">
        <v>717</v>
      </c>
      <c r="E1309" s="24" t="s">
        <v>718</v>
      </c>
      <c r="F1309" s="23">
        <v>44105.4</v>
      </c>
      <c r="G1309" s="23">
        <v>-44104.4</v>
      </c>
      <c r="H1309" s="27">
        <v>1</v>
      </c>
      <c r="I1309" s="16"/>
      <c r="J1309" s="16"/>
    </row>
    <row r="1310" spans="1:10" s="14" customFormat="1" ht="23.25" customHeight="1">
      <c r="A1310" s="25">
        <v>26</v>
      </c>
      <c r="B1310" s="26">
        <v>100000059999</v>
      </c>
      <c r="C1310" s="25">
        <v>0</v>
      </c>
      <c r="D1310" s="24" t="s">
        <v>717</v>
      </c>
      <c r="E1310" s="24" t="s">
        <v>718</v>
      </c>
      <c r="F1310" s="23">
        <v>44105.4</v>
      </c>
      <c r="G1310" s="23">
        <v>-44104.4</v>
      </c>
      <c r="H1310" s="27">
        <v>1</v>
      </c>
      <c r="I1310" s="16"/>
      <c r="J1310" s="16"/>
    </row>
    <row r="1311" spans="1:10" s="14" customFormat="1" ht="23.25" customHeight="1">
      <c r="A1311" s="25">
        <v>27</v>
      </c>
      <c r="B1311" s="26">
        <v>100000060000</v>
      </c>
      <c r="C1311" s="25">
        <v>0</v>
      </c>
      <c r="D1311" s="24" t="s">
        <v>717</v>
      </c>
      <c r="E1311" s="24" t="s">
        <v>718</v>
      </c>
      <c r="F1311" s="23">
        <v>44105.4</v>
      </c>
      <c r="G1311" s="23">
        <v>-44104.4</v>
      </c>
      <c r="H1311" s="27">
        <v>1</v>
      </c>
      <c r="I1311" s="16"/>
      <c r="J1311" s="16"/>
    </row>
    <row r="1312" spans="1:10" s="14" customFormat="1" ht="23.25" customHeight="1">
      <c r="A1312" s="25">
        <v>28</v>
      </c>
      <c r="B1312" s="26">
        <v>100000060042</v>
      </c>
      <c r="C1312" s="25">
        <v>0</v>
      </c>
      <c r="D1312" s="24" t="s">
        <v>717</v>
      </c>
      <c r="E1312" s="24" t="s">
        <v>716</v>
      </c>
      <c r="F1312" s="23">
        <v>14666.49</v>
      </c>
      <c r="G1312" s="23">
        <v>-14665.49</v>
      </c>
      <c r="H1312" s="27">
        <v>1</v>
      </c>
      <c r="I1312" s="16"/>
      <c r="J1312" s="16"/>
    </row>
    <row r="1313" spans="1:10" s="14" customFormat="1" ht="23.25" customHeight="1">
      <c r="A1313" s="25">
        <v>29</v>
      </c>
      <c r="B1313" s="26">
        <v>100000060053</v>
      </c>
      <c r="C1313" s="25">
        <v>0</v>
      </c>
      <c r="D1313" s="24" t="s">
        <v>717</v>
      </c>
      <c r="E1313" s="24" t="s">
        <v>716</v>
      </c>
      <c r="F1313" s="23">
        <v>14666.49</v>
      </c>
      <c r="G1313" s="23">
        <v>-14665.49</v>
      </c>
      <c r="H1313" s="27">
        <v>1</v>
      </c>
      <c r="I1313" s="16"/>
      <c r="J1313" s="16"/>
    </row>
    <row r="1314" spans="1:10" s="14" customFormat="1" ht="23.25" customHeight="1">
      <c r="A1314" s="25">
        <v>30</v>
      </c>
      <c r="B1314" s="26">
        <v>100000060054</v>
      </c>
      <c r="C1314" s="25">
        <v>0</v>
      </c>
      <c r="D1314" s="24" t="s">
        <v>717</v>
      </c>
      <c r="E1314" s="24" t="s">
        <v>716</v>
      </c>
      <c r="F1314" s="23">
        <v>14666.49</v>
      </c>
      <c r="G1314" s="23">
        <v>-14665.49</v>
      </c>
      <c r="H1314" s="27">
        <v>1</v>
      </c>
      <c r="I1314" s="16"/>
      <c r="J1314" s="16"/>
    </row>
    <row r="1315" spans="1:10" s="14" customFormat="1" ht="23.25" customHeight="1">
      <c r="A1315" s="25">
        <v>31</v>
      </c>
      <c r="B1315" s="26">
        <v>100000060055</v>
      </c>
      <c r="C1315" s="25">
        <v>0</v>
      </c>
      <c r="D1315" s="24" t="s">
        <v>717</v>
      </c>
      <c r="E1315" s="24" t="s">
        <v>716</v>
      </c>
      <c r="F1315" s="23">
        <v>14666.49</v>
      </c>
      <c r="G1315" s="23">
        <v>-14665.49</v>
      </c>
      <c r="H1315" s="27">
        <v>1</v>
      </c>
      <c r="I1315" s="16"/>
      <c r="J1315" s="16"/>
    </row>
    <row r="1316" spans="1:10" s="14" customFormat="1" ht="23.25" customHeight="1">
      <c r="A1316" s="25">
        <v>32</v>
      </c>
      <c r="B1316" s="26">
        <v>100000060056</v>
      </c>
      <c r="C1316" s="25">
        <v>0</v>
      </c>
      <c r="D1316" s="24" t="s">
        <v>717</v>
      </c>
      <c r="E1316" s="24" t="s">
        <v>716</v>
      </c>
      <c r="F1316" s="23">
        <v>14666.49</v>
      </c>
      <c r="G1316" s="23">
        <v>-14665.49</v>
      </c>
      <c r="H1316" s="27">
        <v>1</v>
      </c>
      <c r="I1316" s="16"/>
      <c r="J1316" s="16"/>
    </row>
    <row r="1317" spans="1:10" s="14" customFormat="1" ht="23.25" customHeight="1">
      <c r="A1317" s="25">
        <v>33</v>
      </c>
      <c r="B1317" s="26">
        <v>100000060057</v>
      </c>
      <c r="C1317" s="25">
        <v>0</v>
      </c>
      <c r="D1317" s="24" t="s">
        <v>717</v>
      </c>
      <c r="E1317" s="24" t="s">
        <v>716</v>
      </c>
      <c r="F1317" s="23">
        <v>14666.49</v>
      </c>
      <c r="G1317" s="23">
        <v>-14665.49</v>
      </c>
      <c r="H1317" s="27">
        <v>1</v>
      </c>
      <c r="I1317" s="16"/>
      <c r="J1317" s="16"/>
    </row>
    <row r="1318" spans="1:10" s="14" customFormat="1" ht="23.25" customHeight="1">
      <c r="A1318" s="25">
        <v>34</v>
      </c>
      <c r="B1318" s="26">
        <v>100000060391</v>
      </c>
      <c r="C1318" s="25">
        <v>0</v>
      </c>
      <c r="D1318" s="24" t="s">
        <v>715</v>
      </c>
      <c r="E1318" s="24" t="s">
        <v>267</v>
      </c>
      <c r="F1318" s="23">
        <v>33491</v>
      </c>
      <c r="G1318" s="23">
        <v>-33490</v>
      </c>
      <c r="H1318" s="27">
        <v>1</v>
      </c>
      <c r="I1318" s="16"/>
      <c r="J1318" s="16"/>
    </row>
    <row r="1319" spans="1:10" s="14" customFormat="1" ht="23.25" customHeight="1">
      <c r="A1319" s="25">
        <v>35</v>
      </c>
      <c r="B1319" s="26">
        <v>100000060392</v>
      </c>
      <c r="C1319" s="25">
        <v>0</v>
      </c>
      <c r="D1319" s="24" t="s">
        <v>715</v>
      </c>
      <c r="E1319" s="24" t="s">
        <v>267</v>
      </c>
      <c r="F1319" s="23">
        <v>33491</v>
      </c>
      <c r="G1319" s="23">
        <v>-33490</v>
      </c>
      <c r="H1319" s="27">
        <v>1</v>
      </c>
      <c r="I1319" s="16"/>
      <c r="J1319" s="16"/>
    </row>
    <row r="1320" spans="1:10" s="14" customFormat="1" ht="23.25" customHeight="1">
      <c r="A1320" s="25">
        <v>36</v>
      </c>
      <c r="B1320" s="26">
        <v>100000060393</v>
      </c>
      <c r="C1320" s="25">
        <v>0</v>
      </c>
      <c r="D1320" s="24" t="s">
        <v>715</v>
      </c>
      <c r="E1320" s="24" t="s">
        <v>267</v>
      </c>
      <c r="F1320" s="23">
        <v>33491</v>
      </c>
      <c r="G1320" s="23">
        <v>-33490</v>
      </c>
      <c r="H1320" s="27">
        <v>1</v>
      </c>
      <c r="I1320" s="16"/>
      <c r="J1320" s="16"/>
    </row>
    <row r="1321" spans="1:10" s="14" customFormat="1" ht="23.25" customHeight="1">
      <c r="A1321" s="25">
        <v>37</v>
      </c>
      <c r="B1321" s="26">
        <v>100000060394</v>
      </c>
      <c r="C1321" s="25">
        <v>0</v>
      </c>
      <c r="D1321" s="24" t="s">
        <v>715</v>
      </c>
      <c r="E1321" s="24" t="s">
        <v>267</v>
      </c>
      <c r="F1321" s="23">
        <v>33491</v>
      </c>
      <c r="G1321" s="23">
        <v>-33490</v>
      </c>
      <c r="H1321" s="27">
        <v>1</v>
      </c>
      <c r="I1321" s="16"/>
      <c r="J1321" s="16"/>
    </row>
    <row r="1322" spans="1:10" s="14" customFormat="1" ht="23.25" customHeight="1">
      <c r="A1322" s="25">
        <v>38</v>
      </c>
      <c r="B1322" s="26">
        <v>100000060395</v>
      </c>
      <c r="C1322" s="25">
        <v>0</v>
      </c>
      <c r="D1322" s="24" t="s">
        <v>715</v>
      </c>
      <c r="E1322" s="24" t="s">
        <v>267</v>
      </c>
      <c r="F1322" s="23">
        <v>33491</v>
      </c>
      <c r="G1322" s="23">
        <v>-33490</v>
      </c>
      <c r="H1322" s="27">
        <v>1</v>
      </c>
      <c r="I1322" s="16"/>
      <c r="J1322" s="16"/>
    </row>
    <row r="1323" spans="1:10" s="14" customFormat="1" ht="23.25" customHeight="1">
      <c r="A1323" s="25">
        <v>39</v>
      </c>
      <c r="B1323" s="26">
        <v>100000060396</v>
      </c>
      <c r="C1323" s="25">
        <v>0</v>
      </c>
      <c r="D1323" s="24" t="s">
        <v>715</v>
      </c>
      <c r="E1323" s="24" t="s">
        <v>267</v>
      </c>
      <c r="F1323" s="23">
        <v>33491</v>
      </c>
      <c r="G1323" s="23">
        <v>-33490</v>
      </c>
      <c r="H1323" s="27">
        <v>1</v>
      </c>
      <c r="I1323" s="16"/>
      <c r="J1323" s="16"/>
    </row>
    <row r="1324" spans="1:10" s="14" customFormat="1" ht="23.25" customHeight="1">
      <c r="A1324" s="25">
        <v>40</v>
      </c>
      <c r="B1324" s="26">
        <v>100000060397</v>
      </c>
      <c r="C1324" s="25">
        <v>0</v>
      </c>
      <c r="D1324" s="24" t="s">
        <v>715</v>
      </c>
      <c r="E1324" s="24" t="s">
        <v>267</v>
      </c>
      <c r="F1324" s="23">
        <v>33491</v>
      </c>
      <c r="G1324" s="23">
        <v>-33490</v>
      </c>
      <c r="H1324" s="27">
        <v>1</v>
      </c>
      <c r="I1324" s="16"/>
      <c r="J1324" s="16"/>
    </row>
    <row r="1325" spans="1:10" s="14" customFormat="1" ht="23.25" customHeight="1">
      <c r="A1325" s="25">
        <v>41</v>
      </c>
      <c r="B1325" s="26">
        <v>100000060398</v>
      </c>
      <c r="C1325" s="25">
        <v>0</v>
      </c>
      <c r="D1325" s="24" t="s">
        <v>715</v>
      </c>
      <c r="E1325" s="24" t="s">
        <v>267</v>
      </c>
      <c r="F1325" s="23">
        <v>33491</v>
      </c>
      <c r="G1325" s="23">
        <v>-33490</v>
      </c>
      <c r="H1325" s="27">
        <v>1</v>
      </c>
      <c r="I1325" s="16"/>
      <c r="J1325" s="16"/>
    </row>
    <row r="1326" spans="1:10" s="14" customFormat="1" ht="23.25" customHeight="1">
      <c r="A1326" s="25">
        <v>42</v>
      </c>
      <c r="B1326" s="26">
        <v>100000060399</v>
      </c>
      <c r="C1326" s="25">
        <v>0</v>
      </c>
      <c r="D1326" s="24" t="s">
        <v>715</v>
      </c>
      <c r="E1326" s="24" t="s">
        <v>267</v>
      </c>
      <c r="F1326" s="23">
        <v>33491</v>
      </c>
      <c r="G1326" s="23">
        <v>-33490</v>
      </c>
      <c r="H1326" s="27">
        <v>1</v>
      </c>
      <c r="I1326" s="16"/>
      <c r="J1326" s="16"/>
    </row>
    <row r="1327" spans="1:10" s="14" customFormat="1" ht="23.25" customHeight="1">
      <c r="A1327" s="25">
        <v>43</v>
      </c>
      <c r="B1327" s="26">
        <v>100000060400</v>
      </c>
      <c r="C1327" s="25">
        <v>0</v>
      </c>
      <c r="D1327" s="24" t="s">
        <v>715</v>
      </c>
      <c r="E1327" s="24" t="s">
        <v>267</v>
      </c>
      <c r="F1327" s="23">
        <v>33491</v>
      </c>
      <c r="G1327" s="23">
        <v>-33490</v>
      </c>
      <c r="H1327" s="27">
        <v>1</v>
      </c>
      <c r="I1327" s="16"/>
      <c r="J1327" s="16"/>
    </row>
    <row r="1328" spans="1:10" s="14" customFormat="1" ht="23.25" customHeight="1">
      <c r="A1328" s="25">
        <v>44</v>
      </c>
      <c r="B1328" s="26">
        <v>100000060401</v>
      </c>
      <c r="C1328" s="25">
        <v>0</v>
      </c>
      <c r="D1328" s="24" t="s">
        <v>715</v>
      </c>
      <c r="E1328" s="24" t="s">
        <v>714</v>
      </c>
      <c r="F1328" s="23">
        <v>7383</v>
      </c>
      <c r="G1328" s="23">
        <v>-7382</v>
      </c>
      <c r="H1328" s="27">
        <v>1</v>
      </c>
      <c r="I1328" s="16"/>
      <c r="J1328" s="16"/>
    </row>
    <row r="1329" spans="1:10" s="14" customFormat="1" ht="23.25" customHeight="1">
      <c r="A1329" s="25">
        <v>45</v>
      </c>
      <c r="B1329" s="26">
        <v>100000060402</v>
      </c>
      <c r="C1329" s="25">
        <v>0</v>
      </c>
      <c r="D1329" s="24" t="s">
        <v>715</v>
      </c>
      <c r="E1329" s="24" t="s">
        <v>714</v>
      </c>
      <c r="F1329" s="23">
        <v>7383</v>
      </c>
      <c r="G1329" s="23">
        <v>-7382</v>
      </c>
      <c r="H1329" s="27">
        <v>1</v>
      </c>
      <c r="I1329" s="16"/>
      <c r="J1329" s="16"/>
    </row>
    <row r="1330" spans="1:10" s="14" customFormat="1" ht="23.25" customHeight="1">
      <c r="A1330" s="25">
        <v>46</v>
      </c>
      <c r="B1330" s="26">
        <v>100000060403</v>
      </c>
      <c r="C1330" s="25">
        <v>0</v>
      </c>
      <c r="D1330" s="24" t="s">
        <v>715</v>
      </c>
      <c r="E1330" s="24" t="s">
        <v>714</v>
      </c>
      <c r="F1330" s="23">
        <v>7383</v>
      </c>
      <c r="G1330" s="23">
        <v>-7382</v>
      </c>
      <c r="H1330" s="27">
        <v>1</v>
      </c>
      <c r="I1330" s="16"/>
      <c r="J1330" s="16"/>
    </row>
    <row r="1331" spans="1:10" s="14" customFormat="1" ht="23.25" customHeight="1">
      <c r="A1331" s="25">
        <v>47</v>
      </c>
      <c r="B1331" s="26">
        <v>100000060404</v>
      </c>
      <c r="C1331" s="25">
        <v>0</v>
      </c>
      <c r="D1331" s="24" t="s">
        <v>715</v>
      </c>
      <c r="E1331" s="24" t="s">
        <v>714</v>
      </c>
      <c r="F1331" s="23">
        <v>7383</v>
      </c>
      <c r="G1331" s="23">
        <v>-7382</v>
      </c>
      <c r="H1331" s="27">
        <v>1</v>
      </c>
      <c r="I1331" s="16"/>
      <c r="J1331" s="16"/>
    </row>
    <row r="1332" spans="1:10" s="14" customFormat="1" ht="23.25" customHeight="1">
      <c r="A1332" s="25">
        <v>48</v>
      </c>
      <c r="B1332" s="26">
        <v>100000060405</v>
      </c>
      <c r="C1332" s="25">
        <v>0</v>
      </c>
      <c r="D1332" s="24" t="s">
        <v>715</v>
      </c>
      <c r="E1332" s="24" t="s">
        <v>714</v>
      </c>
      <c r="F1332" s="23">
        <v>7383</v>
      </c>
      <c r="G1332" s="23">
        <v>-7382</v>
      </c>
      <c r="H1332" s="27">
        <v>1</v>
      </c>
      <c r="I1332" s="16"/>
      <c r="J1332" s="16"/>
    </row>
    <row r="1333" spans="1:10" s="14" customFormat="1" ht="23.25" customHeight="1">
      <c r="A1333" s="25">
        <v>49</v>
      </c>
      <c r="B1333" s="26">
        <v>100000060406</v>
      </c>
      <c r="C1333" s="25">
        <v>0</v>
      </c>
      <c r="D1333" s="24" t="s">
        <v>715</v>
      </c>
      <c r="E1333" s="24" t="s">
        <v>714</v>
      </c>
      <c r="F1333" s="23">
        <v>7383</v>
      </c>
      <c r="G1333" s="23">
        <v>-7382</v>
      </c>
      <c r="H1333" s="27">
        <v>1</v>
      </c>
      <c r="I1333" s="16"/>
      <c r="J1333" s="16"/>
    </row>
    <row r="1334" spans="1:10" s="14" customFormat="1" ht="23.25" customHeight="1">
      <c r="A1334" s="25">
        <v>50</v>
      </c>
      <c r="B1334" s="26">
        <v>100000060407</v>
      </c>
      <c r="C1334" s="25">
        <v>0</v>
      </c>
      <c r="D1334" s="24" t="s">
        <v>715</v>
      </c>
      <c r="E1334" s="24" t="s">
        <v>714</v>
      </c>
      <c r="F1334" s="23">
        <v>7383</v>
      </c>
      <c r="G1334" s="23">
        <v>-7382</v>
      </c>
      <c r="H1334" s="27">
        <v>1</v>
      </c>
      <c r="I1334" s="16"/>
      <c r="J1334" s="16"/>
    </row>
    <row r="1335" spans="1:10" s="14" customFormat="1" ht="23.25" customHeight="1">
      <c r="A1335" s="25">
        <v>51</v>
      </c>
      <c r="B1335" s="26">
        <v>100000060408</v>
      </c>
      <c r="C1335" s="25">
        <v>0</v>
      </c>
      <c r="D1335" s="24" t="s">
        <v>715</v>
      </c>
      <c r="E1335" s="24" t="s">
        <v>714</v>
      </c>
      <c r="F1335" s="23">
        <v>7383</v>
      </c>
      <c r="G1335" s="23">
        <v>-7382</v>
      </c>
      <c r="H1335" s="27">
        <v>1</v>
      </c>
      <c r="I1335" s="16"/>
      <c r="J1335" s="16"/>
    </row>
    <row r="1336" spans="1:10" s="14" customFormat="1" ht="23.25" customHeight="1">
      <c r="A1336" s="25">
        <v>52</v>
      </c>
      <c r="B1336" s="26">
        <v>100000060409</v>
      </c>
      <c r="C1336" s="25">
        <v>0</v>
      </c>
      <c r="D1336" s="24" t="s">
        <v>715</v>
      </c>
      <c r="E1336" s="24" t="s">
        <v>714</v>
      </c>
      <c r="F1336" s="23">
        <v>7383</v>
      </c>
      <c r="G1336" s="23">
        <v>-7382</v>
      </c>
      <c r="H1336" s="27">
        <v>1</v>
      </c>
      <c r="I1336" s="16"/>
      <c r="J1336" s="16"/>
    </row>
    <row r="1337" spans="1:10" s="14" customFormat="1" ht="23.25" customHeight="1">
      <c r="A1337" s="25">
        <v>53</v>
      </c>
      <c r="B1337" s="26">
        <v>100000060410</v>
      </c>
      <c r="C1337" s="25">
        <v>0</v>
      </c>
      <c r="D1337" s="24" t="s">
        <v>715</v>
      </c>
      <c r="E1337" s="24" t="s">
        <v>714</v>
      </c>
      <c r="F1337" s="23">
        <v>7383</v>
      </c>
      <c r="G1337" s="23">
        <v>-7382</v>
      </c>
      <c r="H1337" s="27">
        <v>1</v>
      </c>
      <c r="I1337" s="16"/>
      <c r="J1337" s="16"/>
    </row>
    <row r="1338" spans="1:10" s="14" customFormat="1" ht="23.25" customHeight="1">
      <c r="A1338" s="25">
        <v>54</v>
      </c>
      <c r="B1338" s="26">
        <v>100000060416</v>
      </c>
      <c r="C1338" s="25">
        <v>0</v>
      </c>
      <c r="D1338" s="24" t="s">
        <v>713</v>
      </c>
      <c r="E1338" s="24" t="s">
        <v>352</v>
      </c>
      <c r="F1338" s="23">
        <v>6634</v>
      </c>
      <c r="G1338" s="23">
        <v>-6633</v>
      </c>
      <c r="H1338" s="27">
        <v>1</v>
      </c>
      <c r="I1338" s="16"/>
      <c r="J1338" s="16"/>
    </row>
    <row r="1339" spans="1:10" s="14" customFormat="1" ht="23.25" customHeight="1">
      <c r="A1339" s="25">
        <v>55</v>
      </c>
      <c r="B1339" s="26">
        <v>100000060417</v>
      </c>
      <c r="C1339" s="25">
        <v>0</v>
      </c>
      <c r="D1339" s="24" t="s">
        <v>713</v>
      </c>
      <c r="E1339" s="24" t="s">
        <v>352</v>
      </c>
      <c r="F1339" s="23">
        <v>5457</v>
      </c>
      <c r="G1339" s="23">
        <v>-5456</v>
      </c>
      <c r="H1339" s="27">
        <v>1</v>
      </c>
      <c r="I1339" s="16"/>
      <c r="J1339" s="16"/>
    </row>
    <row r="1340" spans="1:10" s="14" customFormat="1" ht="23.25" customHeight="1">
      <c r="A1340" s="25">
        <v>56</v>
      </c>
      <c r="B1340" s="26">
        <v>100000060418</v>
      </c>
      <c r="C1340" s="25">
        <v>0</v>
      </c>
      <c r="D1340" s="24" t="s">
        <v>713</v>
      </c>
      <c r="E1340" s="24" t="s">
        <v>267</v>
      </c>
      <c r="F1340" s="23">
        <v>23540</v>
      </c>
      <c r="G1340" s="23">
        <v>-23539</v>
      </c>
      <c r="H1340" s="27">
        <v>1</v>
      </c>
      <c r="I1340" s="16"/>
      <c r="J1340" s="16"/>
    </row>
    <row r="1341" spans="1:10" s="14" customFormat="1" ht="23.25" customHeight="1">
      <c r="A1341" s="25">
        <v>57</v>
      </c>
      <c r="B1341" s="26">
        <v>100000060420</v>
      </c>
      <c r="C1341" s="25">
        <v>0</v>
      </c>
      <c r="D1341" s="24" t="s">
        <v>712</v>
      </c>
      <c r="E1341" s="24" t="s">
        <v>459</v>
      </c>
      <c r="F1341" s="23">
        <v>36971</v>
      </c>
      <c r="G1341" s="23">
        <v>-36970</v>
      </c>
      <c r="H1341" s="27">
        <v>1</v>
      </c>
      <c r="I1341" s="16"/>
      <c r="J1341" s="16"/>
    </row>
    <row r="1342" spans="1:10" s="14" customFormat="1" ht="23.25" customHeight="1">
      <c r="A1342" s="25">
        <v>58</v>
      </c>
      <c r="B1342" s="26">
        <v>100000060455</v>
      </c>
      <c r="C1342" s="25">
        <v>0</v>
      </c>
      <c r="D1342" s="24" t="s">
        <v>711</v>
      </c>
      <c r="E1342" s="24" t="s">
        <v>710</v>
      </c>
      <c r="F1342" s="23">
        <v>37664</v>
      </c>
      <c r="G1342" s="23">
        <v>-37663</v>
      </c>
      <c r="H1342" s="27">
        <v>1</v>
      </c>
      <c r="I1342" s="16"/>
      <c r="J1342" s="16"/>
    </row>
    <row r="1343" spans="1:10" s="14" customFormat="1" ht="23.25" customHeight="1">
      <c r="A1343" s="25">
        <v>59</v>
      </c>
      <c r="B1343" s="26">
        <v>100000060456</v>
      </c>
      <c r="C1343" s="25">
        <v>0</v>
      </c>
      <c r="D1343" s="24" t="s">
        <v>711</v>
      </c>
      <c r="E1343" s="24" t="s">
        <v>710</v>
      </c>
      <c r="F1343" s="23">
        <v>37664</v>
      </c>
      <c r="G1343" s="23">
        <v>-37663</v>
      </c>
      <c r="H1343" s="27">
        <v>1</v>
      </c>
      <c r="I1343" s="16"/>
      <c r="J1343" s="16"/>
    </row>
    <row r="1344" spans="1:10" s="14" customFormat="1" ht="23.25" customHeight="1">
      <c r="A1344" s="25">
        <v>60</v>
      </c>
      <c r="B1344" s="26">
        <v>100000090659</v>
      </c>
      <c r="C1344" s="25">
        <v>0</v>
      </c>
      <c r="D1344" s="24" t="s">
        <v>709</v>
      </c>
      <c r="E1344" s="24" t="s">
        <v>459</v>
      </c>
      <c r="F1344" s="23">
        <v>16039.3</v>
      </c>
      <c r="G1344" s="23">
        <v>-16038.3</v>
      </c>
      <c r="H1344" s="27">
        <v>1</v>
      </c>
      <c r="I1344" s="16"/>
      <c r="J1344" s="16"/>
    </row>
    <row r="1345" spans="1:10" s="14" customFormat="1" ht="23.25" customHeight="1">
      <c r="A1345" s="25">
        <v>61</v>
      </c>
      <c r="B1345" s="26">
        <v>100000090660</v>
      </c>
      <c r="C1345" s="25">
        <v>0</v>
      </c>
      <c r="D1345" s="24" t="s">
        <v>709</v>
      </c>
      <c r="E1345" s="24" t="s">
        <v>459</v>
      </c>
      <c r="F1345" s="23">
        <v>16039.3</v>
      </c>
      <c r="G1345" s="23">
        <v>-16038.3</v>
      </c>
      <c r="H1345" s="27">
        <v>1</v>
      </c>
      <c r="I1345" s="16"/>
      <c r="J1345" s="16"/>
    </row>
    <row r="1346" spans="1:10" s="14" customFormat="1" ht="23.25" customHeight="1">
      <c r="A1346" s="25">
        <v>62</v>
      </c>
      <c r="B1346" s="26">
        <v>100000090661</v>
      </c>
      <c r="C1346" s="25">
        <v>0</v>
      </c>
      <c r="D1346" s="24" t="s">
        <v>709</v>
      </c>
      <c r="E1346" s="24" t="s">
        <v>459</v>
      </c>
      <c r="F1346" s="23">
        <v>16039.3</v>
      </c>
      <c r="G1346" s="23">
        <v>-16038.3</v>
      </c>
      <c r="H1346" s="27">
        <v>1</v>
      </c>
      <c r="I1346" s="16"/>
      <c r="J1346" s="16"/>
    </row>
    <row r="1347" spans="1:10" s="14" customFormat="1" ht="23.25" customHeight="1">
      <c r="A1347" s="25">
        <v>63</v>
      </c>
      <c r="B1347" s="26">
        <v>100000090662</v>
      </c>
      <c r="C1347" s="25">
        <v>0</v>
      </c>
      <c r="D1347" s="24" t="s">
        <v>709</v>
      </c>
      <c r="E1347" s="24" t="s">
        <v>459</v>
      </c>
      <c r="F1347" s="23">
        <v>16039.3</v>
      </c>
      <c r="G1347" s="23">
        <v>-16038.3</v>
      </c>
      <c r="H1347" s="27">
        <v>1</v>
      </c>
      <c r="I1347" s="16"/>
      <c r="J1347" s="16"/>
    </row>
    <row r="1348" spans="1:10" s="14" customFormat="1" ht="23.25" customHeight="1">
      <c r="A1348" s="25">
        <v>64</v>
      </c>
      <c r="B1348" s="26">
        <v>100000090663</v>
      </c>
      <c r="C1348" s="25">
        <v>0</v>
      </c>
      <c r="D1348" s="24" t="s">
        <v>709</v>
      </c>
      <c r="E1348" s="24" t="s">
        <v>459</v>
      </c>
      <c r="F1348" s="23">
        <v>16039.3</v>
      </c>
      <c r="G1348" s="23">
        <v>-16038.3</v>
      </c>
      <c r="H1348" s="27">
        <v>1</v>
      </c>
      <c r="I1348" s="16"/>
      <c r="J1348" s="16"/>
    </row>
    <row r="1349" spans="1:10" s="14" customFormat="1" ht="23.25" customHeight="1">
      <c r="A1349" s="25">
        <v>65</v>
      </c>
      <c r="B1349" s="26">
        <v>100000090664</v>
      </c>
      <c r="C1349" s="25">
        <v>0</v>
      </c>
      <c r="D1349" s="24" t="s">
        <v>709</v>
      </c>
      <c r="E1349" s="24" t="s">
        <v>459</v>
      </c>
      <c r="F1349" s="23">
        <v>16039.3</v>
      </c>
      <c r="G1349" s="23">
        <v>-16038.3</v>
      </c>
      <c r="H1349" s="27">
        <v>1</v>
      </c>
      <c r="I1349" s="16"/>
      <c r="J1349" s="16"/>
    </row>
    <row r="1350" spans="1:10" s="14" customFormat="1" ht="23.25" customHeight="1">
      <c r="A1350" s="25">
        <v>66</v>
      </c>
      <c r="B1350" s="26">
        <v>100000090665</v>
      </c>
      <c r="C1350" s="25">
        <v>0</v>
      </c>
      <c r="D1350" s="24" t="s">
        <v>709</v>
      </c>
      <c r="E1350" s="24" t="s">
        <v>459</v>
      </c>
      <c r="F1350" s="23">
        <v>16039.3</v>
      </c>
      <c r="G1350" s="23">
        <v>-16038.3</v>
      </c>
      <c r="H1350" s="27">
        <v>1</v>
      </c>
      <c r="I1350" s="16"/>
      <c r="J1350" s="16"/>
    </row>
    <row r="1351" spans="1:10" s="14" customFormat="1" ht="23.25" customHeight="1">
      <c r="A1351" s="25">
        <v>67</v>
      </c>
      <c r="B1351" s="26">
        <v>100000090666</v>
      </c>
      <c r="C1351" s="25">
        <v>0</v>
      </c>
      <c r="D1351" s="24" t="s">
        <v>709</v>
      </c>
      <c r="E1351" s="24" t="s">
        <v>459</v>
      </c>
      <c r="F1351" s="23">
        <v>16039.3</v>
      </c>
      <c r="G1351" s="23">
        <v>-16038.3</v>
      </c>
      <c r="H1351" s="27">
        <v>1</v>
      </c>
      <c r="I1351" s="16"/>
      <c r="J1351" s="16"/>
    </row>
    <row r="1352" spans="1:10" s="14" customFormat="1" ht="23.25" customHeight="1">
      <c r="A1352" s="25">
        <v>68</v>
      </c>
      <c r="B1352" s="26">
        <v>100000090667</v>
      </c>
      <c r="C1352" s="25">
        <v>0</v>
      </c>
      <c r="D1352" s="24" t="s">
        <v>709</v>
      </c>
      <c r="E1352" s="24" t="s">
        <v>459</v>
      </c>
      <c r="F1352" s="23">
        <v>16039.3</v>
      </c>
      <c r="G1352" s="23">
        <v>-16038.3</v>
      </c>
      <c r="H1352" s="27">
        <v>1</v>
      </c>
      <c r="I1352" s="16"/>
      <c r="J1352" s="16"/>
    </row>
    <row r="1353" spans="1:10" s="14" customFormat="1" ht="23.25" customHeight="1">
      <c r="A1353" s="25">
        <v>69</v>
      </c>
      <c r="B1353" s="26">
        <v>100000090668</v>
      </c>
      <c r="C1353" s="25">
        <v>0</v>
      </c>
      <c r="D1353" s="24" t="s">
        <v>709</v>
      </c>
      <c r="E1353" s="24" t="s">
        <v>459</v>
      </c>
      <c r="F1353" s="23">
        <v>16039.3</v>
      </c>
      <c r="G1353" s="23">
        <v>-16038.3</v>
      </c>
      <c r="H1353" s="27">
        <v>1</v>
      </c>
      <c r="I1353" s="16"/>
      <c r="J1353" s="16"/>
    </row>
    <row r="1354" spans="1:10" s="14" customFormat="1" ht="23.25" customHeight="1">
      <c r="A1354" s="25">
        <v>70</v>
      </c>
      <c r="B1354" s="26">
        <v>100000090669</v>
      </c>
      <c r="C1354" s="25">
        <v>0</v>
      </c>
      <c r="D1354" s="24" t="s">
        <v>709</v>
      </c>
      <c r="E1354" s="24" t="s">
        <v>459</v>
      </c>
      <c r="F1354" s="23">
        <v>16039.3</v>
      </c>
      <c r="G1354" s="23">
        <v>-16038.3</v>
      </c>
      <c r="H1354" s="27">
        <v>1</v>
      </c>
      <c r="I1354" s="16"/>
      <c r="J1354" s="16"/>
    </row>
    <row r="1355" spans="1:10" s="14" customFormat="1" ht="23.25" customHeight="1">
      <c r="A1355" s="25">
        <v>71</v>
      </c>
      <c r="B1355" s="26">
        <v>100000090670</v>
      </c>
      <c r="C1355" s="25">
        <v>0</v>
      </c>
      <c r="D1355" s="24" t="s">
        <v>709</v>
      </c>
      <c r="E1355" s="24" t="s">
        <v>459</v>
      </c>
      <c r="F1355" s="23">
        <v>16039.3</v>
      </c>
      <c r="G1355" s="23">
        <v>-16038.3</v>
      </c>
      <c r="H1355" s="27">
        <v>1</v>
      </c>
      <c r="I1355" s="16"/>
      <c r="J1355" s="16"/>
    </row>
    <row r="1356" spans="1:10" s="14" customFormat="1" ht="23.25" customHeight="1">
      <c r="A1356" s="25">
        <v>72</v>
      </c>
      <c r="B1356" s="26">
        <v>100000090671</v>
      </c>
      <c r="C1356" s="25">
        <v>0</v>
      </c>
      <c r="D1356" s="24" t="s">
        <v>709</v>
      </c>
      <c r="E1356" s="24" t="s">
        <v>459</v>
      </c>
      <c r="F1356" s="23">
        <v>16039.3</v>
      </c>
      <c r="G1356" s="23">
        <v>-16038.3</v>
      </c>
      <c r="H1356" s="27">
        <v>1</v>
      </c>
      <c r="I1356" s="16"/>
      <c r="J1356" s="16"/>
    </row>
    <row r="1357" spans="1:10" s="14" customFormat="1" ht="23.25" customHeight="1">
      <c r="A1357" s="25">
        <v>73</v>
      </c>
      <c r="B1357" s="26">
        <v>100000090672</v>
      </c>
      <c r="C1357" s="25">
        <v>0</v>
      </c>
      <c r="D1357" s="24" t="s">
        <v>709</v>
      </c>
      <c r="E1357" s="24" t="s">
        <v>459</v>
      </c>
      <c r="F1357" s="23">
        <v>16039.3</v>
      </c>
      <c r="G1357" s="23">
        <v>-16038.3</v>
      </c>
      <c r="H1357" s="27">
        <v>1</v>
      </c>
      <c r="I1357" s="16"/>
      <c r="J1357" s="16"/>
    </row>
    <row r="1358" spans="1:10" s="14" customFormat="1" ht="23.25" customHeight="1">
      <c r="A1358" s="25">
        <v>74</v>
      </c>
      <c r="B1358" s="26">
        <v>100000090673</v>
      </c>
      <c r="C1358" s="25">
        <v>0</v>
      </c>
      <c r="D1358" s="24" t="s">
        <v>709</v>
      </c>
      <c r="E1358" s="24" t="s">
        <v>459</v>
      </c>
      <c r="F1358" s="23">
        <v>16039.3</v>
      </c>
      <c r="G1358" s="23">
        <v>-16038.3</v>
      </c>
      <c r="H1358" s="27">
        <v>1</v>
      </c>
      <c r="I1358" s="16"/>
      <c r="J1358" s="16"/>
    </row>
    <row r="1359" spans="1:10" s="14" customFormat="1" ht="23.25" customHeight="1">
      <c r="A1359" s="25">
        <v>75</v>
      </c>
      <c r="B1359" s="26">
        <v>100000090674</v>
      </c>
      <c r="C1359" s="25">
        <v>0</v>
      </c>
      <c r="D1359" s="24" t="s">
        <v>709</v>
      </c>
      <c r="E1359" s="24" t="s">
        <v>459</v>
      </c>
      <c r="F1359" s="23">
        <v>16039.3</v>
      </c>
      <c r="G1359" s="23">
        <v>-16038.3</v>
      </c>
      <c r="H1359" s="27">
        <v>1</v>
      </c>
      <c r="I1359" s="16"/>
      <c r="J1359" s="16"/>
    </row>
    <row r="1360" spans="1:10" s="14" customFormat="1" ht="23.25" customHeight="1">
      <c r="A1360" s="25">
        <v>76</v>
      </c>
      <c r="B1360" s="26">
        <v>100000090675</v>
      </c>
      <c r="C1360" s="25">
        <v>0</v>
      </c>
      <c r="D1360" s="24" t="s">
        <v>709</v>
      </c>
      <c r="E1360" s="24" t="s">
        <v>459</v>
      </c>
      <c r="F1360" s="23">
        <v>16039.3</v>
      </c>
      <c r="G1360" s="23">
        <v>-16038.3</v>
      </c>
      <c r="H1360" s="27">
        <v>1</v>
      </c>
      <c r="I1360" s="16"/>
      <c r="J1360" s="16"/>
    </row>
    <row r="1361" spans="1:10" s="14" customFormat="1" ht="23.25" customHeight="1">
      <c r="A1361" s="25">
        <v>77</v>
      </c>
      <c r="B1361" s="26">
        <v>100000090676</v>
      </c>
      <c r="C1361" s="25">
        <v>0</v>
      </c>
      <c r="D1361" s="24" t="s">
        <v>709</v>
      </c>
      <c r="E1361" s="24" t="s">
        <v>459</v>
      </c>
      <c r="F1361" s="23">
        <v>16039.3</v>
      </c>
      <c r="G1361" s="23">
        <v>-16038.3</v>
      </c>
      <c r="H1361" s="27">
        <v>1</v>
      </c>
      <c r="I1361" s="16"/>
      <c r="J1361" s="16"/>
    </row>
    <row r="1362" spans="1:10" s="14" customFormat="1" ht="23.25" customHeight="1">
      <c r="A1362" s="25">
        <v>78</v>
      </c>
      <c r="B1362" s="26">
        <v>100000090677</v>
      </c>
      <c r="C1362" s="25">
        <v>0</v>
      </c>
      <c r="D1362" s="24" t="s">
        <v>709</v>
      </c>
      <c r="E1362" s="24" t="s">
        <v>459</v>
      </c>
      <c r="F1362" s="23">
        <v>16039.3</v>
      </c>
      <c r="G1362" s="23">
        <v>-16038.3</v>
      </c>
      <c r="H1362" s="27">
        <v>1</v>
      </c>
      <c r="I1362" s="16"/>
      <c r="J1362" s="16"/>
    </row>
    <row r="1363" spans="1:10" s="14" customFormat="1" ht="23.25" customHeight="1">
      <c r="A1363" s="25">
        <v>79</v>
      </c>
      <c r="B1363" s="26">
        <v>100000090678</v>
      </c>
      <c r="C1363" s="25">
        <v>0</v>
      </c>
      <c r="D1363" s="24" t="s">
        <v>709</v>
      </c>
      <c r="E1363" s="24" t="s">
        <v>459</v>
      </c>
      <c r="F1363" s="23">
        <v>16039.3</v>
      </c>
      <c r="G1363" s="23">
        <v>-16038.3</v>
      </c>
      <c r="H1363" s="27">
        <v>1</v>
      </c>
      <c r="I1363" s="16"/>
      <c r="J1363" s="16"/>
    </row>
    <row r="1364" spans="1:10" s="14" customFormat="1" ht="23.25" customHeight="1">
      <c r="A1364" s="25">
        <v>80</v>
      </c>
      <c r="B1364" s="26">
        <v>100000090679</v>
      </c>
      <c r="C1364" s="25">
        <v>0</v>
      </c>
      <c r="D1364" s="24" t="s">
        <v>709</v>
      </c>
      <c r="E1364" s="24" t="s">
        <v>459</v>
      </c>
      <c r="F1364" s="23">
        <v>16039.3</v>
      </c>
      <c r="G1364" s="23">
        <v>-16038.3</v>
      </c>
      <c r="H1364" s="27">
        <v>1</v>
      </c>
      <c r="I1364" s="16"/>
      <c r="J1364" s="16"/>
    </row>
    <row r="1365" spans="1:10" s="14" customFormat="1" ht="23.25" customHeight="1">
      <c r="A1365" s="25">
        <v>81</v>
      </c>
      <c r="B1365" s="26">
        <v>100000090680</v>
      </c>
      <c r="C1365" s="25">
        <v>0</v>
      </c>
      <c r="D1365" s="24" t="s">
        <v>709</v>
      </c>
      <c r="E1365" s="24" t="s">
        <v>459</v>
      </c>
      <c r="F1365" s="23">
        <v>16039.3</v>
      </c>
      <c r="G1365" s="23">
        <v>-16038.3</v>
      </c>
      <c r="H1365" s="27">
        <v>1</v>
      </c>
      <c r="I1365" s="16"/>
      <c r="J1365" s="16"/>
    </row>
    <row r="1366" spans="1:10" s="14" customFormat="1" ht="23.25" customHeight="1">
      <c r="A1366" s="25">
        <v>82</v>
      </c>
      <c r="B1366" s="26">
        <v>100000090681</v>
      </c>
      <c r="C1366" s="25">
        <v>0</v>
      </c>
      <c r="D1366" s="24" t="s">
        <v>709</v>
      </c>
      <c r="E1366" s="24" t="s">
        <v>459</v>
      </c>
      <c r="F1366" s="23">
        <v>16039.3</v>
      </c>
      <c r="G1366" s="23">
        <v>-16038.3</v>
      </c>
      <c r="H1366" s="27">
        <v>1</v>
      </c>
      <c r="I1366" s="16"/>
      <c r="J1366" s="16"/>
    </row>
    <row r="1367" spans="1:10" s="14" customFormat="1" ht="23.25" customHeight="1">
      <c r="A1367" s="25">
        <v>83</v>
      </c>
      <c r="B1367" s="26">
        <v>100000090682</v>
      </c>
      <c r="C1367" s="25">
        <v>0</v>
      </c>
      <c r="D1367" s="24" t="s">
        <v>709</v>
      </c>
      <c r="E1367" s="24" t="s">
        <v>459</v>
      </c>
      <c r="F1367" s="23">
        <v>16039.3</v>
      </c>
      <c r="G1367" s="23">
        <v>-16038.3</v>
      </c>
      <c r="H1367" s="27">
        <v>1</v>
      </c>
      <c r="I1367" s="16"/>
      <c r="J1367" s="16"/>
    </row>
    <row r="1368" spans="1:10" s="14" customFormat="1" ht="23.25" customHeight="1">
      <c r="A1368" s="25">
        <v>84</v>
      </c>
      <c r="B1368" s="26">
        <v>100000090683</v>
      </c>
      <c r="C1368" s="25">
        <v>0</v>
      </c>
      <c r="D1368" s="24" t="s">
        <v>709</v>
      </c>
      <c r="E1368" s="24" t="s">
        <v>459</v>
      </c>
      <c r="F1368" s="23">
        <v>16039.3</v>
      </c>
      <c r="G1368" s="23">
        <v>-16038.3</v>
      </c>
      <c r="H1368" s="27">
        <v>1</v>
      </c>
      <c r="I1368" s="16"/>
      <c r="J1368" s="16"/>
    </row>
    <row r="1369" spans="1:10" s="14" customFormat="1" ht="23.25" customHeight="1">
      <c r="A1369" s="25">
        <v>85</v>
      </c>
      <c r="B1369" s="26">
        <v>100000091532</v>
      </c>
      <c r="C1369" s="25">
        <v>0</v>
      </c>
      <c r="D1369" s="24" t="s">
        <v>709</v>
      </c>
      <c r="E1369" s="24" t="s">
        <v>459</v>
      </c>
      <c r="F1369" s="23">
        <v>16039.3</v>
      </c>
      <c r="G1369" s="23">
        <v>-16038.3</v>
      </c>
      <c r="H1369" s="27">
        <v>1</v>
      </c>
      <c r="I1369" s="16"/>
      <c r="J1369" s="16"/>
    </row>
    <row r="1370" spans="1:10" s="14" customFormat="1" ht="23.25" customHeight="1">
      <c r="A1370" s="25">
        <v>86</v>
      </c>
      <c r="B1370" s="26">
        <v>100000091533</v>
      </c>
      <c r="C1370" s="25">
        <v>0</v>
      </c>
      <c r="D1370" s="24" t="s">
        <v>709</v>
      </c>
      <c r="E1370" s="24" t="s">
        <v>459</v>
      </c>
      <c r="F1370" s="23">
        <v>16039.3</v>
      </c>
      <c r="G1370" s="23">
        <v>-16038.3</v>
      </c>
      <c r="H1370" s="27">
        <v>1</v>
      </c>
      <c r="I1370" s="16"/>
      <c r="J1370" s="16"/>
    </row>
    <row r="1371" spans="1:10" s="14" customFormat="1" ht="23.25" customHeight="1">
      <c r="A1371" s="25">
        <v>87</v>
      </c>
      <c r="B1371" s="26">
        <v>100000091534</v>
      </c>
      <c r="C1371" s="25">
        <v>0</v>
      </c>
      <c r="D1371" s="24" t="s">
        <v>709</v>
      </c>
      <c r="E1371" s="24" t="s">
        <v>459</v>
      </c>
      <c r="F1371" s="23">
        <v>16039.3</v>
      </c>
      <c r="G1371" s="23">
        <v>-16038.3</v>
      </c>
      <c r="H1371" s="27">
        <v>1</v>
      </c>
      <c r="I1371" s="16"/>
      <c r="J1371" s="16"/>
    </row>
    <row r="1372" spans="1:10" s="14" customFormat="1" ht="23.25" customHeight="1">
      <c r="A1372" s="25">
        <v>88</v>
      </c>
      <c r="B1372" s="26">
        <v>100000091535</v>
      </c>
      <c r="C1372" s="25">
        <v>0</v>
      </c>
      <c r="D1372" s="24" t="s">
        <v>709</v>
      </c>
      <c r="E1372" s="24" t="s">
        <v>459</v>
      </c>
      <c r="F1372" s="23">
        <v>16039.3</v>
      </c>
      <c r="G1372" s="23">
        <v>-16038.3</v>
      </c>
      <c r="H1372" s="27">
        <v>1</v>
      </c>
      <c r="I1372" s="16"/>
      <c r="J1372" s="16"/>
    </row>
    <row r="1373" spans="1:10" s="14" customFormat="1" ht="23.25" customHeight="1">
      <c r="A1373" s="25">
        <v>89</v>
      </c>
      <c r="B1373" s="26">
        <v>100000091536</v>
      </c>
      <c r="C1373" s="25">
        <v>0</v>
      </c>
      <c r="D1373" s="24" t="s">
        <v>709</v>
      </c>
      <c r="E1373" s="24" t="s">
        <v>459</v>
      </c>
      <c r="F1373" s="23">
        <v>16039.3</v>
      </c>
      <c r="G1373" s="23">
        <v>-16038.3</v>
      </c>
      <c r="H1373" s="27">
        <v>1</v>
      </c>
      <c r="I1373" s="16"/>
      <c r="J1373" s="16"/>
    </row>
    <row r="1374" spans="1:10" s="14" customFormat="1" ht="23.25" customHeight="1">
      <c r="A1374" s="25">
        <v>90</v>
      </c>
      <c r="B1374" s="26">
        <v>100000091537</v>
      </c>
      <c r="C1374" s="25">
        <v>0</v>
      </c>
      <c r="D1374" s="24" t="s">
        <v>709</v>
      </c>
      <c r="E1374" s="24" t="s">
        <v>459</v>
      </c>
      <c r="F1374" s="23">
        <v>16039.3</v>
      </c>
      <c r="G1374" s="23">
        <v>-16038.3</v>
      </c>
      <c r="H1374" s="27">
        <v>1</v>
      </c>
      <c r="I1374" s="16"/>
      <c r="J1374" s="16"/>
    </row>
    <row r="1375" spans="1:10" s="14" customFormat="1" ht="23.25" customHeight="1">
      <c r="A1375" s="25">
        <v>91</v>
      </c>
      <c r="B1375" s="26">
        <v>100000091538</v>
      </c>
      <c r="C1375" s="25">
        <v>0</v>
      </c>
      <c r="D1375" s="24" t="s">
        <v>709</v>
      </c>
      <c r="E1375" s="24" t="s">
        <v>459</v>
      </c>
      <c r="F1375" s="23">
        <v>16039.3</v>
      </c>
      <c r="G1375" s="23">
        <v>-16038.3</v>
      </c>
      <c r="H1375" s="27">
        <v>1</v>
      </c>
      <c r="I1375" s="16"/>
      <c r="J1375" s="16"/>
    </row>
    <row r="1376" spans="1:10" s="14" customFormat="1" ht="23.25" customHeight="1">
      <c r="A1376" s="25">
        <v>92</v>
      </c>
      <c r="B1376" s="26">
        <v>100000091539</v>
      </c>
      <c r="C1376" s="25">
        <v>0</v>
      </c>
      <c r="D1376" s="24" t="s">
        <v>709</v>
      </c>
      <c r="E1376" s="24" t="s">
        <v>459</v>
      </c>
      <c r="F1376" s="23">
        <v>16039.3</v>
      </c>
      <c r="G1376" s="23">
        <v>-16038.3</v>
      </c>
      <c r="H1376" s="27">
        <v>1</v>
      </c>
      <c r="I1376" s="16"/>
      <c r="J1376" s="16"/>
    </row>
    <row r="1377" spans="1:10" s="14" customFormat="1" ht="23.25" customHeight="1">
      <c r="A1377" s="25">
        <v>93</v>
      </c>
      <c r="B1377" s="26">
        <v>100000091540</v>
      </c>
      <c r="C1377" s="25">
        <v>0</v>
      </c>
      <c r="D1377" s="24" t="s">
        <v>709</v>
      </c>
      <c r="E1377" s="24" t="s">
        <v>459</v>
      </c>
      <c r="F1377" s="23">
        <v>16039.3</v>
      </c>
      <c r="G1377" s="23">
        <v>-16038.3</v>
      </c>
      <c r="H1377" s="27">
        <v>1</v>
      </c>
      <c r="I1377" s="16"/>
      <c r="J1377" s="16"/>
    </row>
    <row r="1378" spans="1:10" s="14" customFormat="1" ht="23.25" customHeight="1">
      <c r="A1378" s="25">
        <v>94</v>
      </c>
      <c r="B1378" s="26">
        <v>100000091541</v>
      </c>
      <c r="C1378" s="25">
        <v>0</v>
      </c>
      <c r="D1378" s="24" t="s">
        <v>709</v>
      </c>
      <c r="E1378" s="24" t="s">
        <v>459</v>
      </c>
      <c r="F1378" s="23">
        <v>16039.3</v>
      </c>
      <c r="G1378" s="23">
        <v>-16038.3</v>
      </c>
      <c r="H1378" s="27">
        <v>1</v>
      </c>
      <c r="I1378" s="16"/>
      <c r="J1378" s="16"/>
    </row>
    <row r="1379" spans="1:10" s="14" customFormat="1" ht="23.25" customHeight="1">
      <c r="A1379" s="25">
        <v>95</v>
      </c>
      <c r="B1379" s="26">
        <v>100000091542</v>
      </c>
      <c r="C1379" s="25">
        <v>0</v>
      </c>
      <c r="D1379" s="24" t="s">
        <v>709</v>
      </c>
      <c r="E1379" s="24" t="s">
        <v>459</v>
      </c>
      <c r="F1379" s="23">
        <v>16039.3</v>
      </c>
      <c r="G1379" s="23">
        <v>-16038.3</v>
      </c>
      <c r="H1379" s="27">
        <v>1</v>
      </c>
      <c r="I1379" s="16"/>
      <c r="J1379" s="16"/>
    </row>
    <row r="1380" spans="1:10" s="14" customFormat="1" ht="23.25" customHeight="1">
      <c r="A1380" s="25">
        <v>96</v>
      </c>
      <c r="B1380" s="26">
        <v>100000091543</v>
      </c>
      <c r="C1380" s="25">
        <v>0</v>
      </c>
      <c r="D1380" s="24" t="s">
        <v>709</v>
      </c>
      <c r="E1380" s="24" t="s">
        <v>459</v>
      </c>
      <c r="F1380" s="23">
        <v>16039.3</v>
      </c>
      <c r="G1380" s="23">
        <v>-16038.3</v>
      </c>
      <c r="H1380" s="27">
        <v>1</v>
      </c>
      <c r="I1380" s="16"/>
      <c r="J1380" s="16"/>
    </row>
    <row r="1381" spans="1:10" s="14" customFormat="1" ht="23.25" customHeight="1">
      <c r="A1381" s="25">
        <v>97</v>
      </c>
      <c r="B1381" s="26">
        <v>100000091544</v>
      </c>
      <c r="C1381" s="25">
        <v>0</v>
      </c>
      <c r="D1381" s="24" t="s">
        <v>709</v>
      </c>
      <c r="E1381" s="24" t="s">
        <v>459</v>
      </c>
      <c r="F1381" s="23">
        <v>16039.3</v>
      </c>
      <c r="G1381" s="23">
        <v>-16038.3</v>
      </c>
      <c r="H1381" s="27">
        <v>1</v>
      </c>
      <c r="I1381" s="16"/>
      <c r="J1381" s="16"/>
    </row>
    <row r="1382" spans="1:10" s="14" customFormat="1" ht="23.25" customHeight="1">
      <c r="A1382" s="25">
        <v>98</v>
      </c>
      <c r="B1382" s="26">
        <v>100000091545</v>
      </c>
      <c r="C1382" s="25">
        <v>0</v>
      </c>
      <c r="D1382" s="24" t="s">
        <v>709</v>
      </c>
      <c r="E1382" s="24" t="s">
        <v>459</v>
      </c>
      <c r="F1382" s="23">
        <v>16039.3</v>
      </c>
      <c r="G1382" s="23">
        <v>-16038.3</v>
      </c>
      <c r="H1382" s="27">
        <v>1</v>
      </c>
      <c r="I1382" s="16"/>
      <c r="J1382" s="16"/>
    </row>
    <row r="1383" spans="1:10" s="14" customFormat="1" ht="23.25" customHeight="1">
      <c r="A1383" s="25">
        <v>99</v>
      </c>
      <c r="B1383" s="26">
        <v>100000091546</v>
      </c>
      <c r="C1383" s="25">
        <v>0</v>
      </c>
      <c r="D1383" s="24" t="s">
        <v>709</v>
      </c>
      <c r="E1383" s="24" t="s">
        <v>459</v>
      </c>
      <c r="F1383" s="23">
        <v>16039.3</v>
      </c>
      <c r="G1383" s="23">
        <v>-16038.3</v>
      </c>
      <c r="H1383" s="27">
        <v>1</v>
      </c>
      <c r="I1383" s="16"/>
      <c r="J1383" s="16"/>
    </row>
    <row r="1384" spans="1:10" s="14" customFormat="1" ht="23.25" customHeight="1">
      <c r="A1384" s="25">
        <v>100</v>
      </c>
      <c r="B1384" s="26">
        <v>100000091547</v>
      </c>
      <c r="C1384" s="25">
        <v>0</v>
      </c>
      <c r="D1384" s="24" t="s">
        <v>709</v>
      </c>
      <c r="E1384" s="24" t="s">
        <v>459</v>
      </c>
      <c r="F1384" s="23">
        <v>16039.3</v>
      </c>
      <c r="G1384" s="23">
        <v>-16038.3</v>
      </c>
      <c r="H1384" s="27">
        <v>1</v>
      </c>
      <c r="I1384" s="16"/>
      <c r="J1384" s="16"/>
    </row>
    <row r="1385" spans="1:10" s="14" customFormat="1" ht="23.25" customHeight="1">
      <c r="A1385" s="25">
        <v>101</v>
      </c>
      <c r="B1385" s="26">
        <v>100000091548</v>
      </c>
      <c r="C1385" s="25">
        <v>0</v>
      </c>
      <c r="D1385" s="24" t="s">
        <v>709</v>
      </c>
      <c r="E1385" s="24" t="s">
        <v>459</v>
      </c>
      <c r="F1385" s="23">
        <v>16039.3</v>
      </c>
      <c r="G1385" s="23">
        <v>-16038.3</v>
      </c>
      <c r="H1385" s="27">
        <v>1</v>
      </c>
      <c r="I1385" s="16"/>
      <c r="J1385" s="16"/>
    </row>
    <row r="1386" spans="1:10" s="14" customFormat="1" ht="23.25" customHeight="1">
      <c r="A1386" s="25">
        <v>102</v>
      </c>
      <c r="B1386" s="26">
        <v>100000091549</v>
      </c>
      <c r="C1386" s="25">
        <v>0</v>
      </c>
      <c r="D1386" s="24" t="s">
        <v>709</v>
      </c>
      <c r="E1386" s="24" t="s">
        <v>459</v>
      </c>
      <c r="F1386" s="23">
        <v>16039.3</v>
      </c>
      <c r="G1386" s="23">
        <v>-16038.3</v>
      </c>
      <c r="H1386" s="27">
        <v>1</v>
      </c>
      <c r="I1386" s="16"/>
      <c r="J1386" s="16"/>
    </row>
    <row r="1387" spans="1:10" s="14" customFormat="1" ht="23.25" customHeight="1">
      <c r="A1387" s="25">
        <v>103</v>
      </c>
      <c r="B1387" s="26">
        <v>100000091550</v>
      </c>
      <c r="C1387" s="25">
        <v>0</v>
      </c>
      <c r="D1387" s="24" t="s">
        <v>709</v>
      </c>
      <c r="E1387" s="24" t="s">
        <v>459</v>
      </c>
      <c r="F1387" s="23">
        <v>16039.3</v>
      </c>
      <c r="G1387" s="23">
        <v>-16038.3</v>
      </c>
      <c r="H1387" s="27">
        <v>1</v>
      </c>
      <c r="I1387" s="16"/>
      <c r="J1387" s="16"/>
    </row>
    <row r="1388" spans="1:10" s="14" customFormat="1" ht="23.25" customHeight="1">
      <c r="A1388" s="25">
        <v>104</v>
      </c>
      <c r="B1388" s="26">
        <v>100000091551</v>
      </c>
      <c r="C1388" s="25">
        <v>0</v>
      </c>
      <c r="D1388" s="24" t="s">
        <v>709</v>
      </c>
      <c r="E1388" s="24" t="s">
        <v>459</v>
      </c>
      <c r="F1388" s="23">
        <v>16039.3</v>
      </c>
      <c r="G1388" s="23">
        <v>-16038.3</v>
      </c>
      <c r="H1388" s="27">
        <v>1</v>
      </c>
      <c r="I1388" s="16"/>
      <c r="J1388" s="16"/>
    </row>
    <row r="1389" spans="1:10" s="14" customFormat="1" ht="23.25" customHeight="1">
      <c r="A1389" s="25">
        <v>105</v>
      </c>
      <c r="B1389" s="26">
        <v>100000091552</v>
      </c>
      <c r="C1389" s="25">
        <v>0</v>
      </c>
      <c r="D1389" s="24" t="s">
        <v>709</v>
      </c>
      <c r="E1389" s="24" t="s">
        <v>459</v>
      </c>
      <c r="F1389" s="23">
        <v>16039.3</v>
      </c>
      <c r="G1389" s="23">
        <v>-16038.3</v>
      </c>
      <c r="H1389" s="27">
        <v>1</v>
      </c>
      <c r="I1389" s="16"/>
      <c r="J1389" s="16"/>
    </row>
    <row r="1390" spans="1:10" s="14" customFormat="1" ht="23.25" customHeight="1">
      <c r="A1390" s="25">
        <v>106</v>
      </c>
      <c r="B1390" s="26">
        <v>100000091553</v>
      </c>
      <c r="C1390" s="25">
        <v>0</v>
      </c>
      <c r="D1390" s="24" t="s">
        <v>709</v>
      </c>
      <c r="E1390" s="24" t="s">
        <v>459</v>
      </c>
      <c r="F1390" s="23">
        <v>16039.3</v>
      </c>
      <c r="G1390" s="23">
        <v>-16038.3</v>
      </c>
      <c r="H1390" s="27">
        <v>1</v>
      </c>
      <c r="I1390" s="16"/>
      <c r="J1390" s="16"/>
    </row>
    <row r="1391" spans="1:10" s="14" customFormat="1" ht="23.25" customHeight="1">
      <c r="A1391" s="25">
        <v>107</v>
      </c>
      <c r="B1391" s="26">
        <v>100000091554</v>
      </c>
      <c r="C1391" s="25">
        <v>0</v>
      </c>
      <c r="D1391" s="24" t="s">
        <v>709</v>
      </c>
      <c r="E1391" s="24" t="s">
        <v>459</v>
      </c>
      <c r="F1391" s="23">
        <v>16039.3</v>
      </c>
      <c r="G1391" s="23">
        <v>-16038.3</v>
      </c>
      <c r="H1391" s="27">
        <v>1</v>
      </c>
      <c r="I1391" s="16"/>
      <c r="J1391" s="16"/>
    </row>
    <row r="1392" spans="1:10" s="14" customFormat="1" ht="23.25" customHeight="1">
      <c r="A1392" s="25">
        <v>108</v>
      </c>
      <c r="B1392" s="26">
        <v>100000091555</v>
      </c>
      <c r="C1392" s="25">
        <v>0</v>
      </c>
      <c r="D1392" s="24" t="s">
        <v>709</v>
      </c>
      <c r="E1392" s="24" t="s">
        <v>459</v>
      </c>
      <c r="F1392" s="23">
        <v>16039.3</v>
      </c>
      <c r="G1392" s="23">
        <v>-16038.3</v>
      </c>
      <c r="H1392" s="27">
        <v>1</v>
      </c>
      <c r="I1392" s="16"/>
      <c r="J1392" s="16"/>
    </row>
    <row r="1393" spans="1:10" s="14" customFormat="1" ht="23.25" customHeight="1">
      <c r="A1393" s="25">
        <v>109</v>
      </c>
      <c r="B1393" s="26">
        <v>100000091556</v>
      </c>
      <c r="C1393" s="25">
        <v>0</v>
      </c>
      <c r="D1393" s="24" t="s">
        <v>709</v>
      </c>
      <c r="E1393" s="24" t="s">
        <v>459</v>
      </c>
      <c r="F1393" s="23">
        <v>16039.3</v>
      </c>
      <c r="G1393" s="23">
        <v>-16038.3</v>
      </c>
      <c r="H1393" s="27">
        <v>1</v>
      </c>
      <c r="I1393" s="16"/>
      <c r="J1393" s="16"/>
    </row>
    <row r="1394" spans="1:10" s="14" customFormat="1" ht="23.25" customHeight="1">
      <c r="A1394" s="25">
        <v>110</v>
      </c>
      <c r="B1394" s="26">
        <v>100000105601</v>
      </c>
      <c r="C1394" s="25">
        <v>0</v>
      </c>
      <c r="D1394" s="24" t="s">
        <v>397</v>
      </c>
      <c r="E1394" s="24" t="s">
        <v>708</v>
      </c>
      <c r="F1394" s="23">
        <v>8500</v>
      </c>
      <c r="G1394" s="23">
        <v>-8499</v>
      </c>
      <c r="H1394" s="27">
        <v>1</v>
      </c>
      <c r="I1394" s="16"/>
      <c r="J1394" s="16"/>
    </row>
    <row r="1395" spans="1:10" s="14" customFormat="1" ht="23.25" customHeight="1">
      <c r="A1395" s="25">
        <v>111</v>
      </c>
      <c r="B1395" s="26">
        <v>100000105669</v>
      </c>
      <c r="C1395" s="25">
        <v>0</v>
      </c>
      <c r="D1395" s="24" t="s">
        <v>397</v>
      </c>
      <c r="E1395" s="24" t="s">
        <v>459</v>
      </c>
      <c r="F1395" s="23">
        <v>18832</v>
      </c>
      <c r="G1395" s="23">
        <v>-18831</v>
      </c>
      <c r="H1395" s="27">
        <v>1</v>
      </c>
      <c r="I1395" s="16"/>
      <c r="J1395" s="16"/>
    </row>
    <row r="1396" spans="1:10" s="14" customFormat="1" ht="23.25" customHeight="1">
      <c r="A1396" s="25">
        <v>112</v>
      </c>
      <c r="B1396" s="26">
        <v>100000105670</v>
      </c>
      <c r="C1396" s="25">
        <v>0</v>
      </c>
      <c r="D1396" s="24" t="s">
        <v>397</v>
      </c>
      <c r="E1396" s="24" t="s">
        <v>459</v>
      </c>
      <c r="F1396" s="23">
        <v>18832</v>
      </c>
      <c r="G1396" s="23">
        <v>-18831</v>
      </c>
      <c r="H1396" s="27">
        <v>1</v>
      </c>
      <c r="I1396" s="16"/>
      <c r="J1396" s="16"/>
    </row>
    <row r="1397" spans="1:10" s="14" customFormat="1" ht="23.25" customHeight="1">
      <c r="A1397" s="25">
        <v>113</v>
      </c>
      <c r="B1397" s="26">
        <v>100000110763</v>
      </c>
      <c r="C1397" s="25">
        <v>0</v>
      </c>
      <c r="D1397" s="24" t="s">
        <v>620</v>
      </c>
      <c r="E1397" s="24" t="s">
        <v>267</v>
      </c>
      <c r="F1397" s="23">
        <v>30495</v>
      </c>
      <c r="G1397" s="23">
        <v>-30494</v>
      </c>
      <c r="H1397" s="27">
        <v>1</v>
      </c>
      <c r="I1397" s="16"/>
      <c r="J1397" s="16"/>
    </row>
    <row r="1398" spans="1:10" s="14" customFormat="1" ht="23.25" customHeight="1">
      <c r="A1398" s="25">
        <v>114</v>
      </c>
      <c r="B1398" s="26">
        <v>100000110764</v>
      </c>
      <c r="C1398" s="25">
        <v>0</v>
      </c>
      <c r="D1398" s="24" t="s">
        <v>620</v>
      </c>
      <c r="E1398" s="24" t="s">
        <v>267</v>
      </c>
      <c r="F1398" s="23">
        <v>30495</v>
      </c>
      <c r="G1398" s="23">
        <v>-30494</v>
      </c>
      <c r="H1398" s="27">
        <v>1</v>
      </c>
      <c r="I1398" s="16"/>
      <c r="J1398" s="16"/>
    </row>
    <row r="1399" spans="1:10" s="14" customFormat="1" ht="23.25" customHeight="1">
      <c r="A1399" s="25">
        <v>115</v>
      </c>
      <c r="B1399" s="26">
        <v>100000110769</v>
      </c>
      <c r="C1399" s="25">
        <v>0</v>
      </c>
      <c r="D1399" s="24" t="s">
        <v>620</v>
      </c>
      <c r="E1399" s="24" t="s">
        <v>707</v>
      </c>
      <c r="F1399" s="23">
        <v>8950000</v>
      </c>
      <c r="G1399" s="23">
        <v>-8949999</v>
      </c>
      <c r="H1399" s="27">
        <v>1</v>
      </c>
      <c r="I1399" s="16"/>
      <c r="J1399" s="16"/>
    </row>
    <row r="1400" spans="1:10" s="14" customFormat="1" ht="23.25" customHeight="1">
      <c r="A1400" s="25">
        <v>116</v>
      </c>
      <c r="B1400" s="26">
        <v>100000130485</v>
      </c>
      <c r="C1400" s="25">
        <v>0</v>
      </c>
      <c r="D1400" s="24" t="s">
        <v>697</v>
      </c>
      <c r="E1400" s="24" t="s">
        <v>706</v>
      </c>
      <c r="F1400" s="23">
        <v>33491</v>
      </c>
      <c r="G1400" s="23">
        <v>-33490</v>
      </c>
      <c r="H1400" s="27">
        <v>1</v>
      </c>
      <c r="I1400" s="16"/>
      <c r="J1400" s="16"/>
    </row>
    <row r="1401" spans="1:10" s="14" customFormat="1" ht="23.25" customHeight="1">
      <c r="A1401" s="25">
        <v>117</v>
      </c>
      <c r="B1401" s="26">
        <v>100000130486</v>
      </c>
      <c r="C1401" s="25">
        <v>0</v>
      </c>
      <c r="D1401" s="24" t="s">
        <v>697</v>
      </c>
      <c r="E1401" s="24" t="s">
        <v>706</v>
      </c>
      <c r="F1401" s="23">
        <v>33491</v>
      </c>
      <c r="G1401" s="23">
        <v>-33490</v>
      </c>
      <c r="H1401" s="27">
        <v>1</v>
      </c>
      <c r="I1401" s="16"/>
      <c r="J1401" s="16"/>
    </row>
    <row r="1402" spans="1:10" s="14" customFormat="1" ht="23.25" customHeight="1">
      <c r="A1402" s="25">
        <v>118</v>
      </c>
      <c r="B1402" s="26">
        <v>100000130487</v>
      </c>
      <c r="C1402" s="25">
        <v>0</v>
      </c>
      <c r="D1402" s="24" t="s">
        <v>697</v>
      </c>
      <c r="E1402" s="24" t="s">
        <v>706</v>
      </c>
      <c r="F1402" s="23">
        <v>33491</v>
      </c>
      <c r="G1402" s="23">
        <v>-33490</v>
      </c>
      <c r="H1402" s="27">
        <v>1</v>
      </c>
      <c r="I1402" s="16"/>
      <c r="J1402" s="16"/>
    </row>
    <row r="1403" spans="1:10" s="14" customFormat="1" ht="23.25" customHeight="1">
      <c r="A1403" s="25">
        <v>119</v>
      </c>
      <c r="B1403" s="26">
        <v>100000130488</v>
      </c>
      <c r="C1403" s="25">
        <v>0</v>
      </c>
      <c r="D1403" s="24" t="s">
        <v>697</v>
      </c>
      <c r="E1403" s="24" t="s">
        <v>706</v>
      </c>
      <c r="F1403" s="23">
        <v>33491</v>
      </c>
      <c r="G1403" s="23">
        <v>-33490</v>
      </c>
      <c r="H1403" s="27">
        <v>1</v>
      </c>
      <c r="I1403" s="16"/>
      <c r="J1403" s="16"/>
    </row>
    <row r="1404" spans="1:10" s="14" customFormat="1" ht="23.25" customHeight="1">
      <c r="A1404" s="25">
        <v>120</v>
      </c>
      <c r="B1404" s="26">
        <v>100000130489</v>
      </c>
      <c r="C1404" s="25">
        <v>0</v>
      </c>
      <c r="D1404" s="24" t="s">
        <v>697</v>
      </c>
      <c r="E1404" s="24" t="s">
        <v>706</v>
      </c>
      <c r="F1404" s="23">
        <v>33491</v>
      </c>
      <c r="G1404" s="23">
        <v>-33490</v>
      </c>
      <c r="H1404" s="27">
        <v>1</v>
      </c>
      <c r="I1404" s="16"/>
      <c r="J1404" s="16"/>
    </row>
    <row r="1405" spans="1:10" s="14" customFormat="1" ht="23.25" customHeight="1">
      <c r="A1405" s="25">
        <v>121</v>
      </c>
      <c r="B1405" s="26">
        <v>100000130490</v>
      </c>
      <c r="C1405" s="25">
        <v>0</v>
      </c>
      <c r="D1405" s="24" t="s">
        <v>697</v>
      </c>
      <c r="E1405" s="24" t="s">
        <v>706</v>
      </c>
      <c r="F1405" s="23">
        <v>33491</v>
      </c>
      <c r="G1405" s="23">
        <v>-33490</v>
      </c>
      <c r="H1405" s="27">
        <v>1</v>
      </c>
      <c r="I1405" s="16"/>
      <c r="J1405" s="16"/>
    </row>
    <row r="1406" spans="1:10" s="14" customFormat="1" ht="23.25" customHeight="1">
      <c r="A1406" s="25">
        <v>122</v>
      </c>
      <c r="B1406" s="26">
        <v>100000130491</v>
      </c>
      <c r="C1406" s="25">
        <v>0</v>
      </c>
      <c r="D1406" s="24" t="s">
        <v>697</v>
      </c>
      <c r="E1406" s="24" t="s">
        <v>706</v>
      </c>
      <c r="F1406" s="23">
        <v>33491</v>
      </c>
      <c r="G1406" s="23">
        <v>-33490</v>
      </c>
      <c r="H1406" s="27">
        <v>1</v>
      </c>
      <c r="I1406" s="16"/>
      <c r="J1406" s="16"/>
    </row>
    <row r="1407" spans="1:10" s="14" customFormat="1" ht="23.25" customHeight="1">
      <c r="A1407" s="25">
        <v>123</v>
      </c>
      <c r="B1407" s="26">
        <v>100000130492</v>
      </c>
      <c r="C1407" s="25">
        <v>0</v>
      </c>
      <c r="D1407" s="24" t="s">
        <v>697</v>
      </c>
      <c r="E1407" s="24" t="s">
        <v>706</v>
      </c>
      <c r="F1407" s="23">
        <v>33491</v>
      </c>
      <c r="G1407" s="23">
        <v>-33490</v>
      </c>
      <c r="H1407" s="27">
        <v>1</v>
      </c>
      <c r="I1407" s="16"/>
      <c r="J1407" s="16"/>
    </row>
    <row r="1408" spans="1:10" s="14" customFormat="1" ht="23.25" customHeight="1">
      <c r="A1408" s="25">
        <v>124</v>
      </c>
      <c r="B1408" s="26">
        <v>100000130493</v>
      </c>
      <c r="C1408" s="25">
        <v>0</v>
      </c>
      <c r="D1408" s="24" t="s">
        <v>697</v>
      </c>
      <c r="E1408" s="24" t="s">
        <v>706</v>
      </c>
      <c r="F1408" s="23">
        <v>33491</v>
      </c>
      <c r="G1408" s="23">
        <v>-33490</v>
      </c>
      <c r="H1408" s="27">
        <v>1</v>
      </c>
      <c r="I1408" s="16"/>
      <c r="J1408" s="16"/>
    </row>
    <row r="1409" spans="1:10" s="14" customFormat="1" ht="23.25" customHeight="1">
      <c r="A1409" s="25">
        <v>125</v>
      </c>
      <c r="B1409" s="26">
        <v>100000130494</v>
      </c>
      <c r="C1409" s="25">
        <v>0</v>
      </c>
      <c r="D1409" s="24" t="s">
        <v>697</v>
      </c>
      <c r="E1409" s="24" t="s">
        <v>706</v>
      </c>
      <c r="F1409" s="23">
        <v>33491</v>
      </c>
      <c r="G1409" s="23">
        <v>-33490</v>
      </c>
      <c r="H1409" s="27">
        <v>1</v>
      </c>
      <c r="I1409" s="16"/>
      <c r="J1409" s="16"/>
    </row>
    <row r="1410" spans="1:10" s="14" customFormat="1" ht="23.25" customHeight="1">
      <c r="A1410" s="25">
        <v>126</v>
      </c>
      <c r="B1410" s="26">
        <v>100000130495</v>
      </c>
      <c r="C1410" s="25">
        <v>0</v>
      </c>
      <c r="D1410" s="24" t="s">
        <v>697</v>
      </c>
      <c r="E1410" s="24" t="s">
        <v>706</v>
      </c>
      <c r="F1410" s="23">
        <v>33491</v>
      </c>
      <c r="G1410" s="23">
        <v>-33490</v>
      </c>
      <c r="H1410" s="27">
        <v>1</v>
      </c>
      <c r="I1410" s="16"/>
      <c r="J1410" s="16"/>
    </row>
    <row r="1411" spans="1:10" s="14" customFormat="1" ht="23.25" customHeight="1">
      <c r="A1411" s="25">
        <v>127</v>
      </c>
      <c r="B1411" s="26">
        <v>100000130496</v>
      </c>
      <c r="C1411" s="25">
        <v>0</v>
      </c>
      <c r="D1411" s="24" t="s">
        <v>697</v>
      </c>
      <c r="E1411" s="24" t="s">
        <v>706</v>
      </c>
      <c r="F1411" s="23">
        <v>33491</v>
      </c>
      <c r="G1411" s="23">
        <v>-33490</v>
      </c>
      <c r="H1411" s="27">
        <v>1</v>
      </c>
      <c r="I1411" s="16"/>
      <c r="J1411" s="16"/>
    </row>
    <row r="1412" spans="1:10" s="14" customFormat="1" ht="23.25" customHeight="1">
      <c r="A1412" s="25">
        <v>128</v>
      </c>
      <c r="B1412" s="26">
        <v>100000130497</v>
      </c>
      <c r="C1412" s="25">
        <v>0</v>
      </c>
      <c r="D1412" s="24" t="s">
        <v>697</v>
      </c>
      <c r="E1412" s="24" t="s">
        <v>706</v>
      </c>
      <c r="F1412" s="23">
        <v>33491</v>
      </c>
      <c r="G1412" s="23">
        <v>-33490</v>
      </c>
      <c r="H1412" s="27">
        <v>1</v>
      </c>
      <c r="I1412" s="16"/>
      <c r="J1412" s="16"/>
    </row>
    <row r="1413" spans="1:10" s="14" customFormat="1" ht="23.25" customHeight="1">
      <c r="A1413" s="25">
        <v>129</v>
      </c>
      <c r="B1413" s="26">
        <v>100000130498</v>
      </c>
      <c r="C1413" s="25">
        <v>0</v>
      </c>
      <c r="D1413" s="24" t="s">
        <v>697</v>
      </c>
      <c r="E1413" s="24" t="s">
        <v>706</v>
      </c>
      <c r="F1413" s="23">
        <v>33491</v>
      </c>
      <c r="G1413" s="23">
        <v>-33490</v>
      </c>
      <c r="H1413" s="27">
        <v>1</v>
      </c>
      <c r="I1413" s="16"/>
      <c r="J1413" s="16"/>
    </row>
    <row r="1414" spans="1:10" s="14" customFormat="1" ht="23.25" customHeight="1">
      <c r="A1414" s="25">
        <v>130</v>
      </c>
      <c r="B1414" s="26">
        <v>100000130499</v>
      </c>
      <c r="C1414" s="25">
        <v>0</v>
      </c>
      <c r="D1414" s="24" t="s">
        <v>697</v>
      </c>
      <c r="E1414" s="24" t="s">
        <v>706</v>
      </c>
      <c r="F1414" s="23">
        <v>33491</v>
      </c>
      <c r="G1414" s="23">
        <v>-33490</v>
      </c>
      <c r="H1414" s="27">
        <v>1</v>
      </c>
      <c r="I1414" s="16"/>
      <c r="J1414" s="16"/>
    </row>
    <row r="1415" spans="1:10" s="14" customFormat="1" ht="23.25" customHeight="1">
      <c r="A1415" s="25">
        <v>131</v>
      </c>
      <c r="B1415" s="26">
        <v>100000130500</v>
      </c>
      <c r="C1415" s="25">
        <v>0</v>
      </c>
      <c r="D1415" s="24" t="s">
        <v>697</v>
      </c>
      <c r="E1415" s="24" t="s">
        <v>706</v>
      </c>
      <c r="F1415" s="23">
        <v>33491</v>
      </c>
      <c r="G1415" s="23">
        <v>-33490</v>
      </c>
      <c r="H1415" s="27">
        <v>1</v>
      </c>
      <c r="I1415" s="16"/>
      <c r="J1415" s="16"/>
    </row>
    <row r="1416" spans="1:10" s="14" customFormat="1" ht="23.25" customHeight="1">
      <c r="A1416" s="25">
        <v>132</v>
      </c>
      <c r="B1416" s="26">
        <v>100000130501</v>
      </c>
      <c r="C1416" s="25">
        <v>0</v>
      </c>
      <c r="D1416" s="24" t="s">
        <v>697</v>
      </c>
      <c r="E1416" s="24" t="s">
        <v>706</v>
      </c>
      <c r="F1416" s="23">
        <v>33491</v>
      </c>
      <c r="G1416" s="23">
        <v>-33490</v>
      </c>
      <c r="H1416" s="27">
        <v>1</v>
      </c>
      <c r="I1416" s="16"/>
      <c r="J1416" s="16"/>
    </row>
    <row r="1417" spans="1:10" s="14" customFormat="1" ht="23.25" customHeight="1">
      <c r="A1417" s="25">
        <v>133</v>
      </c>
      <c r="B1417" s="26">
        <v>100000130502</v>
      </c>
      <c r="C1417" s="25">
        <v>0</v>
      </c>
      <c r="D1417" s="24" t="s">
        <v>697</v>
      </c>
      <c r="E1417" s="24" t="s">
        <v>706</v>
      </c>
      <c r="F1417" s="23">
        <v>33491</v>
      </c>
      <c r="G1417" s="23">
        <v>-33490</v>
      </c>
      <c r="H1417" s="27">
        <v>1</v>
      </c>
      <c r="I1417" s="16"/>
      <c r="J1417" s="16"/>
    </row>
    <row r="1418" spans="1:10" s="14" customFormat="1" ht="23.25" customHeight="1">
      <c r="A1418" s="25">
        <v>134</v>
      </c>
      <c r="B1418" s="26">
        <v>100000130503</v>
      </c>
      <c r="C1418" s="25">
        <v>0</v>
      </c>
      <c r="D1418" s="24" t="s">
        <v>697</v>
      </c>
      <c r="E1418" s="24" t="s">
        <v>706</v>
      </c>
      <c r="F1418" s="23">
        <v>33491</v>
      </c>
      <c r="G1418" s="23">
        <v>-33490</v>
      </c>
      <c r="H1418" s="27">
        <v>1</v>
      </c>
      <c r="I1418" s="16"/>
      <c r="J1418" s="16"/>
    </row>
    <row r="1419" spans="1:10" s="14" customFormat="1" ht="23.25" customHeight="1">
      <c r="A1419" s="25">
        <v>135</v>
      </c>
      <c r="B1419" s="26">
        <v>100000130504</v>
      </c>
      <c r="C1419" s="25">
        <v>0</v>
      </c>
      <c r="D1419" s="24" t="s">
        <v>697</v>
      </c>
      <c r="E1419" s="24" t="s">
        <v>706</v>
      </c>
      <c r="F1419" s="23">
        <v>33491</v>
      </c>
      <c r="G1419" s="23">
        <v>-33490</v>
      </c>
      <c r="H1419" s="27">
        <v>1</v>
      </c>
      <c r="I1419" s="16"/>
      <c r="J1419" s="16"/>
    </row>
    <row r="1420" spans="1:10" s="14" customFormat="1" ht="23.25" customHeight="1">
      <c r="A1420" s="25">
        <v>136</v>
      </c>
      <c r="B1420" s="26">
        <v>100000130505</v>
      </c>
      <c r="C1420" s="25">
        <v>0</v>
      </c>
      <c r="D1420" s="24" t="s">
        <v>697</v>
      </c>
      <c r="E1420" s="24" t="s">
        <v>706</v>
      </c>
      <c r="F1420" s="23">
        <v>33491</v>
      </c>
      <c r="G1420" s="23">
        <v>-33490</v>
      </c>
      <c r="H1420" s="27">
        <v>1</v>
      </c>
      <c r="I1420" s="16"/>
      <c r="J1420" s="16"/>
    </row>
    <row r="1421" spans="1:10" s="14" customFormat="1" ht="23.25" customHeight="1">
      <c r="A1421" s="25">
        <v>137</v>
      </c>
      <c r="B1421" s="26">
        <v>100000130506</v>
      </c>
      <c r="C1421" s="25">
        <v>0</v>
      </c>
      <c r="D1421" s="24" t="s">
        <v>697</v>
      </c>
      <c r="E1421" s="24" t="s">
        <v>706</v>
      </c>
      <c r="F1421" s="23">
        <v>33491</v>
      </c>
      <c r="G1421" s="23">
        <v>-33490</v>
      </c>
      <c r="H1421" s="27">
        <v>1</v>
      </c>
      <c r="I1421" s="16"/>
      <c r="J1421" s="16"/>
    </row>
    <row r="1422" spans="1:10" s="14" customFormat="1" ht="23.25" customHeight="1">
      <c r="A1422" s="25">
        <v>138</v>
      </c>
      <c r="B1422" s="26">
        <v>100000130507</v>
      </c>
      <c r="C1422" s="25">
        <v>0</v>
      </c>
      <c r="D1422" s="24" t="s">
        <v>697</v>
      </c>
      <c r="E1422" s="24" t="s">
        <v>706</v>
      </c>
      <c r="F1422" s="23">
        <v>33491</v>
      </c>
      <c r="G1422" s="23">
        <v>-33490</v>
      </c>
      <c r="H1422" s="27">
        <v>1</v>
      </c>
      <c r="I1422" s="16"/>
      <c r="J1422" s="16"/>
    </row>
    <row r="1423" spans="1:10" s="14" customFormat="1" ht="23.25" customHeight="1">
      <c r="A1423" s="25">
        <v>139</v>
      </c>
      <c r="B1423" s="26">
        <v>100000130508</v>
      </c>
      <c r="C1423" s="25">
        <v>0</v>
      </c>
      <c r="D1423" s="24" t="s">
        <v>697</v>
      </c>
      <c r="E1423" s="24" t="s">
        <v>706</v>
      </c>
      <c r="F1423" s="23">
        <v>33491</v>
      </c>
      <c r="G1423" s="23">
        <v>-33490</v>
      </c>
      <c r="H1423" s="27">
        <v>1</v>
      </c>
      <c r="I1423" s="16"/>
      <c r="J1423" s="16"/>
    </row>
    <row r="1424" spans="1:10" s="14" customFormat="1" ht="23.25" customHeight="1">
      <c r="A1424" s="25">
        <v>140</v>
      </c>
      <c r="B1424" s="26">
        <v>100000130509</v>
      </c>
      <c r="C1424" s="25">
        <v>0</v>
      </c>
      <c r="D1424" s="24" t="s">
        <v>697</v>
      </c>
      <c r="E1424" s="24" t="s">
        <v>706</v>
      </c>
      <c r="F1424" s="23">
        <v>33491</v>
      </c>
      <c r="G1424" s="23">
        <v>-33490</v>
      </c>
      <c r="H1424" s="27">
        <v>1</v>
      </c>
      <c r="I1424" s="16"/>
      <c r="J1424" s="16"/>
    </row>
    <row r="1425" spans="1:10" s="14" customFormat="1" ht="23.25" customHeight="1">
      <c r="A1425" s="25">
        <v>141</v>
      </c>
      <c r="B1425" s="26">
        <v>100000130510</v>
      </c>
      <c r="C1425" s="25">
        <v>0</v>
      </c>
      <c r="D1425" s="24" t="s">
        <v>697</v>
      </c>
      <c r="E1425" s="24" t="s">
        <v>706</v>
      </c>
      <c r="F1425" s="23">
        <v>33491</v>
      </c>
      <c r="G1425" s="23">
        <v>-33490</v>
      </c>
      <c r="H1425" s="27">
        <v>1</v>
      </c>
      <c r="I1425" s="16"/>
      <c r="J1425" s="16"/>
    </row>
    <row r="1426" spans="1:10" s="14" customFormat="1" ht="23.25" customHeight="1">
      <c r="A1426" s="25">
        <v>142</v>
      </c>
      <c r="B1426" s="26">
        <v>100000130511</v>
      </c>
      <c r="C1426" s="25">
        <v>0</v>
      </c>
      <c r="D1426" s="24" t="s">
        <v>697</v>
      </c>
      <c r="E1426" s="24" t="s">
        <v>706</v>
      </c>
      <c r="F1426" s="23">
        <v>33491</v>
      </c>
      <c r="G1426" s="23">
        <v>-33490</v>
      </c>
      <c r="H1426" s="27">
        <v>1</v>
      </c>
      <c r="I1426" s="16"/>
      <c r="J1426" s="16"/>
    </row>
    <row r="1427" spans="1:10" s="14" customFormat="1" ht="23.25" customHeight="1">
      <c r="A1427" s="25">
        <v>143</v>
      </c>
      <c r="B1427" s="26">
        <v>100000130512</v>
      </c>
      <c r="C1427" s="25">
        <v>0</v>
      </c>
      <c r="D1427" s="24" t="s">
        <v>697</v>
      </c>
      <c r="E1427" s="24" t="s">
        <v>706</v>
      </c>
      <c r="F1427" s="23">
        <v>33491</v>
      </c>
      <c r="G1427" s="23">
        <v>-33490</v>
      </c>
      <c r="H1427" s="27">
        <v>1</v>
      </c>
      <c r="I1427" s="16"/>
      <c r="J1427" s="16"/>
    </row>
    <row r="1428" spans="1:10" s="14" customFormat="1" ht="23.25" customHeight="1">
      <c r="A1428" s="25">
        <v>144</v>
      </c>
      <c r="B1428" s="26">
        <v>100000130513</v>
      </c>
      <c r="C1428" s="25">
        <v>0</v>
      </c>
      <c r="D1428" s="24" t="s">
        <v>697</v>
      </c>
      <c r="E1428" s="24" t="s">
        <v>706</v>
      </c>
      <c r="F1428" s="23">
        <v>33491</v>
      </c>
      <c r="G1428" s="23">
        <v>-33490</v>
      </c>
      <c r="H1428" s="27">
        <v>1</v>
      </c>
      <c r="I1428" s="16"/>
      <c r="J1428" s="16"/>
    </row>
    <row r="1429" spans="1:10" s="14" customFormat="1" ht="23.25" customHeight="1">
      <c r="A1429" s="25">
        <v>145</v>
      </c>
      <c r="B1429" s="26">
        <v>100000130514</v>
      </c>
      <c r="C1429" s="25">
        <v>0</v>
      </c>
      <c r="D1429" s="24" t="s">
        <v>697</v>
      </c>
      <c r="E1429" s="24" t="s">
        <v>706</v>
      </c>
      <c r="F1429" s="23">
        <v>33491</v>
      </c>
      <c r="G1429" s="23">
        <v>-33490</v>
      </c>
      <c r="H1429" s="27">
        <v>1</v>
      </c>
      <c r="I1429" s="16"/>
      <c r="J1429" s="16"/>
    </row>
    <row r="1430" spans="1:10" s="14" customFormat="1" ht="23.25" customHeight="1">
      <c r="A1430" s="25">
        <v>146</v>
      </c>
      <c r="B1430" s="26">
        <v>100000130515</v>
      </c>
      <c r="C1430" s="25">
        <v>0</v>
      </c>
      <c r="D1430" s="24" t="s">
        <v>697</v>
      </c>
      <c r="E1430" s="24" t="s">
        <v>706</v>
      </c>
      <c r="F1430" s="23">
        <v>33491</v>
      </c>
      <c r="G1430" s="23">
        <v>-33490</v>
      </c>
      <c r="H1430" s="27">
        <v>1</v>
      </c>
      <c r="I1430" s="16"/>
      <c r="J1430" s="16"/>
    </row>
    <row r="1431" spans="1:10" s="14" customFormat="1" ht="23.25" customHeight="1">
      <c r="A1431" s="25">
        <v>147</v>
      </c>
      <c r="B1431" s="26">
        <v>100000130516</v>
      </c>
      <c r="C1431" s="25">
        <v>0</v>
      </c>
      <c r="D1431" s="24" t="s">
        <v>697</v>
      </c>
      <c r="E1431" s="24" t="s">
        <v>706</v>
      </c>
      <c r="F1431" s="23">
        <v>33491</v>
      </c>
      <c r="G1431" s="23">
        <v>-33490</v>
      </c>
      <c r="H1431" s="27">
        <v>1</v>
      </c>
      <c r="I1431" s="16"/>
      <c r="J1431" s="16"/>
    </row>
    <row r="1432" spans="1:10" s="14" customFormat="1" ht="23.25" customHeight="1">
      <c r="A1432" s="25">
        <v>148</v>
      </c>
      <c r="B1432" s="26">
        <v>100000130517</v>
      </c>
      <c r="C1432" s="25">
        <v>0</v>
      </c>
      <c r="D1432" s="24" t="s">
        <v>697</v>
      </c>
      <c r="E1432" s="24" t="s">
        <v>706</v>
      </c>
      <c r="F1432" s="23">
        <v>33491</v>
      </c>
      <c r="G1432" s="23">
        <v>-33490</v>
      </c>
      <c r="H1432" s="27">
        <v>1</v>
      </c>
      <c r="I1432" s="16"/>
      <c r="J1432" s="16"/>
    </row>
    <row r="1433" spans="1:10" s="14" customFormat="1" ht="23.25" customHeight="1">
      <c r="A1433" s="25">
        <v>149</v>
      </c>
      <c r="B1433" s="26">
        <v>100000130518</v>
      </c>
      <c r="C1433" s="25">
        <v>0</v>
      </c>
      <c r="D1433" s="24" t="s">
        <v>697</v>
      </c>
      <c r="E1433" s="24" t="s">
        <v>706</v>
      </c>
      <c r="F1433" s="23">
        <v>33491</v>
      </c>
      <c r="G1433" s="23">
        <v>-33490</v>
      </c>
      <c r="H1433" s="27">
        <v>1</v>
      </c>
      <c r="I1433" s="16"/>
      <c r="J1433" s="16"/>
    </row>
    <row r="1434" spans="1:10" s="14" customFormat="1" ht="23.25" customHeight="1">
      <c r="A1434" s="25">
        <v>150</v>
      </c>
      <c r="B1434" s="26">
        <v>100000130519</v>
      </c>
      <c r="C1434" s="25">
        <v>0</v>
      </c>
      <c r="D1434" s="24" t="s">
        <v>697</v>
      </c>
      <c r="E1434" s="24" t="s">
        <v>706</v>
      </c>
      <c r="F1434" s="23">
        <v>33491</v>
      </c>
      <c r="G1434" s="23">
        <v>-33490</v>
      </c>
      <c r="H1434" s="27">
        <v>1</v>
      </c>
      <c r="I1434" s="16"/>
      <c r="J1434" s="16"/>
    </row>
    <row r="1435" spans="1:10" s="14" customFormat="1" ht="23.25" customHeight="1">
      <c r="A1435" s="25">
        <v>151</v>
      </c>
      <c r="B1435" s="26">
        <v>100000130520</v>
      </c>
      <c r="C1435" s="25">
        <v>0</v>
      </c>
      <c r="D1435" s="24" t="s">
        <v>697</v>
      </c>
      <c r="E1435" s="24" t="s">
        <v>706</v>
      </c>
      <c r="F1435" s="23">
        <v>33491</v>
      </c>
      <c r="G1435" s="23">
        <v>-33490</v>
      </c>
      <c r="H1435" s="27">
        <v>1</v>
      </c>
      <c r="I1435" s="16"/>
      <c r="J1435" s="16"/>
    </row>
    <row r="1436" spans="1:10" s="14" customFormat="1" ht="23.25" customHeight="1">
      <c r="A1436" s="25">
        <v>152</v>
      </c>
      <c r="B1436" s="26">
        <v>100000130521</v>
      </c>
      <c r="C1436" s="25">
        <v>0</v>
      </c>
      <c r="D1436" s="24" t="s">
        <v>697</v>
      </c>
      <c r="E1436" s="24" t="s">
        <v>706</v>
      </c>
      <c r="F1436" s="23">
        <v>33491</v>
      </c>
      <c r="G1436" s="23">
        <v>-33490</v>
      </c>
      <c r="H1436" s="27">
        <v>1</v>
      </c>
      <c r="I1436" s="16"/>
      <c r="J1436" s="16"/>
    </row>
    <row r="1437" spans="1:10" s="14" customFormat="1" ht="23.25" customHeight="1">
      <c r="A1437" s="25">
        <v>153</v>
      </c>
      <c r="B1437" s="26">
        <v>100000130522</v>
      </c>
      <c r="C1437" s="25">
        <v>0</v>
      </c>
      <c r="D1437" s="24" t="s">
        <v>697</v>
      </c>
      <c r="E1437" s="24" t="s">
        <v>706</v>
      </c>
      <c r="F1437" s="23">
        <v>33491</v>
      </c>
      <c r="G1437" s="23">
        <v>-33490</v>
      </c>
      <c r="H1437" s="27">
        <v>1</v>
      </c>
      <c r="I1437" s="16"/>
      <c r="J1437" s="16"/>
    </row>
    <row r="1438" spans="1:10" s="14" customFormat="1" ht="23.25" customHeight="1">
      <c r="A1438" s="25">
        <v>154</v>
      </c>
      <c r="B1438" s="26">
        <v>100000130523</v>
      </c>
      <c r="C1438" s="25">
        <v>0</v>
      </c>
      <c r="D1438" s="24" t="s">
        <v>697</v>
      </c>
      <c r="E1438" s="24" t="s">
        <v>706</v>
      </c>
      <c r="F1438" s="23">
        <v>33491</v>
      </c>
      <c r="G1438" s="23">
        <v>-33490</v>
      </c>
      <c r="H1438" s="27">
        <v>1</v>
      </c>
      <c r="I1438" s="16"/>
      <c r="J1438" s="16"/>
    </row>
    <row r="1439" spans="1:10" s="14" customFormat="1" ht="23.25" customHeight="1">
      <c r="A1439" s="25">
        <v>155</v>
      </c>
      <c r="B1439" s="26">
        <v>100000130524</v>
      </c>
      <c r="C1439" s="25">
        <v>0</v>
      </c>
      <c r="D1439" s="24" t="s">
        <v>697</v>
      </c>
      <c r="E1439" s="24" t="s">
        <v>706</v>
      </c>
      <c r="F1439" s="23">
        <v>33491</v>
      </c>
      <c r="G1439" s="23">
        <v>-33490</v>
      </c>
      <c r="H1439" s="27">
        <v>1</v>
      </c>
      <c r="I1439" s="16"/>
      <c r="J1439" s="16"/>
    </row>
    <row r="1440" spans="1:10" s="14" customFormat="1" ht="23.25" customHeight="1">
      <c r="A1440" s="25">
        <v>156</v>
      </c>
      <c r="B1440" s="26">
        <v>100000130525</v>
      </c>
      <c r="C1440" s="25">
        <v>0</v>
      </c>
      <c r="D1440" s="24" t="s">
        <v>697</v>
      </c>
      <c r="E1440" s="24" t="s">
        <v>706</v>
      </c>
      <c r="F1440" s="23">
        <v>33491</v>
      </c>
      <c r="G1440" s="23">
        <v>-33490</v>
      </c>
      <c r="H1440" s="27">
        <v>1</v>
      </c>
      <c r="I1440" s="16"/>
      <c r="J1440" s="16"/>
    </row>
    <row r="1441" spans="1:10" s="14" customFormat="1" ht="23.25" customHeight="1">
      <c r="A1441" s="25">
        <v>157</v>
      </c>
      <c r="B1441" s="26">
        <v>100000130526</v>
      </c>
      <c r="C1441" s="25">
        <v>0</v>
      </c>
      <c r="D1441" s="24" t="s">
        <v>697</v>
      </c>
      <c r="E1441" s="24" t="s">
        <v>706</v>
      </c>
      <c r="F1441" s="23">
        <v>33491</v>
      </c>
      <c r="G1441" s="23">
        <v>-33490</v>
      </c>
      <c r="H1441" s="27">
        <v>1</v>
      </c>
      <c r="I1441" s="16"/>
      <c r="J1441" s="16"/>
    </row>
    <row r="1442" spans="1:10" s="14" customFormat="1" ht="23.25" customHeight="1">
      <c r="A1442" s="25">
        <v>158</v>
      </c>
      <c r="B1442" s="26">
        <v>100000130527</v>
      </c>
      <c r="C1442" s="25">
        <v>0</v>
      </c>
      <c r="D1442" s="24" t="s">
        <v>697</v>
      </c>
      <c r="E1442" s="24" t="s">
        <v>706</v>
      </c>
      <c r="F1442" s="23">
        <v>33491</v>
      </c>
      <c r="G1442" s="23">
        <v>-33490</v>
      </c>
      <c r="H1442" s="27">
        <v>1</v>
      </c>
      <c r="I1442" s="16"/>
      <c r="J1442" s="16"/>
    </row>
    <row r="1443" spans="1:10" s="14" customFormat="1" ht="23.25" customHeight="1">
      <c r="A1443" s="25">
        <v>159</v>
      </c>
      <c r="B1443" s="26">
        <v>100000130528</v>
      </c>
      <c r="C1443" s="25">
        <v>0</v>
      </c>
      <c r="D1443" s="24" t="s">
        <v>697</v>
      </c>
      <c r="E1443" s="24" t="s">
        <v>706</v>
      </c>
      <c r="F1443" s="23">
        <v>33491</v>
      </c>
      <c r="G1443" s="23">
        <v>-33490</v>
      </c>
      <c r="H1443" s="27">
        <v>1</v>
      </c>
      <c r="I1443" s="16"/>
      <c r="J1443" s="16"/>
    </row>
    <row r="1444" spans="1:10" s="14" customFormat="1" ht="23.25" customHeight="1">
      <c r="A1444" s="25">
        <v>160</v>
      </c>
      <c r="B1444" s="26">
        <v>100000130529</v>
      </c>
      <c r="C1444" s="25">
        <v>0</v>
      </c>
      <c r="D1444" s="24" t="s">
        <v>697</v>
      </c>
      <c r="E1444" s="24" t="s">
        <v>705</v>
      </c>
      <c r="F1444" s="23">
        <v>3406880</v>
      </c>
      <c r="G1444" s="23">
        <v>-3406879</v>
      </c>
      <c r="H1444" s="27">
        <v>1</v>
      </c>
      <c r="I1444" s="16"/>
      <c r="J1444" s="16"/>
    </row>
    <row r="1445" spans="1:10" s="14" customFormat="1" ht="23.25" customHeight="1">
      <c r="A1445" s="25">
        <v>161</v>
      </c>
      <c r="B1445" s="26">
        <v>100000130530</v>
      </c>
      <c r="C1445" s="25">
        <v>0</v>
      </c>
      <c r="D1445" s="24" t="s">
        <v>697</v>
      </c>
      <c r="E1445" s="24" t="s">
        <v>705</v>
      </c>
      <c r="F1445" s="23">
        <v>933333.18</v>
      </c>
      <c r="G1445" s="23">
        <v>-933332.18</v>
      </c>
      <c r="H1445" s="27">
        <v>1</v>
      </c>
      <c r="I1445" s="16"/>
      <c r="J1445" s="16"/>
    </row>
    <row r="1446" spans="1:10" s="14" customFormat="1" ht="23.25" customHeight="1">
      <c r="A1446" s="25">
        <v>162</v>
      </c>
      <c r="B1446" s="26">
        <v>100000130531</v>
      </c>
      <c r="C1446" s="25">
        <v>0</v>
      </c>
      <c r="D1446" s="24" t="s">
        <v>697</v>
      </c>
      <c r="E1446" s="24" t="s">
        <v>705</v>
      </c>
      <c r="F1446" s="23">
        <v>933333.18</v>
      </c>
      <c r="G1446" s="23">
        <v>-933332.18</v>
      </c>
      <c r="H1446" s="27">
        <v>1</v>
      </c>
      <c r="I1446" s="16"/>
      <c r="J1446" s="16"/>
    </row>
    <row r="1447" spans="1:10" s="14" customFormat="1" ht="23.25" customHeight="1">
      <c r="A1447" s="25">
        <v>163</v>
      </c>
      <c r="B1447" s="26">
        <v>100000130532</v>
      </c>
      <c r="C1447" s="25">
        <v>0</v>
      </c>
      <c r="D1447" s="24" t="s">
        <v>697</v>
      </c>
      <c r="E1447" s="24" t="s">
        <v>705</v>
      </c>
      <c r="F1447" s="23">
        <v>933333.18</v>
      </c>
      <c r="G1447" s="23">
        <v>-933332.18</v>
      </c>
      <c r="H1447" s="27">
        <v>1</v>
      </c>
      <c r="I1447" s="16"/>
      <c r="J1447" s="16"/>
    </row>
    <row r="1448" spans="1:10" s="14" customFormat="1" ht="23.25" customHeight="1">
      <c r="A1448" s="25">
        <v>164</v>
      </c>
      <c r="B1448" s="26">
        <v>100000130533</v>
      </c>
      <c r="C1448" s="25">
        <v>0</v>
      </c>
      <c r="D1448" s="24" t="s">
        <v>697</v>
      </c>
      <c r="E1448" s="24" t="s">
        <v>705</v>
      </c>
      <c r="F1448" s="23">
        <v>800000.46</v>
      </c>
      <c r="G1448" s="23">
        <v>-799999.46</v>
      </c>
      <c r="H1448" s="27">
        <v>1</v>
      </c>
      <c r="I1448" s="16"/>
      <c r="J1448" s="16"/>
    </row>
    <row r="1449" spans="1:10" s="14" customFormat="1" ht="23.25" customHeight="1">
      <c r="A1449" s="25">
        <v>165</v>
      </c>
      <c r="B1449" s="26">
        <v>100000130534</v>
      </c>
      <c r="C1449" s="25">
        <v>0</v>
      </c>
      <c r="D1449" s="24" t="s">
        <v>697</v>
      </c>
      <c r="E1449" s="24" t="s">
        <v>705</v>
      </c>
      <c r="F1449" s="23">
        <v>1429520</v>
      </c>
      <c r="G1449" s="23">
        <v>-1429519</v>
      </c>
      <c r="H1449" s="27">
        <v>1</v>
      </c>
      <c r="I1449" s="16"/>
      <c r="J1449" s="16"/>
    </row>
    <row r="1450" spans="1:10" s="14" customFormat="1" ht="23.25" customHeight="1">
      <c r="A1450" s="25">
        <v>166</v>
      </c>
      <c r="B1450" s="26">
        <v>100000130535</v>
      </c>
      <c r="C1450" s="25">
        <v>0</v>
      </c>
      <c r="D1450" s="24" t="s">
        <v>697</v>
      </c>
      <c r="E1450" s="24" t="s">
        <v>704</v>
      </c>
      <c r="F1450" s="23">
        <v>49969</v>
      </c>
      <c r="G1450" s="23">
        <v>-49968</v>
      </c>
      <c r="H1450" s="27">
        <v>1</v>
      </c>
      <c r="I1450" s="16"/>
      <c r="J1450" s="16"/>
    </row>
    <row r="1451" spans="1:10" s="14" customFormat="1" ht="23.25" customHeight="1">
      <c r="A1451" s="25">
        <v>167</v>
      </c>
      <c r="B1451" s="26">
        <v>100000130536</v>
      </c>
      <c r="C1451" s="25">
        <v>0</v>
      </c>
      <c r="D1451" s="24" t="s">
        <v>697</v>
      </c>
      <c r="E1451" s="24" t="s">
        <v>704</v>
      </c>
      <c r="F1451" s="23">
        <v>49969</v>
      </c>
      <c r="G1451" s="23">
        <v>-49968</v>
      </c>
      <c r="H1451" s="27">
        <v>1</v>
      </c>
      <c r="I1451" s="16"/>
      <c r="J1451" s="16"/>
    </row>
    <row r="1452" spans="1:10" s="14" customFormat="1" ht="23.25" customHeight="1">
      <c r="A1452" s="25">
        <v>168</v>
      </c>
      <c r="B1452" s="26">
        <v>100000130537</v>
      </c>
      <c r="C1452" s="25">
        <v>0</v>
      </c>
      <c r="D1452" s="24" t="s">
        <v>697</v>
      </c>
      <c r="E1452" s="24" t="s">
        <v>704</v>
      </c>
      <c r="F1452" s="23">
        <v>49969</v>
      </c>
      <c r="G1452" s="23">
        <v>-49968</v>
      </c>
      <c r="H1452" s="27">
        <v>1</v>
      </c>
      <c r="I1452" s="16"/>
      <c r="J1452" s="16"/>
    </row>
    <row r="1453" spans="1:10" s="14" customFormat="1" ht="23.25" customHeight="1">
      <c r="A1453" s="25">
        <v>169</v>
      </c>
      <c r="B1453" s="26">
        <v>100000130538</v>
      </c>
      <c r="C1453" s="25">
        <v>0</v>
      </c>
      <c r="D1453" s="24" t="s">
        <v>697</v>
      </c>
      <c r="E1453" s="24" t="s">
        <v>703</v>
      </c>
      <c r="F1453" s="23">
        <v>74000</v>
      </c>
      <c r="G1453" s="23">
        <v>-73999</v>
      </c>
      <c r="H1453" s="27">
        <v>1</v>
      </c>
      <c r="I1453" s="16"/>
      <c r="J1453" s="16"/>
    </row>
    <row r="1454" spans="1:10" s="14" customFormat="1" ht="23.25" customHeight="1">
      <c r="A1454" s="25">
        <v>170</v>
      </c>
      <c r="B1454" s="26">
        <v>100000130539</v>
      </c>
      <c r="C1454" s="25">
        <v>0</v>
      </c>
      <c r="D1454" s="24" t="s">
        <v>697</v>
      </c>
      <c r="E1454" s="24" t="s">
        <v>703</v>
      </c>
      <c r="F1454" s="23">
        <v>74000</v>
      </c>
      <c r="G1454" s="23">
        <v>-73999</v>
      </c>
      <c r="H1454" s="27">
        <v>1</v>
      </c>
      <c r="I1454" s="16"/>
      <c r="J1454" s="16"/>
    </row>
    <row r="1455" spans="1:10" s="14" customFormat="1" ht="23.25" customHeight="1">
      <c r="A1455" s="25">
        <v>171</v>
      </c>
      <c r="B1455" s="26">
        <v>100000130540</v>
      </c>
      <c r="C1455" s="25">
        <v>0</v>
      </c>
      <c r="D1455" s="24" t="s">
        <v>697</v>
      </c>
      <c r="E1455" s="24" t="s">
        <v>703</v>
      </c>
      <c r="F1455" s="23">
        <v>74000</v>
      </c>
      <c r="G1455" s="23">
        <v>-73999</v>
      </c>
      <c r="H1455" s="27">
        <v>1</v>
      </c>
      <c r="I1455" s="16"/>
      <c r="J1455" s="16"/>
    </row>
    <row r="1456" spans="1:10" s="14" customFormat="1" ht="23.25" customHeight="1">
      <c r="A1456" s="25">
        <v>172</v>
      </c>
      <c r="B1456" s="26">
        <v>100000130541</v>
      </c>
      <c r="C1456" s="25">
        <v>0</v>
      </c>
      <c r="D1456" s="24" t="s">
        <v>697</v>
      </c>
      <c r="E1456" s="24" t="s">
        <v>702</v>
      </c>
      <c r="F1456" s="23">
        <v>5000</v>
      </c>
      <c r="G1456" s="23">
        <v>-4999</v>
      </c>
      <c r="H1456" s="27">
        <v>1</v>
      </c>
      <c r="I1456" s="16"/>
      <c r="J1456" s="16"/>
    </row>
    <row r="1457" spans="1:10" s="14" customFormat="1" ht="23.25" customHeight="1">
      <c r="A1457" s="25">
        <v>173</v>
      </c>
      <c r="B1457" s="26">
        <v>100000130542</v>
      </c>
      <c r="C1457" s="25">
        <v>0</v>
      </c>
      <c r="D1457" s="24" t="s">
        <v>697</v>
      </c>
      <c r="E1457" s="24" t="s">
        <v>702</v>
      </c>
      <c r="F1457" s="23">
        <v>5000</v>
      </c>
      <c r="G1457" s="23">
        <v>-4999</v>
      </c>
      <c r="H1457" s="27">
        <v>1</v>
      </c>
      <c r="I1457" s="16"/>
      <c r="J1457" s="16"/>
    </row>
    <row r="1458" spans="1:10" s="14" customFormat="1" ht="23.25" customHeight="1">
      <c r="A1458" s="25">
        <v>174</v>
      </c>
      <c r="B1458" s="26">
        <v>100000130543</v>
      </c>
      <c r="C1458" s="25">
        <v>0</v>
      </c>
      <c r="D1458" s="24" t="s">
        <v>697</v>
      </c>
      <c r="E1458" s="24" t="s">
        <v>702</v>
      </c>
      <c r="F1458" s="23">
        <v>5000</v>
      </c>
      <c r="G1458" s="23">
        <v>-4999</v>
      </c>
      <c r="H1458" s="27">
        <v>1</v>
      </c>
      <c r="I1458" s="16"/>
      <c r="J1458" s="16"/>
    </row>
    <row r="1459" spans="1:10" s="14" customFormat="1" ht="23.25" customHeight="1">
      <c r="A1459" s="25">
        <v>175</v>
      </c>
      <c r="B1459" s="26">
        <v>100000130544</v>
      </c>
      <c r="C1459" s="25">
        <v>0</v>
      </c>
      <c r="D1459" s="24" t="s">
        <v>697</v>
      </c>
      <c r="E1459" s="24" t="s">
        <v>702</v>
      </c>
      <c r="F1459" s="23">
        <v>5000</v>
      </c>
      <c r="G1459" s="23">
        <v>-4999</v>
      </c>
      <c r="H1459" s="27">
        <v>1</v>
      </c>
      <c r="I1459" s="16"/>
      <c r="J1459" s="16"/>
    </row>
    <row r="1460" spans="1:10" s="14" customFormat="1" ht="23.25" customHeight="1">
      <c r="A1460" s="25">
        <v>176</v>
      </c>
      <c r="B1460" s="26">
        <v>100000130545</v>
      </c>
      <c r="C1460" s="25">
        <v>0</v>
      </c>
      <c r="D1460" s="24" t="s">
        <v>697</v>
      </c>
      <c r="E1460" s="24" t="s">
        <v>702</v>
      </c>
      <c r="F1460" s="23">
        <v>5000</v>
      </c>
      <c r="G1460" s="23">
        <v>-4999</v>
      </c>
      <c r="H1460" s="27">
        <v>1</v>
      </c>
      <c r="I1460" s="16"/>
      <c r="J1460" s="16"/>
    </row>
    <row r="1461" spans="1:10" s="14" customFormat="1" ht="23.25" customHeight="1">
      <c r="A1461" s="25">
        <v>177</v>
      </c>
      <c r="B1461" s="26">
        <v>100000130546</v>
      </c>
      <c r="C1461" s="25">
        <v>0</v>
      </c>
      <c r="D1461" s="24" t="s">
        <v>697</v>
      </c>
      <c r="E1461" s="24" t="s">
        <v>702</v>
      </c>
      <c r="F1461" s="23">
        <v>5000</v>
      </c>
      <c r="G1461" s="23">
        <v>-4999</v>
      </c>
      <c r="H1461" s="27">
        <v>1</v>
      </c>
      <c r="I1461" s="16"/>
      <c r="J1461" s="16"/>
    </row>
    <row r="1462" spans="1:10" s="14" customFormat="1" ht="23.25" customHeight="1">
      <c r="A1462" s="25">
        <v>178</v>
      </c>
      <c r="B1462" s="26">
        <v>100000130547</v>
      </c>
      <c r="C1462" s="25">
        <v>0</v>
      </c>
      <c r="D1462" s="24" t="s">
        <v>697</v>
      </c>
      <c r="E1462" s="24" t="s">
        <v>702</v>
      </c>
      <c r="F1462" s="23">
        <v>5000</v>
      </c>
      <c r="G1462" s="23">
        <v>-4999</v>
      </c>
      <c r="H1462" s="27">
        <v>1</v>
      </c>
      <c r="I1462" s="16"/>
      <c r="J1462" s="16"/>
    </row>
    <row r="1463" spans="1:10" s="14" customFormat="1" ht="23.25" customHeight="1">
      <c r="A1463" s="25">
        <v>179</v>
      </c>
      <c r="B1463" s="26">
        <v>100000130548</v>
      </c>
      <c r="C1463" s="25">
        <v>0</v>
      </c>
      <c r="D1463" s="24" t="s">
        <v>697</v>
      </c>
      <c r="E1463" s="24" t="s">
        <v>702</v>
      </c>
      <c r="F1463" s="23">
        <v>5000</v>
      </c>
      <c r="G1463" s="23">
        <v>-4999</v>
      </c>
      <c r="H1463" s="27">
        <v>1</v>
      </c>
      <c r="I1463" s="16"/>
      <c r="J1463" s="16"/>
    </row>
    <row r="1464" spans="1:10" s="14" customFormat="1" ht="23.25" customHeight="1">
      <c r="A1464" s="25">
        <v>180</v>
      </c>
      <c r="B1464" s="26">
        <v>100000130549</v>
      </c>
      <c r="C1464" s="25">
        <v>0</v>
      </c>
      <c r="D1464" s="24" t="s">
        <v>697</v>
      </c>
      <c r="E1464" s="24" t="s">
        <v>702</v>
      </c>
      <c r="F1464" s="23">
        <v>5000</v>
      </c>
      <c r="G1464" s="23">
        <v>-4999</v>
      </c>
      <c r="H1464" s="27">
        <v>1</v>
      </c>
      <c r="I1464" s="16"/>
      <c r="J1464" s="16"/>
    </row>
    <row r="1465" spans="1:10" s="14" customFormat="1" ht="23.25" customHeight="1">
      <c r="A1465" s="25">
        <v>181</v>
      </c>
      <c r="B1465" s="26">
        <v>100000130550</v>
      </c>
      <c r="C1465" s="25">
        <v>0</v>
      </c>
      <c r="D1465" s="24" t="s">
        <v>697</v>
      </c>
      <c r="E1465" s="24" t="s">
        <v>702</v>
      </c>
      <c r="F1465" s="23">
        <v>5000</v>
      </c>
      <c r="G1465" s="23">
        <v>-4999</v>
      </c>
      <c r="H1465" s="27">
        <v>1</v>
      </c>
      <c r="I1465" s="16"/>
      <c r="J1465" s="16"/>
    </row>
    <row r="1466" spans="1:10" s="14" customFormat="1" ht="23.25" customHeight="1">
      <c r="A1466" s="25">
        <v>182</v>
      </c>
      <c r="B1466" s="26">
        <v>100000130551</v>
      </c>
      <c r="C1466" s="25">
        <v>0</v>
      </c>
      <c r="D1466" s="24" t="s">
        <v>697</v>
      </c>
      <c r="E1466" s="24" t="s">
        <v>702</v>
      </c>
      <c r="F1466" s="23">
        <v>5000</v>
      </c>
      <c r="G1466" s="23">
        <v>-4999</v>
      </c>
      <c r="H1466" s="27">
        <v>1</v>
      </c>
      <c r="I1466" s="16"/>
      <c r="J1466" s="16"/>
    </row>
    <row r="1467" spans="1:10" s="14" customFormat="1" ht="23.25" customHeight="1">
      <c r="A1467" s="25">
        <v>183</v>
      </c>
      <c r="B1467" s="26">
        <v>100000130552</v>
      </c>
      <c r="C1467" s="25">
        <v>0</v>
      </c>
      <c r="D1467" s="24" t="s">
        <v>697</v>
      </c>
      <c r="E1467" s="24" t="s">
        <v>702</v>
      </c>
      <c r="F1467" s="23">
        <v>5000</v>
      </c>
      <c r="G1467" s="23">
        <v>-4999</v>
      </c>
      <c r="H1467" s="27">
        <v>1</v>
      </c>
      <c r="I1467" s="16"/>
      <c r="J1467" s="16"/>
    </row>
    <row r="1468" spans="1:10" s="14" customFormat="1" ht="23.25" customHeight="1">
      <c r="A1468" s="25">
        <v>184</v>
      </c>
      <c r="B1468" s="26">
        <v>100000130553</v>
      </c>
      <c r="C1468" s="25">
        <v>0</v>
      </c>
      <c r="D1468" s="24" t="s">
        <v>697</v>
      </c>
      <c r="E1468" s="24" t="s">
        <v>701</v>
      </c>
      <c r="F1468" s="23">
        <v>28150</v>
      </c>
      <c r="G1468" s="23">
        <v>-28149</v>
      </c>
      <c r="H1468" s="27">
        <v>1</v>
      </c>
      <c r="I1468" s="16"/>
      <c r="J1468" s="16"/>
    </row>
    <row r="1469" spans="1:10" s="14" customFormat="1" ht="23.25" customHeight="1">
      <c r="A1469" s="25">
        <v>185</v>
      </c>
      <c r="B1469" s="26">
        <v>100000130554</v>
      </c>
      <c r="C1469" s="25">
        <v>0</v>
      </c>
      <c r="D1469" s="24" t="s">
        <v>697</v>
      </c>
      <c r="E1469" s="24" t="s">
        <v>701</v>
      </c>
      <c r="F1469" s="23">
        <v>28150</v>
      </c>
      <c r="G1469" s="23">
        <v>-28149</v>
      </c>
      <c r="H1469" s="27">
        <v>1</v>
      </c>
      <c r="I1469" s="16"/>
      <c r="J1469" s="16"/>
    </row>
    <row r="1470" spans="1:10" s="14" customFormat="1" ht="23.25" customHeight="1">
      <c r="A1470" s="25">
        <v>186</v>
      </c>
      <c r="B1470" s="26">
        <v>100000130555</v>
      </c>
      <c r="C1470" s="25">
        <v>0</v>
      </c>
      <c r="D1470" s="24" t="s">
        <v>697</v>
      </c>
      <c r="E1470" s="24" t="s">
        <v>701</v>
      </c>
      <c r="F1470" s="23">
        <v>28150</v>
      </c>
      <c r="G1470" s="23">
        <v>-28149</v>
      </c>
      <c r="H1470" s="27">
        <v>1</v>
      </c>
      <c r="I1470" s="16"/>
      <c r="J1470" s="16"/>
    </row>
    <row r="1471" spans="1:10" s="14" customFormat="1" ht="23.25" customHeight="1">
      <c r="A1471" s="25">
        <v>187</v>
      </c>
      <c r="B1471" s="26">
        <v>100000130556</v>
      </c>
      <c r="C1471" s="25">
        <v>0</v>
      </c>
      <c r="D1471" s="24" t="s">
        <v>697</v>
      </c>
      <c r="E1471" s="24" t="s">
        <v>701</v>
      </c>
      <c r="F1471" s="23">
        <v>28150</v>
      </c>
      <c r="G1471" s="23">
        <v>-28149</v>
      </c>
      <c r="H1471" s="27">
        <v>1</v>
      </c>
      <c r="I1471" s="16"/>
      <c r="J1471" s="16"/>
    </row>
    <row r="1472" spans="1:10" s="14" customFormat="1" ht="23.25" customHeight="1">
      <c r="A1472" s="25">
        <v>188</v>
      </c>
      <c r="B1472" s="26">
        <v>100000130557</v>
      </c>
      <c r="C1472" s="25">
        <v>0</v>
      </c>
      <c r="D1472" s="24" t="s">
        <v>697</v>
      </c>
      <c r="E1472" s="24" t="s">
        <v>701</v>
      </c>
      <c r="F1472" s="23">
        <v>28150</v>
      </c>
      <c r="G1472" s="23">
        <v>-28149</v>
      </c>
      <c r="H1472" s="27">
        <v>1</v>
      </c>
      <c r="I1472" s="16"/>
      <c r="J1472" s="16"/>
    </row>
    <row r="1473" spans="1:10" s="14" customFormat="1" ht="23.25" customHeight="1">
      <c r="A1473" s="25">
        <v>189</v>
      </c>
      <c r="B1473" s="26">
        <v>100000130558</v>
      </c>
      <c r="C1473" s="25">
        <v>0</v>
      </c>
      <c r="D1473" s="24" t="s">
        <v>697</v>
      </c>
      <c r="E1473" s="24" t="s">
        <v>701</v>
      </c>
      <c r="F1473" s="23">
        <v>28150</v>
      </c>
      <c r="G1473" s="23">
        <v>-28149</v>
      </c>
      <c r="H1473" s="27">
        <v>1</v>
      </c>
      <c r="I1473" s="16"/>
      <c r="J1473" s="16"/>
    </row>
    <row r="1474" spans="1:10" s="14" customFormat="1" ht="23.25" customHeight="1">
      <c r="A1474" s="25">
        <v>190</v>
      </c>
      <c r="B1474" s="26">
        <v>100000130559</v>
      </c>
      <c r="C1474" s="25">
        <v>0</v>
      </c>
      <c r="D1474" s="24" t="s">
        <v>697</v>
      </c>
      <c r="E1474" s="24" t="s">
        <v>701</v>
      </c>
      <c r="F1474" s="23">
        <v>28150</v>
      </c>
      <c r="G1474" s="23">
        <v>-28149</v>
      </c>
      <c r="H1474" s="27">
        <v>1</v>
      </c>
      <c r="I1474" s="16"/>
      <c r="J1474" s="16"/>
    </row>
    <row r="1475" spans="1:10" s="14" customFormat="1" ht="23.25" customHeight="1">
      <c r="A1475" s="25">
        <v>191</v>
      </c>
      <c r="B1475" s="26">
        <v>100000130560</v>
      </c>
      <c r="C1475" s="25">
        <v>0</v>
      </c>
      <c r="D1475" s="24" t="s">
        <v>697</v>
      </c>
      <c r="E1475" s="24" t="s">
        <v>701</v>
      </c>
      <c r="F1475" s="23">
        <v>28150</v>
      </c>
      <c r="G1475" s="23">
        <v>-28149</v>
      </c>
      <c r="H1475" s="27">
        <v>1</v>
      </c>
      <c r="I1475" s="16"/>
      <c r="J1475" s="16"/>
    </row>
    <row r="1476" spans="1:10" s="14" customFormat="1" ht="23.25" customHeight="1">
      <c r="A1476" s="25">
        <v>192</v>
      </c>
      <c r="B1476" s="26">
        <v>100000130561</v>
      </c>
      <c r="C1476" s="25">
        <v>0</v>
      </c>
      <c r="D1476" s="24" t="s">
        <v>697</v>
      </c>
      <c r="E1476" s="24" t="s">
        <v>701</v>
      </c>
      <c r="F1476" s="23">
        <v>28150</v>
      </c>
      <c r="G1476" s="23">
        <v>-28149</v>
      </c>
      <c r="H1476" s="27">
        <v>1</v>
      </c>
      <c r="I1476" s="16"/>
      <c r="J1476" s="16"/>
    </row>
    <row r="1477" spans="1:10" s="14" customFormat="1" ht="23.25" customHeight="1">
      <c r="A1477" s="25">
        <v>193</v>
      </c>
      <c r="B1477" s="26">
        <v>100000130562</v>
      </c>
      <c r="C1477" s="25">
        <v>0</v>
      </c>
      <c r="D1477" s="24" t="s">
        <v>697</v>
      </c>
      <c r="E1477" s="24" t="s">
        <v>701</v>
      </c>
      <c r="F1477" s="23">
        <v>28150</v>
      </c>
      <c r="G1477" s="23">
        <v>-28149</v>
      </c>
      <c r="H1477" s="27">
        <v>1</v>
      </c>
      <c r="I1477" s="16"/>
      <c r="J1477" s="16"/>
    </row>
    <row r="1478" spans="1:10" s="14" customFormat="1" ht="23.25" customHeight="1">
      <c r="A1478" s="25">
        <v>194</v>
      </c>
      <c r="B1478" s="26">
        <v>100000130563</v>
      </c>
      <c r="C1478" s="25">
        <v>0</v>
      </c>
      <c r="D1478" s="24" t="s">
        <v>697</v>
      </c>
      <c r="E1478" s="24" t="s">
        <v>701</v>
      </c>
      <c r="F1478" s="23">
        <v>28150</v>
      </c>
      <c r="G1478" s="23">
        <v>-28149</v>
      </c>
      <c r="H1478" s="27">
        <v>1</v>
      </c>
      <c r="I1478" s="16"/>
      <c r="J1478" s="16"/>
    </row>
    <row r="1479" spans="1:10" s="14" customFormat="1" ht="23.25" customHeight="1">
      <c r="A1479" s="25">
        <v>195</v>
      </c>
      <c r="B1479" s="26">
        <v>100000130564</v>
      </c>
      <c r="C1479" s="25">
        <v>0</v>
      </c>
      <c r="D1479" s="24" t="s">
        <v>697</v>
      </c>
      <c r="E1479" s="24" t="s">
        <v>701</v>
      </c>
      <c r="F1479" s="23">
        <v>28150</v>
      </c>
      <c r="G1479" s="23">
        <v>-28149</v>
      </c>
      <c r="H1479" s="27">
        <v>1</v>
      </c>
      <c r="I1479" s="16"/>
      <c r="J1479" s="16"/>
    </row>
    <row r="1480" spans="1:10" s="14" customFormat="1" ht="23.25" customHeight="1">
      <c r="A1480" s="25">
        <v>196</v>
      </c>
      <c r="B1480" s="26">
        <v>100000130565</v>
      </c>
      <c r="C1480" s="25">
        <v>0</v>
      </c>
      <c r="D1480" s="24" t="s">
        <v>697</v>
      </c>
      <c r="E1480" s="24" t="s">
        <v>701</v>
      </c>
      <c r="F1480" s="23">
        <v>28150</v>
      </c>
      <c r="G1480" s="23">
        <v>-28149</v>
      </c>
      <c r="H1480" s="27">
        <v>1</v>
      </c>
      <c r="I1480" s="16"/>
      <c r="J1480" s="16"/>
    </row>
    <row r="1481" spans="1:10" s="14" customFormat="1" ht="23.25" customHeight="1">
      <c r="A1481" s="25">
        <v>197</v>
      </c>
      <c r="B1481" s="26">
        <v>100000130566</v>
      </c>
      <c r="C1481" s="25">
        <v>0</v>
      </c>
      <c r="D1481" s="24" t="s">
        <v>697</v>
      </c>
      <c r="E1481" s="24" t="s">
        <v>701</v>
      </c>
      <c r="F1481" s="23">
        <v>28150</v>
      </c>
      <c r="G1481" s="23">
        <v>-28149</v>
      </c>
      <c r="H1481" s="27">
        <v>1</v>
      </c>
      <c r="I1481" s="16"/>
      <c r="J1481" s="16"/>
    </row>
    <row r="1482" spans="1:10" s="14" customFormat="1" ht="23.25" customHeight="1">
      <c r="A1482" s="25">
        <v>198</v>
      </c>
      <c r="B1482" s="26">
        <v>100000130567</v>
      </c>
      <c r="C1482" s="25">
        <v>0</v>
      </c>
      <c r="D1482" s="24" t="s">
        <v>697</v>
      </c>
      <c r="E1482" s="24" t="s">
        <v>701</v>
      </c>
      <c r="F1482" s="23">
        <v>28150</v>
      </c>
      <c r="G1482" s="23">
        <v>-28149</v>
      </c>
      <c r="H1482" s="27">
        <v>1</v>
      </c>
      <c r="I1482" s="16"/>
      <c r="J1482" s="16"/>
    </row>
    <row r="1483" spans="1:10" s="14" customFormat="1" ht="23.25" customHeight="1">
      <c r="A1483" s="25">
        <v>199</v>
      </c>
      <c r="B1483" s="26">
        <v>100000130568</v>
      </c>
      <c r="C1483" s="25">
        <v>0</v>
      </c>
      <c r="D1483" s="24" t="s">
        <v>697</v>
      </c>
      <c r="E1483" s="24" t="s">
        <v>701</v>
      </c>
      <c r="F1483" s="23">
        <v>28150</v>
      </c>
      <c r="G1483" s="23">
        <v>-28149</v>
      </c>
      <c r="H1483" s="27">
        <v>1</v>
      </c>
      <c r="I1483" s="16"/>
      <c r="J1483" s="16"/>
    </row>
    <row r="1484" spans="1:10" s="14" customFormat="1" ht="23.25" customHeight="1">
      <c r="A1484" s="25">
        <v>200</v>
      </c>
      <c r="B1484" s="26">
        <v>100000130569</v>
      </c>
      <c r="C1484" s="25">
        <v>0</v>
      </c>
      <c r="D1484" s="24" t="s">
        <v>697</v>
      </c>
      <c r="E1484" s="24" t="s">
        <v>701</v>
      </c>
      <c r="F1484" s="23">
        <v>28150</v>
      </c>
      <c r="G1484" s="23">
        <v>-28149</v>
      </c>
      <c r="H1484" s="27">
        <v>1</v>
      </c>
      <c r="I1484" s="16"/>
      <c r="J1484" s="16"/>
    </row>
    <row r="1485" spans="1:10" s="14" customFormat="1" ht="23.25" customHeight="1">
      <c r="A1485" s="25">
        <v>201</v>
      </c>
      <c r="B1485" s="26">
        <v>100000130570</v>
      </c>
      <c r="C1485" s="25">
        <v>0</v>
      </c>
      <c r="D1485" s="24" t="s">
        <v>697</v>
      </c>
      <c r="E1485" s="24" t="s">
        <v>701</v>
      </c>
      <c r="F1485" s="23">
        <v>28150</v>
      </c>
      <c r="G1485" s="23">
        <v>-28149</v>
      </c>
      <c r="H1485" s="27">
        <v>1</v>
      </c>
      <c r="I1485" s="16"/>
      <c r="J1485" s="16"/>
    </row>
    <row r="1486" spans="1:10" s="14" customFormat="1" ht="23.25" customHeight="1">
      <c r="A1486" s="25">
        <v>202</v>
      </c>
      <c r="B1486" s="26">
        <v>100000130571</v>
      </c>
      <c r="C1486" s="25">
        <v>0</v>
      </c>
      <c r="D1486" s="24" t="s">
        <v>697</v>
      </c>
      <c r="E1486" s="24" t="s">
        <v>701</v>
      </c>
      <c r="F1486" s="23">
        <v>28150</v>
      </c>
      <c r="G1486" s="23">
        <v>-28149</v>
      </c>
      <c r="H1486" s="27">
        <v>1</v>
      </c>
      <c r="I1486" s="16"/>
      <c r="J1486" s="16"/>
    </row>
    <row r="1487" spans="1:10" s="14" customFormat="1" ht="23.25" customHeight="1">
      <c r="A1487" s="25">
        <v>203</v>
      </c>
      <c r="B1487" s="26">
        <v>100000130572</v>
      </c>
      <c r="C1487" s="25">
        <v>0</v>
      </c>
      <c r="D1487" s="24" t="s">
        <v>697</v>
      </c>
      <c r="E1487" s="24" t="s">
        <v>701</v>
      </c>
      <c r="F1487" s="23">
        <v>28150</v>
      </c>
      <c r="G1487" s="23">
        <v>-28149</v>
      </c>
      <c r="H1487" s="27">
        <v>1</v>
      </c>
      <c r="I1487" s="16"/>
      <c r="J1487" s="16"/>
    </row>
    <row r="1488" spans="1:10" s="14" customFormat="1" ht="23.25" customHeight="1">
      <c r="A1488" s="25">
        <v>204</v>
      </c>
      <c r="B1488" s="26">
        <v>100000130573</v>
      </c>
      <c r="C1488" s="25">
        <v>0</v>
      </c>
      <c r="D1488" s="24" t="s">
        <v>697</v>
      </c>
      <c r="E1488" s="24" t="s">
        <v>701</v>
      </c>
      <c r="F1488" s="23">
        <v>28150</v>
      </c>
      <c r="G1488" s="23">
        <v>-28149</v>
      </c>
      <c r="H1488" s="27">
        <v>1</v>
      </c>
      <c r="I1488" s="16"/>
      <c r="J1488" s="16"/>
    </row>
    <row r="1489" spans="1:10" s="14" customFormat="1" ht="23.25" customHeight="1">
      <c r="A1489" s="25">
        <v>205</v>
      </c>
      <c r="B1489" s="26">
        <v>100000130574</v>
      </c>
      <c r="C1489" s="25">
        <v>0</v>
      </c>
      <c r="D1489" s="24" t="s">
        <v>697</v>
      </c>
      <c r="E1489" s="24" t="s">
        <v>701</v>
      </c>
      <c r="F1489" s="23">
        <v>28150</v>
      </c>
      <c r="G1489" s="23">
        <v>-28149</v>
      </c>
      <c r="H1489" s="27">
        <v>1</v>
      </c>
      <c r="I1489" s="16"/>
      <c r="J1489" s="16"/>
    </row>
    <row r="1490" spans="1:10" s="14" customFormat="1" ht="23.25" customHeight="1">
      <c r="A1490" s="25">
        <v>206</v>
      </c>
      <c r="B1490" s="26">
        <v>100000130575</v>
      </c>
      <c r="C1490" s="25">
        <v>0</v>
      </c>
      <c r="D1490" s="24" t="s">
        <v>697</v>
      </c>
      <c r="E1490" s="24" t="s">
        <v>701</v>
      </c>
      <c r="F1490" s="23">
        <v>28150</v>
      </c>
      <c r="G1490" s="23">
        <v>-28149</v>
      </c>
      <c r="H1490" s="27">
        <v>1</v>
      </c>
      <c r="I1490" s="16"/>
      <c r="J1490" s="16"/>
    </row>
    <row r="1491" spans="1:10" s="14" customFormat="1" ht="23.25" customHeight="1">
      <c r="A1491" s="25">
        <v>207</v>
      </c>
      <c r="B1491" s="26">
        <v>100000130576</v>
      </c>
      <c r="C1491" s="25">
        <v>0</v>
      </c>
      <c r="D1491" s="24" t="s">
        <v>697</v>
      </c>
      <c r="E1491" s="24" t="s">
        <v>701</v>
      </c>
      <c r="F1491" s="23">
        <v>28150</v>
      </c>
      <c r="G1491" s="23">
        <v>-28149</v>
      </c>
      <c r="H1491" s="27">
        <v>1</v>
      </c>
      <c r="I1491" s="16"/>
      <c r="J1491" s="16"/>
    </row>
    <row r="1492" spans="1:10" s="14" customFormat="1" ht="23.25" customHeight="1">
      <c r="A1492" s="25">
        <v>208</v>
      </c>
      <c r="B1492" s="26">
        <v>100000130577</v>
      </c>
      <c r="C1492" s="25">
        <v>0</v>
      </c>
      <c r="D1492" s="24" t="s">
        <v>697</v>
      </c>
      <c r="E1492" s="24" t="s">
        <v>701</v>
      </c>
      <c r="F1492" s="23">
        <v>28150</v>
      </c>
      <c r="G1492" s="23">
        <v>-28149</v>
      </c>
      <c r="H1492" s="27">
        <v>1</v>
      </c>
      <c r="I1492" s="16"/>
      <c r="J1492" s="16"/>
    </row>
    <row r="1493" spans="1:10" s="14" customFormat="1" ht="23.25" customHeight="1">
      <c r="A1493" s="25">
        <v>209</v>
      </c>
      <c r="B1493" s="26">
        <v>100000130578</v>
      </c>
      <c r="C1493" s="25">
        <v>0</v>
      </c>
      <c r="D1493" s="24" t="s">
        <v>697</v>
      </c>
      <c r="E1493" s="24" t="s">
        <v>701</v>
      </c>
      <c r="F1493" s="23">
        <v>28150</v>
      </c>
      <c r="G1493" s="23">
        <v>-28149</v>
      </c>
      <c r="H1493" s="27">
        <v>1</v>
      </c>
      <c r="I1493" s="16"/>
      <c r="J1493" s="16"/>
    </row>
    <row r="1494" spans="1:10" s="14" customFormat="1" ht="23.25" customHeight="1">
      <c r="A1494" s="25">
        <v>210</v>
      </c>
      <c r="B1494" s="26">
        <v>100000130579</v>
      </c>
      <c r="C1494" s="25">
        <v>0</v>
      </c>
      <c r="D1494" s="24" t="s">
        <v>697</v>
      </c>
      <c r="E1494" s="24" t="s">
        <v>701</v>
      </c>
      <c r="F1494" s="23">
        <v>28150</v>
      </c>
      <c r="G1494" s="23">
        <v>-28149</v>
      </c>
      <c r="H1494" s="27">
        <v>1</v>
      </c>
      <c r="I1494" s="16"/>
      <c r="J1494" s="16"/>
    </row>
    <row r="1495" spans="1:10" s="14" customFormat="1" ht="23.25" customHeight="1">
      <c r="A1495" s="25">
        <v>211</v>
      </c>
      <c r="B1495" s="26">
        <v>100000130580</v>
      </c>
      <c r="C1495" s="25">
        <v>0</v>
      </c>
      <c r="D1495" s="24" t="s">
        <v>697</v>
      </c>
      <c r="E1495" s="24" t="s">
        <v>701</v>
      </c>
      <c r="F1495" s="23">
        <v>28150</v>
      </c>
      <c r="G1495" s="23">
        <v>-28149</v>
      </c>
      <c r="H1495" s="27">
        <v>1</v>
      </c>
      <c r="I1495" s="16"/>
      <c r="J1495" s="16"/>
    </row>
    <row r="1496" spans="1:10" s="14" customFormat="1" ht="23.25" customHeight="1">
      <c r="A1496" s="25">
        <v>212</v>
      </c>
      <c r="B1496" s="26">
        <v>100000130581</v>
      </c>
      <c r="C1496" s="25">
        <v>0</v>
      </c>
      <c r="D1496" s="24" t="s">
        <v>697</v>
      </c>
      <c r="E1496" s="24" t="s">
        <v>701</v>
      </c>
      <c r="F1496" s="23">
        <v>28150</v>
      </c>
      <c r="G1496" s="23">
        <v>-28149</v>
      </c>
      <c r="H1496" s="27">
        <v>1</v>
      </c>
      <c r="I1496" s="16"/>
      <c r="J1496" s="16"/>
    </row>
    <row r="1497" spans="1:10" s="14" customFormat="1" ht="23.25" customHeight="1">
      <c r="A1497" s="25">
        <v>213</v>
      </c>
      <c r="B1497" s="26">
        <v>100000130582</v>
      </c>
      <c r="C1497" s="25">
        <v>0</v>
      </c>
      <c r="D1497" s="24" t="s">
        <v>697</v>
      </c>
      <c r="E1497" s="24" t="s">
        <v>701</v>
      </c>
      <c r="F1497" s="23">
        <v>28150</v>
      </c>
      <c r="G1497" s="23">
        <v>-28149</v>
      </c>
      <c r="H1497" s="27">
        <v>1</v>
      </c>
      <c r="I1497" s="16"/>
      <c r="J1497" s="16"/>
    </row>
    <row r="1498" spans="1:10" s="14" customFormat="1" ht="23.25" customHeight="1">
      <c r="A1498" s="25">
        <v>214</v>
      </c>
      <c r="B1498" s="26">
        <v>100000130583</v>
      </c>
      <c r="C1498" s="25">
        <v>0</v>
      </c>
      <c r="D1498" s="24" t="s">
        <v>697</v>
      </c>
      <c r="E1498" s="24" t="s">
        <v>701</v>
      </c>
      <c r="F1498" s="23">
        <v>28150</v>
      </c>
      <c r="G1498" s="23">
        <v>-28149</v>
      </c>
      <c r="H1498" s="27">
        <v>1</v>
      </c>
      <c r="I1498" s="16"/>
      <c r="J1498" s="16"/>
    </row>
    <row r="1499" spans="1:10" s="14" customFormat="1" ht="23.25" customHeight="1">
      <c r="A1499" s="25">
        <v>215</v>
      </c>
      <c r="B1499" s="26">
        <v>100000130584</v>
      </c>
      <c r="C1499" s="25">
        <v>0</v>
      </c>
      <c r="D1499" s="24" t="s">
        <v>697</v>
      </c>
      <c r="E1499" s="24" t="s">
        <v>701</v>
      </c>
      <c r="F1499" s="23">
        <v>28150</v>
      </c>
      <c r="G1499" s="23">
        <v>-28149</v>
      </c>
      <c r="H1499" s="27">
        <v>1</v>
      </c>
      <c r="I1499" s="16"/>
      <c r="J1499" s="16"/>
    </row>
    <row r="1500" spans="1:10" s="14" customFormat="1" ht="23.25" customHeight="1">
      <c r="A1500" s="25">
        <v>216</v>
      </c>
      <c r="B1500" s="26">
        <v>100000130585</v>
      </c>
      <c r="C1500" s="25">
        <v>0</v>
      </c>
      <c r="D1500" s="24" t="s">
        <v>697</v>
      </c>
      <c r="E1500" s="24" t="s">
        <v>701</v>
      </c>
      <c r="F1500" s="23">
        <v>28150</v>
      </c>
      <c r="G1500" s="23">
        <v>-28149</v>
      </c>
      <c r="H1500" s="27">
        <v>1</v>
      </c>
      <c r="I1500" s="16"/>
      <c r="J1500" s="16"/>
    </row>
    <row r="1501" spans="1:10" s="14" customFormat="1" ht="23.25" customHeight="1">
      <c r="A1501" s="25">
        <v>217</v>
      </c>
      <c r="B1501" s="26">
        <v>100000130586</v>
      </c>
      <c r="C1501" s="25">
        <v>0</v>
      </c>
      <c r="D1501" s="24" t="s">
        <v>697</v>
      </c>
      <c r="E1501" s="24" t="s">
        <v>701</v>
      </c>
      <c r="F1501" s="23">
        <v>28150</v>
      </c>
      <c r="G1501" s="23">
        <v>-28149</v>
      </c>
      <c r="H1501" s="27">
        <v>1</v>
      </c>
      <c r="I1501" s="16"/>
      <c r="J1501" s="16"/>
    </row>
    <row r="1502" spans="1:10" s="14" customFormat="1" ht="23.25" customHeight="1">
      <c r="A1502" s="25">
        <v>218</v>
      </c>
      <c r="B1502" s="26">
        <v>100000130587</v>
      </c>
      <c r="C1502" s="25">
        <v>0</v>
      </c>
      <c r="D1502" s="24" t="s">
        <v>697</v>
      </c>
      <c r="E1502" s="24" t="s">
        <v>701</v>
      </c>
      <c r="F1502" s="23">
        <v>28150</v>
      </c>
      <c r="G1502" s="23">
        <v>-28149</v>
      </c>
      <c r="H1502" s="27">
        <v>1</v>
      </c>
      <c r="I1502" s="16"/>
      <c r="J1502" s="16"/>
    </row>
    <row r="1503" spans="1:10" s="14" customFormat="1" ht="23.25" customHeight="1">
      <c r="A1503" s="25">
        <v>219</v>
      </c>
      <c r="B1503" s="26">
        <v>100000130588</v>
      </c>
      <c r="C1503" s="25">
        <v>0</v>
      </c>
      <c r="D1503" s="24" t="s">
        <v>697</v>
      </c>
      <c r="E1503" s="24" t="s">
        <v>701</v>
      </c>
      <c r="F1503" s="23">
        <v>28150</v>
      </c>
      <c r="G1503" s="23">
        <v>-28149</v>
      </c>
      <c r="H1503" s="27">
        <v>1</v>
      </c>
      <c r="I1503" s="16"/>
      <c r="J1503" s="16"/>
    </row>
    <row r="1504" spans="1:10" s="14" customFormat="1" ht="23.25" customHeight="1">
      <c r="A1504" s="25">
        <v>220</v>
      </c>
      <c r="B1504" s="26">
        <v>100000130589</v>
      </c>
      <c r="C1504" s="25">
        <v>0</v>
      </c>
      <c r="D1504" s="24" t="s">
        <v>697</v>
      </c>
      <c r="E1504" s="24" t="s">
        <v>701</v>
      </c>
      <c r="F1504" s="23">
        <v>28150</v>
      </c>
      <c r="G1504" s="23">
        <v>-28149</v>
      </c>
      <c r="H1504" s="27">
        <v>1</v>
      </c>
      <c r="I1504" s="16"/>
      <c r="J1504" s="16"/>
    </row>
    <row r="1505" spans="1:10" s="14" customFormat="1" ht="23.25" customHeight="1">
      <c r="A1505" s="25">
        <v>221</v>
      </c>
      <c r="B1505" s="26">
        <v>100000130590</v>
      </c>
      <c r="C1505" s="25">
        <v>0</v>
      </c>
      <c r="D1505" s="24" t="s">
        <v>697</v>
      </c>
      <c r="E1505" s="24" t="s">
        <v>701</v>
      </c>
      <c r="F1505" s="23">
        <v>28150</v>
      </c>
      <c r="G1505" s="23">
        <v>-28149</v>
      </c>
      <c r="H1505" s="27">
        <v>1</v>
      </c>
      <c r="I1505" s="16"/>
      <c r="J1505" s="16"/>
    </row>
    <row r="1506" spans="1:10" s="14" customFormat="1" ht="23.25" customHeight="1">
      <c r="A1506" s="25">
        <v>222</v>
      </c>
      <c r="B1506" s="26">
        <v>100000130591</v>
      </c>
      <c r="C1506" s="25">
        <v>0</v>
      </c>
      <c r="D1506" s="24" t="s">
        <v>697</v>
      </c>
      <c r="E1506" s="24" t="s">
        <v>700</v>
      </c>
      <c r="F1506" s="23">
        <v>6800</v>
      </c>
      <c r="G1506" s="23">
        <v>-6799</v>
      </c>
      <c r="H1506" s="27">
        <v>1</v>
      </c>
      <c r="I1506" s="16"/>
      <c r="J1506" s="16"/>
    </row>
    <row r="1507" spans="1:10" s="14" customFormat="1" ht="23.25" customHeight="1">
      <c r="A1507" s="25">
        <v>223</v>
      </c>
      <c r="B1507" s="26">
        <v>100000130592</v>
      </c>
      <c r="C1507" s="25">
        <v>0</v>
      </c>
      <c r="D1507" s="24" t="s">
        <v>697</v>
      </c>
      <c r="E1507" s="24" t="s">
        <v>700</v>
      </c>
      <c r="F1507" s="23">
        <v>6800</v>
      </c>
      <c r="G1507" s="23">
        <v>-6799</v>
      </c>
      <c r="H1507" s="27">
        <v>1</v>
      </c>
      <c r="I1507" s="16"/>
      <c r="J1507" s="16"/>
    </row>
    <row r="1508" spans="1:10" s="14" customFormat="1" ht="23.25" customHeight="1">
      <c r="A1508" s="25">
        <v>224</v>
      </c>
      <c r="B1508" s="26">
        <v>100000130593</v>
      </c>
      <c r="C1508" s="25">
        <v>0</v>
      </c>
      <c r="D1508" s="24" t="s">
        <v>697</v>
      </c>
      <c r="E1508" s="24" t="s">
        <v>700</v>
      </c>
      <c r="F1508" s="23">
        <v>6800</v>
      </c>
      <c r="G1508" s="23">
        <v>-6799</v>
      </c>
      <c r="H1508" s="27">
        <v>1</v>
      </c>
      <c r="I1508" s="16"/>
      <c r="J1508" s="16"/>
    </row>
    <row r="1509" spans="1:10" s="14" customFormat="1" ht="23.25" customHeight="1">
      <c r="A1509" s="25">
        <v>225</v>
      </c>
      <c r="B1509" s="26">
        <v>100000130594</v>
      </c>
      <c r="C1509" s="25">
        <v>0</v>
      </c>
      <c r="D1509" s="24" t="s">
        <v>697</v>
      </c>
      <c r="E1509" s="24" t="s">
        <v>700</v>
      </c>
      <c r="F1509" s="23">
        <v>6800</v>
      </c>
      <c r="G1509" s="23">
        <v>-6799</v>
      </c>
      <c r="H1509" s="27">
        <v>1</v>
      </c>
      <c r="I1509" s="16"/>
      <c r="J1509" s="16"/>
    </row>
    <row r="1510" spans="1:10" s="14" customFormat="1" ht="23.25" customHeight="1">
      <c r="A1510" s="25">
        <v>226</v>
      </c>
      <c r="B1510" s="26">
        <v>100000130595</v>
      </c>
      <c r="C1510" s="25">
        <v>0</v>
      </c>
      <c r="D1510" s="24" t="s">
        <v>697</v>
      </c>
      <c r="E1510" s="24" t="s">
        <v>700</v>
      </c>
      <c r="F1510" s="23">
        <v>6800</v>
      </c>
      <c r="G1510" s="23">
        <v>-6799</v>
      </c>
      <c r="H1510" s="27">
        <v>1</v>
      </c>
      <c r="I1510" s="16"/>
      <c r="J1510" s="16"/>
    </row>
    <row r="1511" spans="1:10" s="14" customFormat="1" ht="23.25" customHeight="1">
      <c r="A1511" s="25">
        <v>227</v>
      </c>
      <c r="B1511" s="26">
        <v>100000130596</v>
      </c>
      <c r="C1511" s="25">
        <v>0</v>
      </c>
      <c r="D1511" s="24" t="s">
        <v>697</v>
      </c>
      <c r="E1511" s="24" t="s">
        <v>700</v>
      </c>
      <c r="F1511" s="23">
        <v>6800</v>
      </c>
      <c r="G1511" s="23">
        <v>-6799</v>
      </c>
      <c r="H1511" s="27">
        <v>1</v>
      </c>
      <c r="I1511" s="16"/>
      <c r="J1511" s="16"/>
    </row>
    <row r="1512" spans="1:10" s="14" customFormat="1" ht="23.25" customHeight="1">
      <c r="A1512" s="25">
        <v>228</v>
      </c>
      <c r="B1512" s="26">
        <v>100000130597</v>
      </c>
      <c r="C1512" s="25">
        <v>0</v>
      </c>
      <c r="D1512" s="24" t="s">
        <v>697</v>
      </c>
      <c r="E1512" s="24" t="s">
        <v>700</v>
      </c>
      <c r="F1512" s="23">
        <v>6800</v>
      </c>
      <c r="G1512" s="23">
        <v>-6799</v>
      </c>
      <c r="H1512" s="27">
        <v>1</v>
      </c>
      <c r="I1512" s="16"/>
      <c r="J1512" s="16"/>
    </row>
    <row r="1513" spans="1:10" s="14" customFormat="1" ht="23.25" customHeight="1">
      <c r="A1513" s="25">
        <v>229</v>
      </c>
      <c r="B1513" s="26">
        <v>100000130598</v>
      </c>
      <c r="C1513" s="25">
        <v>0</v>
      </c>
      <c r="D1513" s="24" t="s">
        <v>697</v>
      </c>
      <c r="E1513" s="24" t="s">
        <v>700</v>
      </c>
      <c r="F1513" s="23">
        <v>6800</v>
      </c>
      <c r="G1513" s="23">
        <v>-6799</v>
      </c>
      <c r="H1513" s="27">
        <v>1</v>
      </c>
      <c r="I1513" s="16"/>
      <c r="J1513" s="16"/>
    </row>
    <row r="1514" spans="1:10" s="14" customFormat="1" ht="23.25" customHeight="1">
      <c r="A1514" s="25">
        <v>230</v>
      </c>
      <c r="B1514" s="26">
        <v>100000130599</v>
      </c>
      <c r="C1514" s="25">
        <v>0</v>
      </c>
      <c r="D1514" s="24" t="s">
        <v>697</v>
      </c>
      <c r="E1514" s="24" t="s">
        <v>700</v>
      </c>
      <c r="F1514" s="23">
        <v>6800</v>
      </c>
      <c r="G1514" s="23">
        <v>-6799</v>
      </c>
      <c r="H1514" s="27">
        <v>1</v>
      </c>
      <c r="I1514" s="16"/>
      <c r="J1514" s="16"/>
    </row>
    <row r="1515" spans="1:10" s="14" customFormat="1" ht="23.25" customHeight="1">
      <c r="A1515" s="25">
        <v>231</v>
      </c>
      <c r="B1515" s="26">
        <v>100000130600</v>
      </c>
      <c r="C1515" s="25">
        <v>0</v>
      </c>
      <c r="D1515" s="24" t="s">
        <v>697</v>
      </c>
      <c r="E1515" s="24" t="s">
        <v>700</v>
      </c>
      <c r="F1515" s="23">
        <v>6800</v>
      </c>
      <c r="G1515" s="23">
        <v>-6799</v>
      </c>
      <c r="H1515" s="27">
        <v>1</v>
      </c>
      <c r="I1515" s="16"/>
      <c r="J1515" s="16"/>
    </row>
    <row r="1516" spans="1:10" s="14" customFormat="1" ht="23.25" customHeight="1">
      <c r="A1516" s="25">
        <v>232</v>
      </c>
      <c r="B1516" s="26">
        <v>100000130601</v>
      </c>
      <c r="C1516" s="25">
        <v>0</v>
      </c>
      <c r="D1516" s="24" t="s">
        <v>697</v>
      </c>
      <c r="E1516" s="24" t="s">
        <v>700</v>
      </c>
      <c r="F1516" s="23">
        <v>6800</v>
      </c>
      <c r="G1516" s="23">
        <v>-6799</v>
      </c>
      <c r="H1516" s="27">
        <v>1</v>
      </c>
      <c r="I1516" s="16"/>
      <c r="J1516" s="16"/>
    </row>
    <row r="1517" spans="1:10" s="14" customFormat="1" ht="23.25" customHeight="1">
      <c r="A1517" s="25">
        <v>233</v>
      </c>
      <c r="B1517" s="26">
        <v>100000130602</v>
      </c>
      <c r="C1517" s="25">
        <v>0</v>
      </c>
      <c r="D1517" s="24" t="s">
        <v>697</v>
      </c>
      <c r="E1517" s="24" t="s">
        <v>700</v>
      </c>
      <c r="F1517" s="23">
        <v>6800</v>
      </c>
      <c r="G1517" s="23">
        <v>-6799</v>
      </c>
      <c r="H1517" s="27">
        <v>1</v>
      </c>
      <c r="I1517" s="16"/>
      <c r="J1517" s="16"/>
    </row>
    <row r="1518" spans="1:10" s="14" customFormat="1" ht="23.25" customHeight="1">
      <c r="A1518" s="25">
        <v>234</v>
      </c>
      <c r="B1518" s="26">
        <v>100000130603</v>
      </c>
      <c r="C1518" s="25">
        <v>0</v>
      </c>
      <c r="D1518" s="24" t="s">
        <v>697</v>
      </c>
      <c r="E1518" s="24" t="s">
        <v>700</v>
      </c>
      <c r="F1518" s="23">
        <v>6800</v>
      </c>
      <c r="G1518" s="23">
        <v>-6799</v>
      </c>
      <c r="H1518" s="27">
        <v>1</v>
      </c>
      <c r="I1518" s="16"/>
      <c r="J1518" s="16"/>
    </row>
    <row r="1519" spans="1:10" s="14" customFormat="1" ht="23.25" customHeight="1">
      <c r="A1519" s="25">
        <v>235</v>
      </c>
      <c r="B1519" s="26">
        <v>100000130604</v>
      </c>
      <c r="C1519" s="25">
        <v>0</v>
      </c>
      <c r="D1519" s="24" t="s">
        <v>697</v>
      </c>
      <c r="E1519" s="24" t="s">
        <v>700</v>
      </c>
      <c r="F1519" s="23">
        <v>6800</v>
      </c>
      <c r="G1519" s="23">
        <v>-6799</v>
      </c>
      <c r="H1519" s="27">
        <v>1</v>
      </c>
      <c r="I1519" s="16"/>
      <c r="J1519" s="16"/>
    </row>
    <row r="1520" spans="1:10" s="14" customFormat="1" ht="23.25" customHeight="1">
      <c r="A1520" s="25">
        <v>236</v>
      </c>
      <c r="B1520" s="26">
        <v>100000130605</v>
      </c>
      <c r="C1520" s="25">
        <v>0</v>
      </c>
      <c r="D1520" s="24" t="s">
        <v>697</v>
      </c>
      <c r="E1520" s="24" t="s">
        <v>699</v>
      </c>
      <c r="F1520" s="23">
        <v>5617.5</v>
      </c>
      <c r="G1520" s="23">
        <v>-5616.5</v>
      </c>
      <c r="H1520" s="27">
        <v>1</v>
      </c>
      <c r="I1520" s="16"/>
      <c r="J1520" s="16"/>
    </row>
    <row r="1521" spans="1:10" s="14" customFormat="1" ht="23.25" customHeight="1">
      <c r="A1521" s="25">
        <v>237</v>
      </c>
      <c r="B1521" s="26">
        <v>100000130606</v>
      </c>
      <c r="C1521" s="25">
        <v>0</v>
      </c>
      <c r="D1521" s="24" t="s">
        <v>697</v>
      </c>
      <c r="E1521" s="24" t="s">
        <v>699</v>
      </c>
      <c r="F1521" s="23">
        <v>5617.5</v>
      </c>
      <c r="G1521" s="23">
        <v>-5616.5</v>
      </c>
      <c r="H1521" s="27">
        <v>1</v>
      </c>
      <c r="I1521" s="16"/>
      <c r="J1521" s="16"/>
    </row>
    <row r="1522" spans="1:10" s="14" customFormat="1" ht="23.25" customHeight="1">
      <c r="A1522" s="25">
        <v>238</v>
      </c>
      <c r="B1522" s="26">
        <v>100000130607</v>
      </c>
      <c r="C1522" s="25">
        <v>0</v>
      </c>
      <c r="D1522" s="24" t="s">
        <v>697</v>
      </c>
      <c r="E1522" s="24" t="s">
        <v>699</v>
      </c>
      <c r="F1522" s="23">
        <v>5617.5</v>
      </c>
      <c r="G1522" s="23">
        <v>-5616.5</v>
      </c>
      <c r="H1522" s="27">
        <v>1</v>
      </c>
      <c r="I1522" s="16"/>
      <c r="J1522" s="16"/>
    </row>
    <row r="1523" spans="1:10" s="14" customFormat="1" ht="23.25" customHeight="1">
      <c r="A1523" s="25">
        <v>239</v>
      </c>
      <c r="B1523" s="26">
        <v>100000130608</v>
      </c>
      <c r="C1523" s="25">
        <v>0</v>
      </c>
      <c r="D1523" s="24" t="s">
        <v>697</v>
      </c>
      <c r="E1523" s="24" t="s">
        <v>699</v>
      </c>
      <c r="F1523" s="23">
        <v>5617.5</v>
      </c>
      <c r="G1523" s="23">
        <v>-5616.5</v>
      </c>
      <c r="H1523" s="27">
        <v>1</v>
      </c>
      <c r="I1523" s="16"/>
      <c r="J1523" s="16"/>
    </row>
    <row r="1524" spans="1:10" s="14" customFormat="1" ht="23.25" customHeight="1">
      <c r="A1524" s="25">
        <v>240</v>
      </c>
      <c r="B1524" s="26">
        <v>100000130609</v>
      </c>
      <c r="C1524" s="25">
        <v>0</v>
      </c>
      <c r="D1524" s="24" t="s">
        <v>697</v>
      </c>
      <c r="E1524" s="24" t="s">
        <v>699</v>
      </c>
      <c r="F1524" s="23">
        <v>5617.5</v>
      </c>
      <c r="G1524" s="23">
        <v>-5616.5</v>
      </c>
      <c r="H1524" s="27">
        <v>1</v>
      </c>
      <c r="I1524" s="16"/>
      <c r="J1524" s="16"/>
    </row>
    <row r="1525" spans="1:10" s="14" customFormat="1" ht="23.25" customHeight="1">
      <c r="A1525" s="25">
        <v>241</v>
      </c>
      <c r="B1525" s="26">
        <v>100000130610</v>
      </c>
      <c r="C1525" s="25">
        <v>0</v>
      </c>
      <c r="D1525" s="24" t="s">
        <v>697</v>
      </c>
      <c r="E1525" s="24" t="s">
        <v>699</v>
      </c>
      <c r="F1525" s="23">
        <v>5617.5</v>
      </c>
      <c r="G1525" s="23">
        <v>-5616.5</v>
      </c>
      <c r="H1525" s="27">
        <v>1</v>
      </c>
      <c r="I1525" s="16"/>
      <c r="J1525" s="16"/>
    </row>
    <row r="1526" spans="1:10" s="14" customFormat="1" ht="23.25" customHeight="1">
      <c r="A1526" s="25">
        <v>242</v>
      </c>
      <c r="B1526" s="26">
        <v>100000130611</v>
      </c>
      <c r="C1526" s="25">
        <v>0</v>
      </c>
      <c r="D1526" s="24" t="s">
        <v>697</v>
      </c>
      <c r="E1526" s="24" t="s">
        <v>699</v>
      </c>
      <c r="F1526" s="23">
        <v>5617.5</v>
      </c>
      <c r="G1526" s="23">
        <v>-5616.5</v>
      </c>
      <c r="H1526" s="27">
        <v>1</v>
      </c>
      <c r="I1526" s="16"/>
      <c r="J1526" s="16"/>
    </row>
    <row r="1527" spans="1:10" s="14" customFormat="1" ht="23.25" customHeight="1">
      <c r="A1527" s="25">
        <v>243</v>
      </c>
      <c r="B1527" s="26">
        <v>100000130612</v>
      </c>
      <c r="C1527" s="25">
        <v>0</v>
      </c>
      <c r="D1527" s="24" t="s">
        <v>697</v>
      </c>
      <c r="E1527" s="24" t="s">
        <v>699</v>
      </c>
      <c r="F1527" s="23">
        <v>5617.5</v>
      </c>
      <c r="G1527" s="23">
        <v>-5616.5</v>
      </c>
      <c r="H1527" s="27">
        <v>1</v>
      </c>
      <c r="I1527" s="16"/>
      <c r="J1527" s="16"/>
    </row>
    <row r="1528" spans="1:10" s="14" customFormat="1" ht="23.25" customHeight="1">
      <c r="A1528" s="25">
        <v>244</v>
      </c>
      <c r="B1528" s="26">
        <v>100000130613</v>
      </c>
      <c r="C1528" s="25">
        <v>0</v>
      </c>
      <c r="D1528" s="24" t="s">
        <v>697</v>
      </c>
      <c r="E1528" s="24" t="s">
        <v>699</v>
      </c>
      <c r="F1528" s="23">
        <v>7757.5</v>
      </c>
      <c r="G1528" s="23">
        <v>-7756.5</v>
      </c>
      <c r="H1528" s="27">
        <v>1</v>
      </c>
      <c r="I1528" s="16"/>
      <c r="J1528" s="16"/>
    </row>
    <row r="1529" spans="1:10" s="14" customFormat="1" ht="23.25" customHeight="1">
      <c r="A1529" s="25">
        <v>245</v>
      </c>
      <c r="B1529" s="26">
        <v>100000130614</v>
      </c>
      <c r="C1529" s="25">
        <v>0</v>
      </c>
      <c r="D1529" s="24" t="s">
        <v>697</v>
      </c>
      <c r="E1529" s="24" t="s">
        <v>699</v>
      </c>
      <c r="F1529" s="23">
        <v>7757.5</v>
      </c>
      <c r="G1529" s="23">
        <v>-7756.5</v>
      </c>
      <c r="H1529" s="27">
        <v>1</v>
      </c>
      <c r="I1529" s="16"/>
      <c r="J1529" s="16"/>
    </row>
    <row r="1530" spans="1:10" s="14" customFormat="1" ht="23.25" customHeight="1">
      <c r="A1530" s="25">
        <v>246</v>
      </c>
      <c r="B1530" s="26">
        <v>100000130615</v>
      </c>
      <c r="C1530" s="25">
        <v>0</v>
      </c>
      <c r="D1530" s="24" t="s">
        <v>697</v>
      </c>
      <c r="E1530" s="24" t="s">
        <v>698</v>
      </c>
      <c r="F1530" s="23">
        <v>16852.5</v>
      </c>
      <c r="G1530" s="23">
        <v>-16851.5</v>
      </c>
      <c r="H1530" s="27">
        <v>1</v>
      </c>
      <c r="I1530" s="16"/>
      <c r="J1530" s="16"/>
    </row>
    <row r="1531" spans="1:10" s="14" customFormat="1" ht="23.25" customHeight="1">
      <c r="A1531" s="25">
        <v>247</v>
      </c>
      <c r="B1531" s="26">
        <v>100000130653</v>
      </c>
      <c r="C1531" s="25">
        <v>0</v>
      </c>
      <c r="D1531" s="24" t="s">
        <v>697</v>
      </c>
      <c r="E1531" s="24" t="s">
        <v>696</v>
      </c>
      <c r="F1531" s="23">
        <v>18618</v>
      </c>
      <c r="G1531" s="23">
        <v>-18617</v>
      </c>
      <c r="H1531" s="27">
        <v>1</v>
      </c>
      <c r="I1531" s="16"/>
      <c r="J1531" s="16"/>
    </row>
    <row r="1532" spans="1:10" s="14" customFormat="1" ht="23.25" customHeight="1">
      <c r="A1532" s="25">
        <v>248</v>
      </c>
      <c r="B1532" s="26">
        <v>100000130654</v>
      </c>
      <c r="C1532" s="25">
        <v>0</v>
      </c>
      <c r="D1532" s="24" t="s">
        <v>697</v>
      </c>
      <c r="E1532" s="24" t="s">
        <v>696</v>
      </c>
      <c r="F1532" s="23">
        <v>18618</v>
      </c>
      <c r="G1532" s="23">
        <v>-18617</v>
      </c>
      <c r="H1532" s="27">
        <v>1</v>
      </c>
      <c r="I1532" s="16"/>
      <c r="J1532" s="16"/>
    </row>
    <row r="1533" spans="1:10" s="14" customFormat="1" ht="23.25" customHeight="1">
      <c r="A1533" s="25">
        <v>249</v>
      </c>
      <c r="B1533" s="26">
        <v>100000130655</v>
      </c>
      <c r="C1533" s="25">
        <v>0</v>
      </c>
      <c r="D1533" s="24" t="s">
        <v>697</v>
      </c>
      <c r="E1533" s="24" t="s">
        <v>696</v>
      </c>
      <c r="F1533" s="23">
        <v>18618</v>
      </c>
      <c r="G1533" s="23">
        <v>-18617</v>
      </c>
      <c r="H1533" s="27">
        <v>1</v>
      </c>
      <c r="I1533" s="16"/>
      <c r="J1533" s="16"/>
    </row>
    <row r="1534" spans="1:10" s="14" customFormat="1" ht="23.25" customHeight="1">
      <c r="A1534" s="25">
        <v>250</v>
      </c>
      <c r="B1534" s="26">
        <v>100000130656</v>
      </c>
      <c r="C1534" s="25">
        <v>0</v>
      </c>
      <c r="D1534" s="24" t="s">
        <v>697</v>
      </c>
      <c r="E1534" s="24" t="s">
        <v>696</v>
      </c>
      <c r="F1534" s="23">
        <v>18618</v>
      </c>
      <c r="G1534" s="23">
        <v>-18617</v>
      </c>
      <c r="H1534" s="27">
        <v>1</v>
      </c>
      <c r="I1534" s="16"/>
      <c r="J1534" s="16"/>
    </row>
    <row r="1535" spans="1:10" s="14" customFormat="1" ht="23.25" customHeight="1">
      <c r="A1535" s="25">
        <v>251</v>
      </c>
      <c r="B1535" s="26">
        <v>100000130657</v>
      </c>
      <c r="C1535" s="25">
        <v>0</v>
      </c>
      <c r="D1535" s="24" t="s">
        <v>697</v>
      </c>
      <c r="E1535" s="24" t="s">
        <v>696</v>
      </c>
      <c r="F1535" s="23">
        <v>18618</v>
      </c>
      <c r="G1535" s="23">
        <v>-18617</v>
      </c>
      <c r="H1535" s="27">
        <v>1</v>
      </c>
      <c r="I1535" s="16"/>
      <c r="J1535" s="16"/>
    </row>
    <row r="1536" spans="1:10" s="14" customFormat="1" ht="23.25" customHeight="1">
      <c r="A1536" s="25">
        <v>252</v>
      </c>
      <c r="B1536" s="26">
        <v>100000130658</v>
      </c>
      <c r="C1536" s="25">
        <v>0</v>
      </c>
      <c r="D1536" s="24" t="s">
        <v>697</v>
      </c>
      <c r="E1536" s="24" t="s">
        <v>696</v>
      </c>
      <c r="F1536" s="23">
        <v>18618</v>
      </c>
      <c r="G1536" s="23">
        <v>-18617</v>
      </c>
      <c r="H1536" s="27">
        <v>1</v>
      </c>
      <c r="I1536" s="16"/>
      <c r="J1536" s="16"/>
    </row>
    <row r="1537" spans="1:10" s="14" customFormat="1" ht="23.25" customHeight="1">
      <c r="A1537" s="25">
        <v>253</v>
      </c>
      <c r="B1537" s="26">
        <v>100000130659</v>
      </c>
      <c r="C1537" s="25">
        <v>0</v>
      </c>
      <c r="D1537" s="24" t="s">
        <v>697</v>
      </c>
      <c r="E1537" s="24" t="s">
        <v>696</v>
      </c>
      <c r="F1537" s="23">
        <v>18618</v>
      </c>
      <c r="G1537" s="23">
        <v>-18617</v>
      </c>
      <c r="H1537" s="27">
        <v>1</v>
      </c>
      <c r="I1537" s="16"/>
      <c r="J1537" s="16"/>
    </row>
    <row r="1538" spans="1:10" s="14" customFormat="1" ht="23.25" customHeight="1">
      <c r="A1538" s="25">
        <v>254</v>
      </c>
      <c r="B1538" s="26">
        <v>100000130660</v>
      </c>
      <c r="C1538" s="25">
        <v>0</v>
      </c>
      <c r="D1538" s="24" t="s">
        <v>697</v>
      </c>
      <c r="E1538" s="24" t="s">
        <v>696</v>
      </c>
      <c r="F1538" s="23">
        <v>18618</v>
      </c>
      <c r="G1538" s="23">
        <v>-18617</v>
      </c>
      <c r="H1538" s="27">
        <v>1</v>
      </c>
      <c r="I1538" s="16"/>
      <c r="J1538" s="16"/>
    </row>
    <row r="1539" spans="1:10" s="14" customFormat="1" ht="23.25" customHeight="1">
      <c r="A1539" s="25">
        <v>255</v>
      </c>
      <c r="B1539" s="26">
        <v>100000130661</v>
      </c>
      <c r="C1539" s="25">
        <v>0</v>
      </c>
      <c r="D1539" s="24" t="s">
        <v>697</v>
      </c>
      <c r="E1539" s="24" t="s">
        <v>696</v>
      </c>
      <c r="F1539" s="23">
        <v>18618</v>
      </c>
      <c r="G1539" s="23">
        <v>-18617</v>
      </c>
      <c r="H1539" s="27">
        <v>1</v>
      </c>
      <c r="I1539" s="16"/>
      <c r="J1539" s="16"/>
    </row>
    <row r="1540" spans="1:10" s="14" customFormat="1" ht="23.25" customHeight="1">
      <c r="A1540" s="25">
        <v>256</v>
      </c>
      <c r="B1540" s="26">
        <v>100000130662</v>
      </c>
      <c r="C1540" s="25">
        <v>0</v>
      </c>
      <c r="D1540" s="24" t="s">
        <v>697</v>
      </c>
      <c r="E1540" s="24" t="s">
        <v>696</v>
      </c>
      <c r="F1540" s="23">
        <v>18618</v>
      </c>
      <c r="G1540" s="23">
        <v>-18617</v>
      </c>
      <c r="H1540" s="27">
        <v>1</v>
      </c>
      <c r="I1540" s="16"/>
      <c r="J1540" s="16"/>
    </row>
    <row r="1541" spans="1:10" s="14" customFormat="1" ht="23.25" customHeight="1">
      <c r="A1541" s="25">
        <v>257</v>
      </c>
      <c r="B1541" s="26">
        <v>100000130663</v>
      </c>
      <c r="C1541" s="25">
        <v>0</v>
      </c>
      <c r="D1541" s="24" t="s">
        <v>697</v>
      </c>
      <c r="E1541" s="24" t="s">
        <v>696</v>
      </c>
      <c r="F1541" s="23">
        <v>18618</v>
      </c>
      <c r="G1541" s="23">
        <v>-18617</v>
      </c>
      <c r="H1541" s="27">
        <v>1</v>
      </c>
      <c r="I1541" s="16"/>
      <c r="J1541" s="16"/>
    </row>
    <row r="1542" spans="1:10" s="14" customFormat="1" ht="23.25" customHeight="1">
      <c r="A1542" s="25">
        <v>258</v>
      </c>
      <c r="B1542" s="26">
        <v>100000132556</v>
      </c>
      <c r="C1542" s="25">
        <v>0</v>
      </c>
      <c r="D1542" s="24" t="s">
        <v>695</v>
      </c>
      <c r="E1542" s="24" t="s">
        <v>694</v>
      </c>
      <c r="F1542" s="23">
        <v>32500</v>
      </c>
      <c r="G1542" s="23">
        <v>-32499</v>
      </c>
      <c r="H1542" s="27">
        <v>1</v>
      </c>
      <c r="I1542" s="16"/>
      <c r="J1542" s="16"/>
    </row>
    <row r="1543" spans="1:10" s="14" customFormat="1" ht="23.25" customHeight="1">
      <c r="A1543" s="25">
        <v>259</v>
      </c>
      <c r="B1543" s="26">
        <v>100000132557</v>
      </c>
      <c r="C1543" s="25">
        <v>0</v>
      </c>
      <c r="D1543" s="24" t="s">
        <v>695</v>
      </c>
      <c r="E1543" s="24" t="s">
        <v>694</v>
      </c>
      <c r="F1543" s="23">
        <v>32500</v>
      </c>
      <c r="G1543" s="23">
        <v>-32499</v>
      </c>
      <c r="H1543" s="27">
        <v>1</v>
      </c>
      <c r="I1543" s="16"/>
      <c r="J1543" s="16"/>
    </row>
    <row r="1544" spans="1:10" s="14" customFormat="1" ht="23.25" customHeight="1">
      <c r="A1544" s="25">
        <v>260</v>
      </c>
      <c r="B1544" s="26">
        <v>100000133042</v>
      </c>
      <c r="C1544" s="25">
        <v>0</v>
      </c>
      <c r="D1544" s="24" t="s">
        <v>351</v>
      </c>
      <c r="E1544" s="24" t="s">
        <v>693</v>
      </c>
      <c r="F1544" s="23">
        <v>18618</v>
      </c>
      <c r="G1544" s="23">
        <v>-18617</v>
      </c>
      <c r="H1544" s="27">
        <v>1</v>
      </c>
      <c r="I1544" s="16"/>
      <c r="J1544" s="16"/>
    </row>
    <row r="1545" spans="1:10" s="14" customFormat="1" ht="23.25" customHeight="1">
      <c r="A1545" s="25">
        <v>261</v>
      </c>
      <c r="B1545" s="26">
        <v>100000133043</v>
      </c>
      <c r="C1545" s="25">
        <v>0</v>
      </c>
      <c r="D1545" s="24" t="s">
        <v>351</v>
      </c>
      <c r="E1545" s="24" t="s">
        <v>693</v>
      </c>
      <c r="F1545" s="23">
        <v>18618</v>
      </c>
      <c r="G1545" s="23">
        <v>-18617</v>
      </c>
      <c r="H1545" s="27">
        <v>1</v>
      </c>
      <c r="I1545" s="16"/>
      <c r="J1545" s="16"/>
    </row>
    <row r="1546" spans="1:10" s="14" customFormat="1" ht="23.25" customHeight="1">
      <c r="A1546" s="25">
        <v>262</v>
      </c>
      <c r="B1546" s="26">
        <v>100000133044</v>
      </c>
      <c r="C1546" s="25">
        <v>0</v>
      </c>
      <c r="D1546" s="24" t="s">
        <v>351</v>
      </c>
      <c r="E1546" s="24" t="s">
        <v>693</v>
      </c>
      <c r="F1546" s="23">
        <v>18618</v>
      </c>
      <c r="G1546" s="23">
        <v>-18617</v>
      </c>
      <c r="H1546" s="27">
        <v>1</v>
      </c>
      <c r="I1546" s="16"/>
      <c r="J1546" s="16"/>
    </row>
    <row r="1547" spans="1:10" s="14" customFormat="1" ht="23.25" customHeight="1">
      <c r="A1547" s="25">
        <v>263</v>
      </c>
      <c r="B1547" s="26">
        <v>100000133045</v>
      </c>
      <c r="C1547" s="25">
        <v>0</v>
      </c>
      <c r="D1547" s="24" t="s">
        <v>351</v>
      </c>
      <c r="E1547" s="24" t="s">
        <v>693</v>
      </c>
      <c r="F1547" s="23">
        <v>18618</v>
      </c>
      <c r="G1547" s="23">
        <v>-18617</v>
      </c>
      <c r="H1547" s="27">
        <v>1</v>
      </c>
      <c r="I1547" s="16"/>
      <c r="J1547" s="16"/>
    </row>
    <row r="1548" spans="1:10" s="14" customFormat="1" ht="23.25" customHeight="1">
      <c r="A1548" s="25">
        <v>264</v>
      </c>
      <c r="B1548" s="26">
        <v>100000133046</v>
      </c>
      <c r="C1548" s="25">
        <v>0</v>
      </c>
      <c r="D1548" s="24" t="s">
        <v>351</v>
      </c>
      <c r="E1548" s="24" t="s">
        <v>693</v>
      </c>
      <c r="F1548" s="23">
        <v>18618</v>
      </c>
      <c r="G1548" s="23">
        <v>-18617</v>
      </c>
      <c r="H1548" s="27">
        <v>1</v>
      </c>
      <c r="I1548" s="16"/>
      <c r="J1548" s="16"/>
    </row>
    <row r="1549" spans="1:10" s="14" customFormat="1" ht="23.25" customHeight="1">
      <c r="A1549" s="25">
        <v>265</v>
      </c>
      <c r="B1549" s="26">
        <v>100000133047</v>
      </c>
      <c r="C1549" s="25">
        <v>0</v>
      </c>
      <c r="D1549" s="24" t="s">
        <v>351</v>
      </c>
      <c r="E1549" s="24" t="s">
        <v>693</v>
      </c>
      <c r="F1549" s="23">
        <v>18618</v>
      </c>
      <c r="G1549" s="23">
        <v>-18617</v>
      </c>
      <c r="H1549" s="27">
        <v>1</v>
      </c>
      <c r="I1549" s="16"/>
      <c r="J1549" s="16"/>
    </row>
    <row r="1550" spans="1:10" s="14" customFormat="1" ht="23.25" customHeight="1">
      <c r="A1550" s="25">
        <v>266</v>
      </c>
      <c r="B1550" s="26">
        <v>100000133048</v>
      </c>
      <c r="C1550" s="25">
        <v>0</v>
      </c>
      <c r="D1550" s="24" t="s">
        <v>351</v>
      </c>
      <c r="E1550" s="24" t="s">
        <v>693</v>
      </c>
      <c r="F1550" s="23">
        <v>18618</v>
      </c>
      <c r="G1550" s="23">
        <v>-18617</v>
      </c>
      <c r="H1550" s="27">
        <v>1</v>
      </c>
      <c r="I1550" s="16"/>
      <c r="J1550" s="16"/>
    </row>
    <row r="1551" spans="1:10" s="14" customFormat="1" ht="23.25" customHeight="1">
      <c r="A1551" s="25">
        <v>267</v>
      </c>
      <c r="B1551" s="26">
        <v>100000133049</v>
      </c>
      <c r="C1551" s="25">
        <v>0</v>
      </c>
      <c r="D1551" s="24" t="s">
        <v>351</v>
      </c>
      <c r="E1551" s="24" t="s">
        <v>693</v>
      </c>
      <c r="F1551" s="23">
        <v>18618</v>
      </c>
      <c r="G1551" s="23">
        <v>-18617</v>
      </c>
      <c r="H1551" s="27">
        <v>1</v>
      </c>
      <c r="I1551" s="16"/>
      <c r="J1551" s="16"/>
    </row>
    <row r="1552" spans="1:10" s="14" customFormat="1" ht="23.25" customHeight="1">
      <c r="A1552" s="25">
        <v>268</v>
      </c>
      <c r="B1552" s="26">
        <v>100000133050</v>
      </c>
      <c r="C1552" s="25">
        <v>0</v>
      </c>
      <c r="D1552" s="24" t="s">
        <v>351</v>
      </c>
      <c r="E1552" s="24" t="s">
        <v>693</v>
      </c>
      <c r="F1552" s="23">
        <v>18618</v>
      </c>
      <c r="G1552" s="23">
        <v>-18617</v>
      </c>
      <c r="H1552" s="27">
        <v>1</v>
      </c>
      <c r="I1552" s="16"/>
      <c r="J1552" s="16"/>
    </row>
    <row r="1553" spans="1:10" s="14" customFormat="1" ht="23.25" customHeight="1">
      <c r="A1553" s="25">
        <v>269</v>
      </c>
      <c r="B1553" s="26">
        <v>100000133051</v>
      </c>
      <c r="C1553" s="25">
        <v>0</v>
      </c>
      <c r="D1553" s="24" t="s">
        <v>351</v>
      </c>
      <c r="E1553" s="24" t="s">
        <v>693</v>
      </c>
      <c r="F1553" s="23">
        <v>18618</v>
      </c>
      <c r="G1553" s="23">
        <v>-18617</v>
      </c>
      <c r="H1553" s="27">
        <v>1</v>
      </c>
      <c r="I1553" s="16"/>
      <c r="J1553" s="16"/>
    </row>
    <row r="1554" spans="1:10" s="14" customFormat="1" ht="23.25" customHeight="1">
      <c r="A1554" s="25">
        <v>270</v>
      </c>
      <c r="B1554" s="26">
        <v>100000133052</v>
      </c>
      <c r="C1554" s="25">
        <v>0</v>
      </c>
      <c r="D1554" s="24" t="s">
        <v>351</v>
      </c>
      <c r="E1554" s="24" t="s">
        <v>693</v>
      </c>
      <c r="F1554" s="23">
        <v>18618</v>
      </c>
      <c r="G1554" s="23">
        <v>-18617</v>
      </c>
      <c r="H1554" s="27">
        <v>1</v>
      </c>
      <c r="I1554" s="16"/>
      <c r="J1554" s="16"/>
    </row>
    <row r="1555" spans="1:10" s="14" customFormat="1" ht="23.25" customHeight="1">
      <c r="A1555" s="25">
        <v>271</v>
      </c>
      <c r="B1555" s="26">
        <v>100000133053</v>
      </c>
      <c r="C1555" s="25">
        <v>0</v>
      </c>
      <c r="D1555" s="24" t="s">
        <v>351</v>
      </c>
      <c r="E1555" s="24" t="s">
        <v>693</v>
      </c>
      <c r="F1555" s="23">
        <v>18618</v>
      </c>
      <c r="G1555" s="23">
        <v>-18617</v>
      </c>
      <c r="H1555" s="27">
        <v>1</v>
      </c>
      <c r="I1555" s="16"/>
      <c r="J1555" s="16"/>
    </row>
    <row r="1556" spans="1:10" s="14" customFormat="1" ht="23.25" customHeight="1">
      <c r="A1556" s="25">
        <v>272</v>
      </c>
      <c r="B1556" s="26">
        <v>100000133054</v>
      </c>
      <c r="C1556" s="25">
        <v>0</v>
      </c>
      <c r="D1556" s="24" t="s">
        <v>351</v>
      </c>
      <c r="E1556" s="24" t="s">
        <v>693</v>
      </c>
      <c r="F1556" s="23">
        <v>18618</v>
      </c>
      <c r="G1556" s="23">
        <v>-18617</v>
      </c>
      <c r="H1556" s="27">
        <v>1</v>
      </c>
      <c r="I1556" s="16"/>
      <c r="J1556" s="16"/>
    </row>
    <row r="1557" spans="1:10" s="14" customFormat="1" ht="23.25" customHeight="1">
      <c r="A1557" s="25">
        <v>273</v>
      </c>
      <c r="B1557" s="26">
        <v>100000133055</v>
      </c>
      <c r="C1557" s="25">
        <v>0</v>
      </c>
      <c r="D1557" s="24" t="s">
        <v>351</v>
      </c>
      <c r="E1557" s="24" t="s">
        <v>693</v>
      </c>
      <c r="F1557" s="23">
        <v>18618</v>
      </c>
      <c r="G1557" s="23">
        <v>-18617</v>
      </c>
      <c r="H1557" s="27">
        <v>1</v>
      </c>
      <c r="I1557" s="16"/>
      <c r="J1557" s="16"/>
    </row>
    <row r="1558" spans="1:10" s="14" customFormat="1" ht="23.25" customHeight="1">
      <c r="A1558" s="25">
        <v>274</v>
      </c>
      <c r="B1558" s="26">
        <v>100000133056</v>
      </c>
      <c r="C1558" s="25">
        <v>0</v>
      </c>
      <c r="D1558" s="24" t="s">
        <v>351</v>
      </c>
      <c r="E1558" s="24" t="s">
        <v>693</v>
      </c>
      <c r="F1558" s="23">
        <v>18618</v>
      </c>
      <c r="G1558" s="23">
        <v>-18617</v>
      </c>
      <c r="H1558" s="27">
        <v>1</v>
      </c>
      <c r="I1558" s="16"/>
      <c r="J1558" s="16"/>
    </row>
    <row r="1559" spans="1:10" s="14" customFormat="1" ht="23.25" customHeight="1">
      <c r="A1559" s="25">
        <v>275</v>
      </c>
      <c r="B1559" s="26">
        <v>100000133057</v>
      </c>
      <c r="C1559" s="25">
        <v>0</v>
      </c>
      <c r="D1559" s="24" t="s">
        <v>351</v>
      </c>
      <c r="E1559" s="24" t="s">
        <v>693</v>
      </c>
      <c r="F1559" s="23">
        <v>18618</v>
      </c>
      <c r="G1559" s="23">
        <v>-18617</v>
      </c>
      <c r="H1559" s="27">
        <v>1</v>
      </c>
      <c r="I1559" s="16"/>
      <c r="J1559" s="16"/>
    </row>
    <row r="1560" spans="1:10" s="14" customFormat="1" ht="23.25" customHeight="1">
      <c r="A1560" s="25">
        <v>276</v>
      </c>
      <c r="B1560" s="26">
        <v>100000133058</v>
      </c>
      <c r="C1560" s="25">
        <v>0</v>
      </c>
      <c r="D1560" s="24" t="s">
        <v>351</v>
      </c>
      <c r="E1560" s="24" t="s">
        <v>693</v>
      </c>
      <c r="F1560" s="23">
        <v>18618</v>
      </c>
      <c r="G1560" s="23">
        <v>-18617</v>
      </c>
      <c r="H1560" s="27">
        <v>1</v>
      </c>
      <c r="I1560" s="16"/>
      <c r="J1560" s="16"/>
    </row>
    <row r="1561" spans="1:10" s="14" customFormat="1" ht="23.25" customHeight="1">
      <c r="A1561" s="25">
        <v>277</v>
      </c>
      <c r="B1561" s="26">
        <v>100000133059</v>
      </c>
      <c r="C1561" s="25">
        <v>0</v>
      </c>
      <c r="D1561" s="24" t="s">
        <v>351</v>
      </c>
      <c r="E1561" s="24" t="s">
        <v>693</v>
      </c>
      <c r="F1561" s="23">
        <v>18618</v>
      </c>
      <c r="G1561" s="23">
        <v>-18617</v>
      </c>
      <c r="H1561" s="27">
        <v>1</v>
      </c>
      <c r="I1561" s="16"/>
      <c r="J1561" s="16"/>
    </row>
    <row r="1562" spans="1:10" s="14" customFormat="1" ht="23.25" customHeight="1">
      <c r="A1562" s="25">
        <v>278</v>
      </c>
      <c r="B1562" s="26">
        <v>100000133060</v>
      </c>
      <c r="C1562" s="25">
        <v>0</v>
      </c>
      <c r="D1562" s="24" t="s">
        <v>351</v>
      </c>
      <c r="E1562" s="24" t="s">
        <v>693</v>
      </c>
      <c r="F1562" s="23">
        <v>18618</v>
      </c>
      <c r="G1562" s="23">
        <v>-18617</v>
      </c>
      <c r="H1562" s="27">
        <v>1</v>
      </c>
      <c r="I1562" s="16"/>
      <c r="J1562" s="16"/>
    </row>
    <row r="1563" spans="1:10" s="14" customFormat="1" ht="23.25" customHeight="1">
      <c r="A1563" s="25">
        <v>279</v>
      </c>
      <c r="B1563" s="26">
        <v>100000133061</v>
      </c>
      <c r="C1563" s="25">
        <v>0</v>
      </c>
      <c r="D1563" s="24" t="s">
        <v>351</v>
      </c>
      <c r="E1563" s="24" t="s">
        <v>693</v>
      </c>
      <c r="F1563" s="23">
        <v>18618</v>
      </c>
      <c r="G1563" s="23">
        <v>-18617</v>
      </c>
      <c r="H1563" s="27">
        <v>1</v>
      </c>
      <c r="I1563" s="16"/>
      <c r="J1563" s="16"/>
    </row>
    <row r="1564" spans="1:10" s="14" customFormat="1" ht="23.25" customHeight="1">
      <c r="A1564" s="25">
        <v>280</v>
      </c>
      <c r="B1564" s="26">
        <v>100000133062</v>
      </c>
      <c r="C1564" s="25">
        <v>0</v>
      </c>
      <c r="D1564" s="24" t="s">
        <v>351</v>
      </c>
      <c r="E1564" s="24" t="s">
        <v>693</v>
      </c>
      <c r="F1564" s="23">
        <v>18618</v>
      </c>
      <c r="G1564" s="23">
        <v>-18617</v>
      </c>
      <c r="H1564" s="27">
        <v>1</v>
      </c>
      <c r="I1564" s="16"/>
      <c r="J1564" s="16"/>
    </row>
    <row r="1565" spans="1:10" s="14" customFormat="1" ht="23.25" customHeight="1">
      <c r="A1565" s="25">
        <v>281</v>
      </c>
      <c r="B1565" s="26">
        <v>100000133063</v>
      </c>
      <c r="C1565" s="25">
        <v>0</v>
      </c>
      <c r="D1565" s="24" t="s">
        <v>351</v>
      </c>
      <c r="E1565" s="24" t="s">
        <v>693</v>
      </c>
      <c r="F1565" s="23">
        <v>18618</v>
      </c>
      <c r="G1565" s="23">
        <v>-18617</v>
      </c>
      <c r="H1565" s="27">
        <v>1</v>
      </c>
      <c r="I1565" s="16"/>
      <c r="J1565" s="16"/>
    </row>
    <row r="1566" spans="1:10" s="14" customFormat="1" ht="23.25" customHeight="1">
      <c r="A1566" s="25">
        <v>282</v>
      </c>
      <c r="B1566" s="26">
        <v>100000133064</v>
      </c>
      <c r="C1566" s="25">
        <v>0</v>
      </c>
      <c r="D1566" s="24" t="s">
        <v>351</v>
      </c>
      <c r="E1566" s="24" t="s">
        <v>693</v>
      </c>
      <c r="F1566" s="23">
        <v>18618</v>
      </c>
      <c r="G1566" s="23">
        <v>-18617</v>
      </c>
      <c r="H1566" s="27">
        <v>1</v>
      </c>
      <c r="I1566" s="16"/>
      <c r="J1566" s="16"/>
    </row>
    <row r="1567" spans="1:10" s="14" customFormat="1" ht="23.25" customHeight="1">
      <c r="A1567" s="25">
        <v>283</v>
      </c>
      <c r="B1567" s="26">
        <v>100000133065</v>
      </c>
      <c r="C1567" s="25">
        <v>0</v>
      </c>
      <c r="D1567" s="24" t="s">
        <v>351</v>
      </c>
      <c r="E1567" s="24" t="s">
        <v>693</v>
      </c>
      <c r="F1567" s="23">
        <v>18618</v>
      </c>
      <c r="G1567" s="23">
        <v>-18617</v>
      </c>
      <c r="H1567" s="27">
        <v>1</v>
      </c>
      <c r="I1567" s="16"/>
      <c r="J1567" s="16"/>
    </row>
    <row r="1568" spans="1:10" s="14" customFormat="1" ht="23.25" customHeight="1">
      <c r="A1568" s="25">
        <v>284</v>
      </c>
      <c r="B1568" s="26">
        <v>100000133066</v>
      </c>
      <c r="C1568" s="25">
        <v>0</v>
      </c>
      <c r="D1568" s="24" t="s">
        <v>351</v>
      </c>
      <c r="E1568" s="24" t="s">
        <v>693</v>
      </c>
      <c r="F1568" s="23">
        <v>18618</v>
      </c>
      <c r="G1568" s="23">
        <v>-18617</v>
      </c>
      <c r="H1568" s="27">
        <v>1</v>
      </c>
      <c r="I1568" s="16"/>
      <c r="J1568" s="16"/>
    </row>
    <row r="1569" spans="1:10" s="14" customFormat="1" ht="23.25" customHeight="1">
      <c r="A1569" s="25">
        <v>285</v>
      </c>
      <c r="B1569" s="26">
        <v>100000133067</v>
      </c>
      <c r="C1569" s="25">
        <v>0</v>
      </c>
      <c r="D1569" s="24" t="s">
        <v>351</v>
      </c>
      <c r="E1569" s="24" t="s">
        <v>693</v>
      </c>
      <c r="F1569" s="23">
        <v>18618</v>
      </c>
      <c r="G1569" s="23">
        <v>-18617</v>
      </c>
      <c r="H1569" s="27">
        <v>1</v>
      </c>
      <c r="I1569" s="16"/>
      <c r="J1569" s="16"/>
    </row>
    <row r="1570" spans="1:10" s="14" customFormat="1" ht="23.25" customHeight="1">
      <c r="A1570" s="25">
        <v>286</v>
      </c>
      <c r="B1570" s="26">
        <v>100000133068</v>
      </c>
      <c r="C1570" s="25">
        <v>0</v>
      </c>
      <c r="D1570" s="24" t="s">
        <v>351</v>
      </c>
      <c r="E1570" s="24" t="s">
        <v>693</v>
      </c>
      <c r="F1570" s="23">
        <v>18618</v>
      </c>
      <c r="G1570" s="23">
        <v>-18617</v>
      </c>
      <c r="H1570" s="27">
        <v>1</v>
      </c>
      <c r="I1570" s="16"/>
      <c r="J1570" s="16"/>
    </row>
    <row r="1571" spans="1:10" s="14" customFormat="1" ht="23.25" customHeight="1">
      <c r="A1571" s="25">
        <v>287</v>
      </c>
      <c r="B1571" s="26">
        <v>100000133069</v>
      </c>
      <c r="C1571" s="25">
        <v>0</v>
      </c>
      <c r="D1571" s="24" t="s">
        <v>351</v>
      </c>
      <c r="E1571" s="24" t="s">
        <v>693</v>
      </c>
      <c r="F1571" s="23">
        <v>18618</v>
      </c>
      <c r="G1571" s="23">
        <v>-18617</v>
      </c>
      <c r="H1571" s="27">
        <v>1</v>
      </c>
      <c r="I1571" s="16"/>
      <c r="J1571" s="16"/>
    </row>
    <row r="1572" spans="1:10" s="14" customFormat="1" ht="23.25" customHeight="1">
      <c r="A1572" s="25">
        <v>288</v>
      </c>
      <c r="B1572" s="26">
        <v>100000133070</v>
      </c>
      <c r="C1572" s="25">
        <v>0</v>
      </c>
      <c r="D1572" s="24" t="s">
        <v>351</v>
      </c>
      <c r="E1572" s="24" t="s">
        <v>693</v>
      </c>
      <c r="F1572" s="23">
        <v>18618</v>
      </c>
      <c r="G1572" s="23">
        <v>-18617</v>
      </c>
      <c r="H1572" s="27">
        <v>1</v>
      </c>
      <c r="I1572" s="16"/>
      <c r="J1572" s="16"/>
    </row>
    <row r="1573" spans="1:10" s="14" customFormat="1" ht="23.25" customHeight="1">
      <c r="A1573" s="25">
        <v>289</v>
      </c>
      <c r="B1573" s="26">
        <v>100000133071</v>
      </c>
      <c r="C1573" s="25">
        <v>0</v>
      </c>
      <c r="D1573" s="24" t="s">
        <v>351</v>
      </c>
      <c r="E1573" s="24" t="s">
        <v>693</v>
      </c>
      <c r="F1573" s="23">
        <v>18618</v>
      </c>
      <c r="G1573" s="23">
        <v>-18617</v>
      </c>
      <c r="H1573" s="27">
        <v>1</v>
      </c>
      <c r="I1573" s="16"/>
      <c r="J1573" s="16"/>
    </row>
    <row r="1574" spans="1:10" s="14" customFormat="1" ht="23.25" customHeight="1">
      <c r="A1574" s="25">
        <v>290</v>
      </c>
      <c r="B1574" s="26">
        <v>100000133072</v>
      </c>
      <c r="C1574" s="25">
        <v>0</v>
      </c>
      <c r="D1574" s="24" t="s">
        <v>351</v>
      </c>
      <c r="E1574" s="24" t="s">
        <v>692</v>
      </c>
      <c r="F1574" s="23">
        <v>20544</v>
      </c>
      <c r="G1574" s="23">
        <v>-20543</v>
      </c>
      <c r="H1574" s="27">
        <v>1</v>
      </c>
      <c r="I1574" s="16"/>
      <c r="J1574" s="16"/>
    </row>
    <row r="1575" spans="1:10" s="14" customFormat="1" ht="23.25" customHeight="1">
      <c r="A1575" s="25">
        <v>291</v>
      </c>
      <c r="B1575" s="26">
        <v>100000133073</v>
      </c>
      <c r="C1575" s="25">
        <v>0</v>
      </c>
      <c r="D1575" s="24" t="s">
        <v>351</v>
      </c>
      <c r="E1575" s="24" t="s">
        <v>692</v>
      </c>
      <c r="F1575" s="23">
        <v>20544</v>
      </c>
      <c r="G1575" s="23">
        <v>-20543</v>
      </c>
      <c r="H1575" s="27">
        <v>1</v>
      </c>
      <c r="I1575" s="16"/>
      <c r="J1575" s="16"/>
    </row>
    <row r="1576" spans="1:10" s="14" customFormat="1" ht="23.25" customHeight="1">
      <c r="A1576" s="25">
        <v>292</v>
      </c>
      <c r="B1576" s="26">
        <v>100000133074</v>
      </c>
      <c r="C1576" s="25">
        <v>0</v>
      </c>
      <c r="D1576" s="24" t="s">
        <v>351</v>
      </c>
      <c r="E1576" s="24" t="s">
        <v>692</v>
      </c>
      <c r="F1576" s="23">
        <v>20544</v>
      </c>
      <c r="G1576" s="23">
        <v>-20543</v>
      </c>
      <c r="H1576" s="27">
        <v>1</v>
      </c>
      <c r="I1576" s="16"/>
      <c r="J1576" s="16"/>
    </row>
    <row r="1577" spans="1:10" s="14" customFormat="1" ht="23.25" customHeight="1">
      <c r="A1577" s="25">
        <v>293</v>
      </c>
      <c r="B1577" s="26">
        <v>100000133075</v>
      </c>
      <c r="C1577" s="25">
        <v>0</v>
      </c>
      <c r="D1577" s="24" t="s">
        <v>351</v>
      </c>
      <c r="E1577" s="24" t="s">
        <v>692</v>
      </c>
      <c r="F1577" s="23">
        <v>20544</v>
      </c>
      <c r="G1577" s="23">
        <v>-20543</v>
      </c>
      <c r="H1577" s="27">
        <v>1</v>
      </c>
      <c r="I1577" s="16"/>
      <c r="J1577" s="16"/>
    </row>
    <row r="1578" spans="1:10" s="14" customFormat="1" ht="23.25" customHeight="1">
      <c r="A1578" s="25">
        <v>294</v>
      </c>
      <c r="B1578" s="26">
        <v>100000133076</v>
      </c>
      <c r="C1578" s="25">
        <v>0</v>
      </c>
      <c r="D1578" s="24" t="s">
        <v>351</v>
      </c>
      <c r="E1578" s="24" t="s">
        <v>692</v>
      </c>
      <c r="F1578" s="23">
        <v>20544</v>
      </c>
      <c r="G1578" s="23">
        <v>-20543</v>
      </c>
      <c r="H1578" s="27">
        <v>1</v>
      </c>
      <c r="I1578" s="16"/>
      <c r="J1578" s="16"/>
    </row>
    <row r="1579" spans="1:10" s="14" customFormat="1" ht="23.25" customHeight="1">
      <c r="A1579" s="25">
        <v>295</v>
      </c>
      <c r="B1579" s="26">
        <v>100000133077</v>
      </c>
      <c r="C1579" s="25">
        <v>0</v>
      </c>
      <c r="D1579" s="24" t="s">
        <v>351</v>
      </c>
      <c r="E1579" s="24" t="s">
        <v>692</v>
      </c>
      <c r="F1579" s="23">
        <v>7276</v>
      </c>
      <c r="G1579" s="23">
        <v>-7275</v>
      </c>
      <c r="H1579" s="27">
        <v>1</v>
      </c>
      <c r="I1579" s="16"/>
      <c r="J1579" s="16"/>
    </row>
    <row r="1580" spans="1:10" s="14" customFormat="1" ht="23.25" customHeight="1">
      <c r="A1580" s="25">
        <v>296</v>
      </c>
      <c r="B1580" s="26">
        <v>100000133078</v>
      </c>
      <c r="C1580" s="25">
        <v>0</v>
      </c>
      <c r="D1580" s="24" t="s">
        <v>351</v>
      </c>
      <c r="E1580" s="24" t="s">
        <v>692</v>
      </c>
      <c r="F1580" s="23">
        <v>7276</v>
      </c>
      <c r="G1580" s="23">
        <v>-7275</v>
      </c>
      <c r="H1580" s="27">
        <v>1</v>
      </c>
      <c r="I1580" s="16"/>
      <c r="J1580" s="16"/>
    </row>
    <row r="1581" spans="1:10" s="14" customFormat="1" ht="23.25" customHeight="1">
      <c r="A1581" s="25">
        <v>297</v>
      </c>
      <c r="B1581" s="26">
        <v>100000133079</v>
      </c>
      <c r="C1581" s="25">
        <v>0</v>
      </c>
      <c r="D1581" s="24" t="s">
        <v>351</v>
      </c>
      <c r="E1581" s="24" t="s">
        <v>692</v>
      </c>
      <c r="F1581" s="23">
        <v>7276</v>
      </c>
      <c r="G1581" s="23">
        <v>-7275</v>
      </c>
      <c r="H1581" s="27">
        <v>1</v>
      </c>
      <c r="I1581" s="16"/>
      <c r="J1581" s="16"/>
    </row>
    <row r="1582" spans="1:10" s="14" customFormat="1" ht="23.25" customHeight="1">
      <c r="A1582" s="25">
        <v>298</v>
      </c>
      <c r="B1582" s="26">
        <v>100000133080</v>
      </c>
      <c r="C1582" s="25">
        <v>0</v>
      </c>
      <c r="D1582" s="24" t="s">
        <v>351</v>
      </c>
      <c r="E1582" s="24" t="s">
        <v>692</v>
      </c>
      <c r="F1582" s="23">
        <v>7276</v>
      </c>
      <c r="G1582" s="23">
        <v>-7275</v>
      </c>
      <c r="H1582" s="27">
        <v>1</v>
      </c>
      <c r="I1582" s="16"/>
      <c r="J1582" s="16"/>
    </row>
    <row r="1583" spans="1:10" s="14" customFormat="1" ht="23.25" customHeight="1">
      <c r="A1583" s="25">
        <v>299</v>
      </c>
      <c r="B1583" s="26">
        <v>100000133081</v>
      </c>
      <c r="C1583" s="25">
        <v>0</v>
      </c>
      <c r="D1583" s="24" t="s">
        <v>351</v>
      </c>
      <c r="E1583" s="24" t="s">
        <v>692</v>
      </c>
      <c r="F1583" s="23">
        <v>7276</v>
      </c>
      <c r="G1583" s="23">
        <v>-7275</v>
      </c>
      <c r="H1583" s="27">
        <v>1</v>
      </c>
      <c r="I1583" s="16"/>
      <c r="J1583" s="16"/>
    </row>
    <row r="1584" spans="1:10" s="14" customFormat="1" ht="23.25" customHeight="1">
      <c r="A1584" s="25">
        <v>300</v>
      </c>
      <c r="B1584" s="26">
        <v>100000133082</v>
      </c>
      <c r="C1584" s="25">
        <v>0</v>
      </c>
      <c r="D1584" s="24" t="s">
        <v>351</v>
      </c>
      <c r="E1584" s="24" t="s">
        <v>692</v>
      </c>
      <c r="F1584" s="23">
        <v>7276</v>
      </c>
      <c r="G1584" s="23">
        <v>-7275</v>
      </c>
      <c r="H1584" s="27">
        <v>1</v>
      </c>
      <c r="I1584" s="16"/>
      <c r="J1584" s="16"/>
    </row>
    <row r="1585" spans="1:10" s="14" customFormat="1" ht="23.25" customHeight="1">
      <c r="A1585" s="25">
        <v>301</v>
      </c>
      <c r="B1585" s="26">
        <v>100000133083</v>
      </c>
      <c r="C1585" s="25">
        <v>0</v>
      </c>
      <c r="D1585" s="24" t="s">
        <v>351</v>
      </c>
      <c r="E1585" s="24" t="s">
        <v>692</v>
      </c>
      <c r="F1585" s="23">
        <v>7276</v>
      </c>
      <c r="G1585" s="23">
        <v>-7275</v>
      </c>
      <c r="H1585" s="27">
        <v>1</v>
      </c>
      <c r="I1585" s="16"/>
      <c r="J1585" s="16"/>
    </row>
    <row r="1586" spans="1:10" s="14" customFormat="1" ht="23.25" customHeight="1">
      <c r="A1586" s="25">
        <v>302</v>
      </c>
      <c r="B1586" s="26">
        <v>100000133084</v>
      </c>
      <c r="C1586" s="25">
        <v>0</v>
      </c>
      <c r="D1586" s="24" t="s">
        <v>351</v>
      </c>
      <c r="E1586" s="24" t="s">
        <v>692</v>
      </c>
      <c r="F1586" s="23">
        <v>7276</v>
      </c>
      <c r="G1586" s="23">
        <v>-7275</v>
      </c>
      <c r="H1586" s="27">
        <v>1</v>
      </c>
      <c r="I1586" s="16"/>
      <c r="J1586" s="16"/>
    </row>
    <row r="1587" spans="1:10" s="14" customFormat="1" ht="23.25" customHeight="1">
      <c r="A1587" s="25">
        <v>303</v>
      </c>
      <c r="B1587" s="26">
        <v>100000133085</v>
      </c>
      <c r="C1587" s="25">
        <v>0</v>
      </c>
      <c r="D1587" s="24" t="s">
        <v>351</v>
      </c>
      <c r="E1587" s="24" t="s">
        <v>692</v>
      </c>
      <c r="F1587" s="23">
        <v>7276</v>
      </c>
      <c r="G1587" s="23">
        <v>-7275</v>
      </c>
      <c r="H1587" s="27">
        <v>1</v>
      </c>
      <c r="I1587" s="16"/>
      <c r="J1587" s="16"/>
    </row>
    <row r="1588" spans="1:10" s="14" customFormat="1" ht="23.25" customHeight="1">
      <c r="A1588" s="25">
        <v>304</v>
      </c>
      <c r="B1588" s="26">
        <v>100000133086</v>
      </c>
      <c r="C1588" s="25">
        <v>0</v>
      </c>
      <c r="D1588" s="24" t="s">
        <v>351</v>
      </c>
      <c r="E1588" s="24" t="s">
        <v>692</v>
      </c>
      <c r="F1588" s="23">
        <v>7276</v>
      </c>
      <c r="G1588" s="23">
        <v>-7275</v>
      </c>
      <c r="H1588" s="27">
        <v>1</v>
      </c>
      <c r="I1588" s="16"/>
      <c r="J1588" s="16"/>
    </row>
    <row r="1589" spans="1:10" s="14" customFormat="1" ht="23.25" customHeight="1">
      <c r="A1589" s="25">
        <v>305</v>
      </c>
      <c r="B1589" s="26">
        <v>100000133087</v>
      </c>
      <c r="C1589" s="25">
        <v>0</v>
      </c>
      <c r="D1589" s="24" t="s">
        <v>351</v>
      </c>
      <c r="E1589" s="24" t="s">
        <v>692</v>
      </c>
      <c r="F1589" s="23">
        <v>16692</v>
      </c>
      <c r="G1589" s="23">
        <v>-16691</v>
      </c>
      <c r="H1589" s="27">
        <v>1</v>
      </c>
      <c r="I1589" s="16"/>
      <c r="J1589" s="16"/>
    </row>
    <row r="1590" spans="1:10" s="14" customFormat="1" ht="23.25" customHeight="1">
      <c r="A1590" s="25">
        <v>306</v>
      </c>
      <c r="B1590" s="26">
        <v>100000133088</v>
      </c>
      <c r="C1590" s="25">
        <v>0</v>
      </c>
      <c r="D1590" s="24" t="s">
        <v>351</v>
      </c>
      <c r="E1590" s="24" t="s">
        <v>692</v>
      </c>
      <c r="F1590" s="23">
        <v>16692</v>
      </c>
      <c r="G1590" s="23">
        <v>-16691</v>
      </c>
      <c r="H1590" s="27">
        <v>1</v>
      </c>
      <c r="I1590" s="16"/>
      <c r="J1590" s="16"/>
    </row>
    <row r="1591" spans="1:10" s="14" customFormat="1" ht="23.25" customHeight="1">
      <c r="A1591" s="25">
        <v>307</v>
      </c>
      <c r="B1591" s="26">
        <v>100000133089</v>
      </c>
      <c r="C1591" s="25">
        <v>0</v>
      </c>
      <c r="D1591" s="24" t="s">
        <v>351</v>
      </c>
      <c r="E1591" s="24" t="s">
        <v>692</v>
      </c>
      <c r="F1591" s="23">
        <v>16692</v>
      </c>
      <c r="G1591" s="23">
        <v>-16691</v>
      </c>
      <c r="H1591" s="27">
        <v>1</v>
      </c>
      <c r="I1591" s="16"/>
      <c r="J1591" s="16"/>
    </row>
    <row r="1592" spans="1:10" s="14" customFormat="1" ht="23.25" customHeight="1">
      <c r="A1592" s="25">
        <v>308</v>
      </c>
      <c r="B1592" s="26">
        <v>100000133090</v>
      </c>
      <c r="C1592" s="25">
        <v>0</v>
      </c>
      <c r="D1592" s="24" t="s">
        <v>351</v>
      </c>
      <c r="E1592" s="24" t="s">
        <v>692</v>
      </c>
      <c r="F1592" s="23">
        <v>16692</v>
      </c>
      <c r="G1592" s="23">
        <v>-16691</v>
      </c>
      <c r="H1592" s="27">
        <v>1</v>
      </c>
      <c r="I1592" s="16"/>
      <c r="J1592" s="16"/>
    </row>
    <row r="1593" spans="1:10" s="14" customFormat="1" ht="23.25" customHeight="1">
      <c r="A1593" s="25">
        <v>309</v>
      </c>
      <c r="B1593" s="26">
        <v>100000133091</v>
      </c>
      <c r="C1593" s="25">
        <v>0</v>
      </c>
      <c r="D1593" s="24" t="s">
        <v>351</v>
      </c>
      <c r="E1593" s="24" t="s">
        <v>692</v>
      </c>
      <c r="F1593" s="23">
        <v>16692</v>
      </c>
      <c r="G1593" s="23">
        <v>-16691</v>
      </c>
      <c r="H1593" s="27">
        <v>1</v>
      </c>
      <c r="I1593" s="16"/>
      <c r="J1593" s="16"/>
    </row>
    <row r="1594" spans="1:10" s="14" customFormat="1" ht="23.25" customHeight="1">
      <c r="A1594" s="25">
        <v>310</v>
      </c>
      <c r="B1594" s="26">
        <v>100000133136</v>
      </c>
      <c r="C1594" s="25">
        <v>0</v>
      </c>
      <c r="D1594" s="24" t="s">
        <v>150</v>
      </c>
      <c r="E1594" s="24" t="s">
        <v>361</v>
      </c>
      <c r="F1594" s="23">
        <v>187178.07</v>
      </c>
      <c r="G1594" s="23">
        <v>-187177.07</v>
      </c>
      <c r="H1594" s="27">
        <v>1</v>
      </c>
      <c r="I1594" s="16"/>
      <c r="J1594" s="16"/>
    </row>
    <row r="1595" spans="1:10" s="14" customFormat="1" ht="23.25" customHeight="1">
      <c r="A1595" s="25">
        <v>311</v>
      </c>
      <c r="B1595" s="26">
        <v>100000133905</v>
      </c>
      <c r="C1595" s="25">
        <v>0</v>
      </c>
      <c r="D1595" s="24" t="s">
        <v>275</v>
      </c>
      <c r="E1595" s="24" t="s">
        <v>276</v>
      </c>
      <c r="F1595" s="23">
        <v>555057</v>
      </c>
      <c r="G1595" s="23">
        <v>-555056</v>
      </c>
      <c r="H1595" s="27">
        <v>1</v>
      </c>
      <c r="I1595" s="16"/>
      <c r="J1595" s="16"/>
    </row>
    <row r="1596" spans="1:10" s="14" customFormat="1" ht="23.25" customHeight="1">
      <c r="A1596" s="25">
        <v>312</v>
      </c>
      <c r="B1596" s="26">
        <v>100000137598</v>
      </c>
      <c r="C1596" s="25">
        <v>0</v>
      </c>
      <c r="D1596" s="24" t="s">
        <v>66</v>
      </c>
      <c r="E1596" s="24" t="s">
        <v>691</v>
      </c>
      <c r="F1596" s="23">
        <v>9014550</v>
      </c>
      <c r="G1596" s="23">
        <v>-9014549</v>
      </c>
      <c r="H1596" s="27">
        <v>1</v>
      </c>
      <c r="I1596" s="16"/>
      <c r="J1596" s="16"/>
    </row>
    <row r="1597" spans="1:10" s="14" customFormat="1" ht="23.25" customHeight="1">
      <c r="A1597" s="25">
        <v>313</v>
      </c>
      <c r="B1597" s="26">
        <v>100000140740</v>
      </c>
      <c r="C1597" s="25">
        <v>0</v>
      </c>
      <c r="D1597" s="24" t="s">
        <v>277</v>
      </c>
      <c r="E1597" s="24" t="s">
        <v>278</v>
      </c>
      <c r="F1597" s="23">
        <v>147250</v>
      </c>
      <c r="G1597" s="23">
        <v>-147249</v>
      </c>
      <c r="H1597" s="27">
        <v>1</v>
      </c>
      <c r="I1597" s="16"/>
      <c r="J1597" s="16"/>
    </row>
    <row r="1598" spans="1:10" s="14" customFormat="1" ht="23.25" customHeight="1">
      <c r="A1598" s="25">
        <v>314</v>
      </c>
      <c r="B1598" s="26">
        <v>100000140741</v>
      </c>
      <c r="C1598" s="25">
        <v>0</v>
      </c>
      <c r="D1598" s="24" t="s">
        <v>277</v>
      </c>
      <c r="E1598" s="24" t="s">
        <v>278</v>
      </c>
      <c r="F1598" s="23">
        <v>147250</v>
      </c>
      <c r="G1598" s="23">
        <v>-147249</v>
      </c>
      <c r="H1598" s="27">
        <v>1</v>
      </c>
      <c r="I1598" s="16"/>
      <c r="J1598" s="16"/>
    </row>
    <row r="1599" spans="1:10" s="14" customFormat="1" ht="23.25" customHeight="1">
      <c r="A1599" s="25">
        <v>315</v>
      </c>
      <c r="B1599" s="26">
        <v>100000140742</v>
      </c>
      <c r="C1599" s="25">
        <v>0</v>
      </c>
      <c r="D1599" s="24" t="s">
        <v>277</v>
      </c>
      <c r="E1599" s="24" t="s">
        <v>278</v>
      </c>
      <c r="F1599" s="23">
        <v>147250</v>
      </c>
      <c r="G1599" s="23">
        <v>-147249</v>
      </c>
      <c r="H1599" s="27">
        <v>1</v>
      </c>
      <c r="I1599" s="16"/>
      <c r="J1599" s="16"/>
    </row>
    <row r="1600" spans="1:10" s="14" customFormat="1" ht="23.25" customHeight="1">
      <c r="A1600" s="25">
        <v>316</v>
      </c>
      <c r="B1600" s="26">
        <v>100000140743</v>
      </c>
      <c r="C1600" s="25">
        <v>0</v>
      </c>
      <c r="D1600" s="24" t="s">
        <v>277</v>
      </c>
      <c r="E1600" s="24" t="s">
        <v>278</v>
      </c>
      <c r="F1600" s="23">
        <v>147250</v>
      </c>
      <c r="G1600" s="23">
        <v>-147249</v>
      </c>
      <c r="H1600" s="27">
        <v>1</v>
      </c>
      <c r="I1600" s="16"/>
      <c r="J1600" s="16"/>
    </row>
    <row r="1601" spans="1:10" s="14" customFormat="1" ht="23.25" customHeight="1">
      <c r="A1601" s="25">
        <v>317</v>
      </c>
      <c r="B1601" s="26">
        <v>100000141107</v>
      </c>
      <c r="C1601" s="25">
        <v>0</v>
      </c>
      <c r="D1601" s="24" t="s">
        <v>355</v>
      </c>
      <c r="E1601" s="24" t="s">
        <v>690</v>
      </c>
      <c r="F1601" s="23">
        <v>30000</v>
      </c>
      <c r="G1601" s="23">
        <v>-29999</v>
      </c>
      <c r="H1601" s="27">
        <v>1</v>
      </c>
      <c r="I1601" s="16"/>
      <c r="J1601" s="16"/>
    </row>
    <row r="1602" spans="1:10" s="14" customFormat="1" ht="23.25" customHeight="1">
      <c r="A1602" s="25">
        <v>318</v>
      </c>
      <c r="B1602" s="26">
        <v>100000143325</v>
      </c>
      <c r="C1602" s="25">
        <v>0</v>
      </c>
      <c r="D1602" s="24" t="s">
        <v>688</v>
      </c>
      <c r="E1602" s="24" t="s">
        <v>689</v>
      </c>
      <c r="F1602" s="23">
        <v>13803</v>
      </c>
      <c r="G1602" s="23">
        <v>-13802</v>
      </c>
      <c r="H1602" s="27">
        <v>1</v>
      </c>
      <c r="I1602" s="16"/>
      <c r="J1602" s="16"/>
    </row>
    <row r="1603" spans="1:10" s="14" customFormat="1" ht="23.25" customHeight="1">
      <c r="A1603" s="25">
        <v>319</v>
      </c>
      <c r="B1603" s="26">
        <v>100000143326</v>
      </c>
      <c r="C1603" s="25">
        <v>0</v>
      </c>
      <c r="D1603" s="24" t="s">
        <v>688</v>
      </c>
      <c r="E1603" s="24" t="s">
        <v>689</v>
      </c>
      <c r="F1603" s="23">
        <v>13803</v>
      </c>
      <c r="G1603" s="23">
        <v>-13802</v>
      </c>
      <c r="H1603" s="27">
        <v>1</v>
      </c>
      <c r="I1603" s="16"/>
      <c r="J1603" s="16"/>
    </row>
    <row r="1604" spans="1:10" s="14" customFormat="1" ht="23.25" customHeight="1">
      <c r="A1604" s="25">
        <v>320</v>
      </c>
      <c r="B1604" s="26">
        <v>100000143327</v>
      </c>
      <c r="C1604" s="25">
        <v>0</v>
      </c>
      <c r="D1604" s="24" t="s">
        <v>688</v>
      </c>
      <c r="E1604" s="24" t="s">
        <v>687</v>
      </c>
      <c r="F1604" s="23">
        <v>7490</v>
      </c>
      <c r="G1604" s="23">
        <v>-7489</v>
      </c>
      <c r="H1604" s="27">
        <v>1</v>
      </c>
      <c r="I1604" s="16"/>
      <c r="J1604" s="16"/>
    </row>
    <row r="1605" spans="1:10" s="14" customFormat="1" ht="23.25" customHeight="1">
      <c r="A1605" s="25">
        <v>321</v>
      </c>
      <c r="B1605" s="26">
        <v>100000143328</v>
      </c>
      <c r="C1605" s="25">
        <v>0</v>
      </c>
      <c r="D1605" s="24" t="s">
        <v>688</v>
      </c>
      <c r="E1605" s="24" t="s">
        <v>687</v>
      </c>
      <c r="F1605" s="23">
        <v>10272</v>
      </c>
      <c r="G1605" s="23">
        <v>-10271</v>
      </c>
      <c r="H1605" s="27">
        <v>1</v>
      </c>
      <c r="I1605" s="16"/>
      <c r="J1605" s="16"/>
    </row>
    <row r="1606" spans="1:10" s="14" customFormat="1" ht="23.25" customHeight="1">
      <c r="A1606" s="25">
        <v>322</v>
      </c>
      <c r="B1606" s="26">
        <v>100000150349</v>
      </c>
      <c r="C1606" s="25">
        <v>0</v>
      </c>
      <c r="D1606" s="24" t="s">
        <v>121</v>
      </c>
      <c r="E1606" s="24" t="s">
        <v>686</v>
      </c>
      <c r="F1606" s="23">
        <v>26964</v>
      </c>
      <c r="G1606" s="23">
        <v>-26963</v>
      </c>
      <c r="H1606" s="27">
        <v>1</v>
      </c>
      <c r="I1606" s="16"/>
      <c r="J1606" s="16"/>
    </row>
    <row r="1607" spans="1:10" s="14" customFormat="1" ht="23.25" customHeight="1">
      <c r="A1607" s="25">
        <v>323</v>
      </c>
      <c r="B1607" s="26">
        <v>100000159490</v>
      </c>
      <c r="C1607" s="25">
        <v>0</v>
      </c>
      <c r="D1607" s="24" t="s">
        <v>685</v>
      </c>
      <c r="E1607" s="24" t="s">
        <v>279</v>
      </c>
      <c r="F1607" s="23">
        <v>190995</v>
      </c>
      <c r="G1607" s="23">
        <v>-190994</v>
      </c>
      <c r="H1607" s="27">
        <v>1</v>
      </c>
      <c r="I1607" s="16"/>
      <c r="J1607" s="16"/>
    </row>
    <row r="1608" spans="1:10" s="14" customFormat="1" ht="23.25" customHeight="1">
      <c r="A1608" s="25">
        <v>324</v>
      </c>
      <c r="B1608" s="26">
        <v>100000159491</v>
      </c>
      <c r="C1608" s="25">
        <v>0</v>
      </c>
      <c r="D1608" s="24" t="s">
        <v>685</v>
      </c>
      <c r="E1608" s="24" t="s">
        <v>684</v>
      </c>
      <c r="F1608" s="23">
        <v>27392</v>
      </c>
      <c r="G1608" s="23">
        <v>-27391</v>
      </c>
      <c r="H1608" s="27">
        <v>1</v>
      </c>
      <c r="I1608" s="16"/>
      <c r="J1608" s="16"/>
    </row>
    <row r="1609" spans="1:10" s="14" customFormat="1" ht="23.25" customHeight="1">
      <c r="A1609" s="25">
        <v>325</v>
      </c>
      <c r="B1609" s="26">
        <v>100000159494</v>
      </c>
      <c r="C1609" s="25">
        <v>0</v>
      </c>
      <c r="D1609" s="24" t="s">
        <v>682</v>
      </c>
      <c r="E1609" s="24" t="s">
        <v>683</v>
      </c>
      <c r="F1609" s="23">
        <v>145555</v>
      </c>
      <c r="G1609" s="23">
        <v>-145554</v>
      </c>
      <c r="H1609" s="27">
        <v>1</v>
      </c>
      <c r="I1609" s="16"/>
      <c r="J1609" s="16"/>
    </row>
    <row r="1610" spans="1:10" s="14" customFormat="1" ht="23.25" customHeight="1">
      <c r="A1610" s="25">
        <v>326</v>
      </c>
      <c r="B1610" s="26">
        <v>100000159495</v>
      </c>
      <c r="C1610" s="25">
        <v>0</v>
      </c>
      <c r="D1610" s="24" t="s">
        <v>682</v>
      </c>
      <c r="E1610" s="24" t="s">
        <v>681</v>
      </c>
      <c r="F1610" s="23">
        <v>62702</v>
      </c>
      <c r="G1610" s="23">
        <v>-62701</v>
      </c>
      <c r="H1610" s="27">
        <v>1</v>
      </c>
      <c r="I1610" s="16"/>
      <c r="J1610" s="16"/>
    </row>
    <row r="1611" spans="1:10" s="14" customFormat="1" ht="23.25" customHeight="1">
      <c r="A1611" s="25">
        <v>327</v>
      </c>
      <c r="B1611" s="26">
        <v>100000160339</v>
      </c>
      <c r="C1611" s="25">
        <v>0</v>
      </c>
      <c r="D1611" s="24" t="s">
        <v>125</v>
      </c>
      <c r="E1611" s="24" t="s">
        <v>279</v>
      </c>
      <c r="F1611" s="23">
        <v>11235</v>
      </c>
      <c r="G1611" s="23">
        <v>-11234</v>
      </c>
      <c r="H1611" s="27">
        <v>1</v>
      </c>
      <c r="I1611" s="16"/>
      <c r="J1611" s="16"/>
    </row>
    <row r="1612" spans="1:10" s="14" customFormat="1" ht="23.25" customHeight="1">
      <c r="A1612" s="25">
        <v>328</v>
      </c>
      <c r="B1612" s="26">
        <v>100000160340</v>
      </c>
      <c r="C1612" s="25">
        <v>0</v>
      </c>
      <c r="D1612" s="24" t="s">
        <v>125</v>
      </c>
      <c r="E1612" s="24" t="s">
        <v>279</v>
      </c>
      <c r="F1612" s="23">
        <v>11235</v>
      </c>
      <c r="G1612" s="23">
        <v>-11234</v>
      </c>
      <c r="H1612" s="27">
        <v>1</v>
      </c>
      <c r="I1612" s="16"/>
      <c r="J1612" s="16"/>
    </row>
    <row r="1613" spans="1:10" s="14" customFormat="1" ht="23.25" customHeight="1">
      <c r="A1613" s="25">
        <v>329</v>
      </c>
      <c r="B1613" s="26">
        <v>100000160341</v>
      </c>
      <c r="C1613" s="25">
        <v>0</v>
      </c>
      <c r="D1613" s="24" t="s">
        <v>125</v>
      </c>
      <c r="E1613" s="24" t="s">
        <v>279</v>
      </c>
      <c r="F1613" s="23">
        <v>11235</v>
      </c>
      <c r="G1613" s="23">
        <v>-11234</v>
      </c>
      <c r="H1613" s="27">
        <v>1</v>
      </c>
      <c r="I1613" s="16"/>
      <c r="J1613" s="16"/>
    </row>
    <row r="1614" spans="1:10" s="14" customFormat="1" ht="23.25" customHeight="1">
      <c r="A1614" s="25">
        <v>330</v>
      </c>
      <c r="B1614" s="26">
        <v>100000160359</v>
      </c>
      <c r="C1614" s="25">
        <v>0</v>
      </c>
      <c r="D1614" s="24" t="s">
        <v>125</v>
      </c>
      <c r="E1614" s="24" t="s">
        <v>280</v>
      </c>
      <c r="F1614" s="23">
        <v>13696</v>
      </c>
      <c r="G1614" s="23">
        <v>-13695</v>
      </c>
      <c r="H1614" s="27">
        <v>1</v>
      </c>
      <c r="I1614" s="16"/>
      <c r="J1614" s="16"/>
    </row>
    <row r="1615" spans="1:10" s="14" customFormat="1" ht="23.25" customHeight="1">
      <c r="A1615" s="25">
        <v>331</v>
      </c>
      <c r="B1615" s="26">
        <v>100000172452</v>
      </c>
      <c r="C1615" s="25">
        <v>0</v>
      </c>
      <c r="D1615" s="24" t="s">
        <v>680</v>
      </c>
      <c r="E1615" s="24" t="s">
        <v>679</v>
      </c>
      <c r="F1615" s="23">
        <v>77682</v>
      </c>
      <c r="G1615" s="23">
        <v>-77681</v>
      </c>
      <c r="H1615" s="27">
        <v>1</v>
      </c>
      <c r="I1615" s="16"/>
      <c r="J1615" s="16"/>
    </row>
    <row r="1616" spans="1:10" s="14" customFormat="1" ht="23.25" customHeight="1">
      <c r="A1616" s="25">
        <v>332</v>
      </c>
      <c r="B1616" s="26">
        <v>100000174367</v>
      </c>
      <c r="C1616" s="25">
        <v>0</v>
      </c>
      <c r="D1616" s="24" t="s">
        <v>678</v>
      </c>
      <c r="E1616" s="24" t="s">
        <v>677</v>
      </c>
      <c r="F1616" s="23">
        <v>282587</v>
      </c>
      <c r="G1616" s="23">
        <v>-282586</v>
      </c>
      <c r="H1616" s="27">
        <v>1</v>
      </c>
      <c r="I1616" s="16"/>
      <c r="J1616" s="16"/>
    </row>
    <row r="1617" spans="1:10" s="14" customFormat="1" ht="23.25" customHeight="1">
      <c r="A1617" s="25">
        <v>333</v>
      </c>
      <c r="B1617" s="26">
        <v>100000174368</v>
      </c>
      <c r="C1617" s="25">
        <v>0</v>
      </c>
      <c r="D1617" s="24" t="s">
        <v>675</v>
      </c>
      <c r="E1617" s="24" t="s">
        <v>676</v>
      </c>
      <c r="F1617" s="23">
        <v>475936</v>
      </c>
      <c r="G1617" s="23">
        <v>-475935</v>
      </c>
      <c r="H1617" s="27">
        <v>1</v>
      </c>
      <c r="I1617" s="16"/>
      <c r="J1617" s="16"/>
    </row>
    <row r="1618" spans="1:10" s="14" customFormat="1" ht="23.25" customHeight="1">
      <c r="A1618" s="25">
        <v>334</v>
      </c>
      <c r="B1618" s="26">
        <v>100000174369</v>
      </c>
      <c r="C1618" s="25">
        <v>0</v>
      </c>
      <c r="D1618" s="24" t="s">
        <v>675</v>
      </c>
      <c r="E1618" s="24" t="s">
        <v>674</v>
      </c>
      <c r="F1618" s="23">
        <v>61204</v>
      </c>
      <c r="G1618" s="23">
        <v>-61203</v>
      </c>
      <c r="H1618" s="27">
        <v>1</v>
      </c>
      <c r="I1618" s="16"/>
      <c r="J1618" s="16"/>
    </row>
    <row r="1619" spans="1:10" s="14" customFormat="1" ht="23.25" customHeight="1">
      <c r="A1619" s="25">
        <v>335</v>
      </c>
      <c r="B1619" s="26">
        <v>100000177767</v>
      </c>
      <c r="C1619" s="25">
        <v>0</v>
      </c>
      <c r="D1619" s="24" t="s">
        <v>329</v>
      </c>
      <c r="E1619" s="24" t="s">
        <v>673</v>
      </c>
      <c r="F1619" s="23">
        <v>12840</v>
      </c>
      <c r="G1619" s="23">
        <v>-12839</v>
      </c>
      <c r="H1619" s="27">
        <v>1</v>
      </c>
      <c r="I1619" s="16"/>
      <c r="J1619" s="16"/>
    </row>
    <row r="1620" spans="1:10" s="14" customFormat="1" ht="23.25" customHeight="1">
      <c r="A1620" s="25">
        <v>336</v>
      </c>
      <c r="B1620" s="26">
        <v>100000184044</v>
      </c>
      <c r="C1620" s="25">
        <v>0</v>
      </c>
      <c r="D1620" s="24" t="s">
        <v>672</v>
      </c>
      <c r="E1620" s="24" t="s">
        <v>671</v>
      </c>
      <c r="F1620" s="23">
        <v>22309.5</v>
      </c>
      <c r="G1620" s="23">
        <v>-22308.5</v>
      </c>
      <c r="H1620" s="27">
        <v>1</v>
      </c>
      <c r="I1620" s="16"/>
      <c r="J1620" s="16"/>
    </row>
    <row r="1621" spans="1:10" s="14" customFormat="1" ht="23.25" customHeight="1">
      <c r="A1621" s="25">
        <v>337</v>
      </c>
      <c r="B1621" s="26">
        <v>100000184045</v>
      </c>
      <c r="C1621" s="25">
        <v>0</v>
      </c>
      <c r="D1621" s="24" t="s">
        <v>667</v>
      </c>
      <c r="E1621" s="24" t="s">
        <v>670</v>
      </c>
      <c r="F1621" s="23">
        <v>18725</v>
      </c>
      <c r="G1621" s="23">
        <v>-18724</v>
      </c>
      <c r="H1621" s="27">
        <v>1</v>
      </c>
      <c r="I1621" s="16"/>
      <c r="J1621" s="16"/>
    </row>
    <row r="1622" spans="1:10" s="14" customFormat="1" ht="23.25" customHeight="1">
      <c r="A1622" s="25">
        <v>338</v>
      </c>
      <c r="B1622" s="26">
        <v>100000184046</v>
      </c>
      <c r="C1622" s="25">
        <v>0</v>
      </c>
      <c r="D1622" s="24" t="s">
        <v>667</v>
      </c>
      <c r="E1622" s="24" t="s">
        <v>669</v>
      </c>
      <c r="F1622" s="23">
        <v>17976</v>
      </c>
      <c r="G1622" s="23">
        <v>-17975</v>
      </c>
      <c r="H1622" s="27">
        <v>1</v>
      </c>
      <c r="I1622" s="16"/>
      <c r="J1622" s="16"/>
    </row>
    <row r="1623" spans="1:10" s="14" customFormat="1" ht="23.25" customHeight="1">
      <c r="A1623" s="25">
        <v>339</v>
      </c>
      <c r="B1623" s="26">
        <v>100000184047</v>
      </c>
      <c r="C1623" s="25">
        <v>0</v>
      </c>
      <c r="D1623" s="24" t="s">
        <v>667</v>
      </c>
      <c r="E1623" s="24" t="s">
        <v>668</v>
      </c>
      <c r="F1623" s="23">
        <v>27820</v>
      </c>
      <c r="G1623" s="23">
        <v>-27819</v>
      </c>
      <c r="H1623" s="27">
        <v>1</v>
      </c>
      <c r="I1623" s="16"/>
      <c r="J1623" s="16"/>
    </row>
    <row r="1624" spans="1:10" s="14" customFormat="1" ht="23.25" customHeight="1">
      <c r="A1624" s="25">
        <v>340</v>
      </c>
      <c r="B1624" s="26">
        <v>100000184048</v>
      </c>
      <c r="C1624" s="25">
        <v>0</v>
      </c>
      <c r="D1624" s="24" t="s">
        <v>667</v>
      </c>
      <c r="E1624" s="24" t="s">
        <v>666</v>
      </c>
      <c r="F1624" s="23">
        <v>24075</v>
      </c>
      <c r="G1624" s="23">
        <v>-24074</v>
      </c>
      <c r="H1624" s="27">
        <v>1</v>
      </c>
      <c r="I1624" s="16"/>
      <c r="J1624" s="16"/>
    </row>
    <row r="1625" spans="1:10" s="14" customFormat="1" ht="23.25" customHeight="1">
      <c r="A1625" s="25">
        <v>341</v>
      </c>
      <c r="B1625" s="26">
        <v>100000184110</v>
      </c>
      <c r="C1625" s="25">
        <v>0</v>
      </c>
      <c r="D1625" s="24" t="s">
        <v>665</v>
      </c>
      <c r="E1625" s="24" t="s">
        <v>664</v>
      </c>
      <c r="F1625" s="23">
        <v>7245000</v>
      </c>
      <c r="G1625" s="23">
        <v>-7244999</v>
      </c>
      <c r="H1625" s="27">
        <v>1</v>
      </c>
      <c r="I1625" s="16"/>
      <c r="J1625" s="16"/>
    </row>
    <row r="1626" spans="1:10" s="14" customFormat="1" ht="23.25" customHeight="1">
      <c r="A1626" s="25">
        <v>342</v>
      </c>
      <c r="B1626" s="26">
        <v>100000186200</v>
      </c>
      <c r="C1626" s="25">
        <v>0</v>
      </c>
      <c r="D1626" s="24" t="s">
        <v>663</v>
      </c>
      <c r="E1626" s="24" t="s">
        <v>267</v>
      </c>
      <c r="F1626" s="23">
        <v>41294.050000000003</v>
      </c>
      <c r="G1626" s="23">
        <v>-41293.050000000003</v>
      </c>
      <c r="H1626" s="27">
        <v>1</v>
      </c>
      <c r="I1626" s="16"/>
      <c r="J1626" s="16"/>
    </row>
    <row r="1627" spans="1:10" s="14" customFormat="1" ht="23.25" customHeight="1">
      <c r="A1627" s="25">
        <v>343</v>
      </c>
      <c r="B1627" s="26">
        <v>100000195266</v>
      </c>
      <c r="C1627" s="25">
        <v>0</v>
      </c>
      <c r="D1627" s="24" t="s">
        <v>283</v>
      </c>
      <c r="E1627" s="24" t="s">
        <v>662</v>
      </c>
      <c r="F1627" s="23">
        <v>959090</v>
      </c>
      <c r="G1627" s="23">
        <v>-959089</v>
      </c>
      <c r="H1627" s="27">
        <v>1</v>
      </c>
      <c r="I1627" s="16"/>
      <c r="J1627" s="16"/>
    </row>
    <row r="1628" spans="1:10" s="14" customFormat="1" ht="23.25" customHeight="1">
      <c r="A1628" s="25">
        <v>344</v>
      </c>
      <c r="B1628" s="26">
        <v>100000195267</v>
      </c>
      <c r="C1628" s="25">
        <v>0</v>
      </c>
      <c r="D1628" s="24" t="s">
        <v>283</v>
      </c>
      <c r="E1628" s="24" t="s">
        <v>661</v>
      </c>
      <c r="F1628" s="23">
        <v>2877270</v>
      </c>
      <c r="G1628" s="23">
        <v>-2877269</v>
      </c>
      <c r="H1628" s="27">
        <v>1</v>
      </c>
      <c r="I1628" s="16"/>
      <c r="J1628" s="16"/>
    </row>
    <row r="1629" spans="1:10" s="14" customFormat="1" ht="23.25" customHeight="1">
      <c r="A1629" s="25">
        <v>345</v>
      </c>
      <c r="B1629" s="26">
        <v>100000195268</v>
      </c>
      <c r="C1629" s="25">
        <v>0</v>
      </c>
      <c r="D1629" s="24" t="s">
        <v>50</v>
      </c>
      <c r="E1629" s="24" t="s">
        <v>660</v>
      </c>
      <c r="F1629" s="23">
        <v>3836360</v>
      </c>
      <c r="G1629" s="23">
        <v>-3836359</v>
      </c>
      <c r="H1629" s="27">
        <v>1</v>
      </c>
      <c r="I1629" s="16"/>
      <c r="J1629" s="16"/>
    </row>
    <row r="1630" spans="1:10" s="14" customFormat="1" ht="23.25" customHeight="1">
      <c r="A1630" s="25">
        <v>346</v>
      </c>
      <c r="B1630" s="26">
        <v>100000195331</v>
      </c>
      <c r="C1630" s="25">
        <v>0</v>
      </c>
      <c r="D1630" s="24" t="s">
        <v>283</v>
      </c>
      <c r="E1630" s="24" t="s">
        <v>659</v>
      </c>
      <c r="F1630" s="23">
        <v>1918180</v>
      </c>
      <c r="G1630" s="23">
        <v>-1918179</v>
      </c>
      <c r="H1630" s="27">
        <v>1</v>
      </c>
      <c r="I1630" s="16"/>
      <c r="J1630" s="16"/>
    </row>
    <row r="1631" spans="1:10" s="14" customFormat="1" ht="23.25" customHeight="1">
      <c r="A1631" s="25">
        <v>347</v>
      </c>
      <c r="B1631" s="26">
        <v>100000200757</v>
      </c>
      <c r="C1631" s="25">
        <v>0</v>
      </c>
      <c r="D1631" s="24" t="s">
        <v>386</v>
      </c>
      <c r="E1631" s="24" t="s">
        <v>658</v>
      </c>
      <c r="F1631" s="23">
        <v>1730000</v>
      </c>
      <c r="G1631" s="23">
        <v>-1729999</v>
      </c>
      <c r="H1631" s="27">
        <v>1</v>
      </c>
      <c r="I1631" s="16"/>
      <c r="J1631" s="16"/>
    </row>
    <row r="1632" spans="1:10" s="14" customFormat="1" ht="23.25" customHeight="1">
      <c r="A1632" s="25">
        <v>348</v>
      </c>
      <c r="B1632" s="26">
        <v>100000200758</v>
      </c>
      <c r="C1632" s="25">
        <v>0</v>
      </c>
      <c r="D1632" s="24" t="s">
        <v>386</v>
      </c>
      <c r="E1632" s="24" t="s">
        <v>657</v>
      </c>
      <c r="F1632" s="23">
        <v>66000</v>
      </c>
      <c r="G1632" s="23">
        <v>-65999</v>
      </c>
      <c r="H1632" s="27">
        <v>1</v>
      </c>
      <c r="I1632" s="16"/>
      <c r="J1632" s="16"/>
    </row>
    <row r="1633" spans="1:10" s="14" customFormat="1" ht="23.25" customHeight="1">
      <c r="A1633" s="25">
        <v>349</v>
      </c>
      <c r="B1633" s="26">
        <v>100000200759</v>
      </c>
      <c r="C1633" s="25">
        <v>0</v>
      </c>
      <c r="D1633" s="24" t="s">
        <v>386</v>
      </c>
      <c r="E1633" s="24" t="s">
        <v>656</v>
      </c>
      <c r="F1633" s="23">
        <v>619958</v>
      </c>
      <c r="G1633" s="23">
        <v>-619957</v>
      </c>
      <c r="H1633" s="27">
        <v>1</v>
      </c>
      <c r="I1633" s="16"/>
      <c r="J1633" s="16"/>
    </row>
    <row r="1634" spans="1:10" s="14" customFormat="1" ht="23.25" customHeight="1">
      <c r="A1634" s="25">
        <v>350</v>
      </c>
      <c r="B1634" s="26">
        <v>100000212701</v>
      </c>
      <c r="C1634" s="25">
        <v>0</v>
      </c>
      <c r="D1634" s="24" t="s">
        <v>31</v>
      </c>
      <c r="E1634" s="24" t="s">
        <v>32</v>
      </c>
      <c r="F1634" s="23">
        <v>34882.199999999997</v>
      </c>
      <c r="G1634" s="23">
        <v>-34881.199999999997</v>
      </c>
      <c r="H1634" s="27">
        <v>1</v>
      </c>
      <c r="I1634" s="16"/>
      <c r="J1634" s="16"/>
    </row>
    <row r="1635" spans="1:10" s="14" customFormat="1" ht="23.25" customHeight="1">
      <c r="A1635" s="25">
        <v>351</v>
      </c>
      <c r="B1635" s="26">
        <v>100000212702</v>
      </c>
      <c r="C1635" s="25">
        <v>0</v>
      </c>
      <c r="D1635" s="24" t="s">
        <v>31</v>
      </c>
      <c r="E1635" s="24" t="s">
        <v>32</v>
      </c>
      <c r="F1635" s="23">
        <v>34882.199999999997</v>
      </c>
      <c r="G1635" s="23">
        <v>-34881.199999999997</v>
      </c>
      <c r="H1635" s="27">
        <v>1</v>
      </c>
      <c r="I1635" s="16"/>
      <c r="J1635" s="16"/>
    </row>
    <row r="1636" spans="1:10" s="14" customFormat="1" ht="23.25" customHeight="1">
      <c r="A1636" s="25">
        <v>352</v>
      </c>
      <c r="B1636" s="26">
        <v>100000212710</v>
      </c>
      <c r="C1636" s="25">
        <v>0</v>
      </c>
      <c r="D1636" s="24" t="s">
        <v>31</v>
      </c>
      <c r="E1636" s="24" t="s">
        <v>32</v>
      </c>
      <c r="F1636" s="23">
        <v>34882.199999999997</v>
      </c>
      <c r="G1636" s="23">
        <v>-34881.199999999997</v>
      </c>
      <c r="H1636" s="27">
        <v>1</v>
      </c>
      <c r="I1636" s="16"/>
      <c r="J1636" s="16"/>
    </row>
    <row r="1637" spans="1:10" s="14" customFormat="1" ht="23.25" customHeight="1">
      <c r="A1637" s="25">
        <v>353</v>
      </c>
      <c r="B1637" s="26">
        <v>100000230325</v>
      </c>
      <c r="C1637" s="25">
        <v>0</v>
      </c>
      <c r="D1637" s="24" t="s">
        <v>746</v>
      </c>
      <c r="E1637" s="24" t="s">
        <v>745</v>
      </c>
      <c r="F1637" s="23">
        <v>38841</v>
      </c>
      <c r="G1637" s="23">
        <v>-38840</v>
      </c>
      <c r="H1637" s="27">
        <v>1</v>
      </c>
      <c r="I1637" s="16"/>
      <c r="J1637" s="16"/>
    </row>
    <row r="1638" spans="1:10" s="14" customFormat="1" ht="23.25" customHeight="1">
      <c r="A1638" s="25">
        <v>354</v>
      </c>
      <c r="B1638" s="26">
        <v>100000237192</v>
      </c>
      <c r="C1638" s="25">
        <v>0</v>
      </c>
      <c r="D1638" s="24" t="s">
        <v>744</v>
      </c>
      <c r="E1638" s="24" t="s">
        <v>743</v>
      </c>
      <c r="F1638" s="23">
        <v>499315.5</v>
      </c>
      <c r="G1638" s="23">
        <v>-499314.5</v>
      </c>
      <c r="H1638" s="27">
        <v>1</v>
      </c>
      <c r="I1638" s="16"/>
      <c r="J1638" s="16"/>
    </row>
    <row r="1639" spans="1:10" s="14" customFormat="1" ht="23.25" customHeight="1">
      <c r="A1639" s="25">
        <v>355</v>
      </c>
      <c r="B1639" s="26">
        <v>100000240729</v>
      </c>
      <c r="C1639" s="25">
        <v>0</v>
      </c>
      <c r="D1639" s="24" t="s">
        <v>742</v>
      </c>
      <c r="E1639" s="24" t="s">
        <v>741</v>
      </c>
      <c r="F1639" s="23">
        <v>6400000</v>
      </c>
      <c r="G1639" s="23">
        <v>-6399999</v>
      </c>
      <c r="H1639" s="27">
        <v>1</v>
      </c>
      <c r="I1639" s="16"/>
      <c r="J1639" s="16"/>
    </row>
    <row r="1640" spans="1:10" s="14" customFormat="1" ht="23.25" customHeight="1">
      <c r="A1640" s="25">
        <v>356</v>
      </c>
      <c r="B1640" s="26">
        <v>100000247771</v>
      </c>
      <c r="C1640" s="25">
        <v>0</v>
      </c>
      <c r="D1640" s="24" t="s">
        <v>46</v>
      </c>
      <c r="E1640" s="24" t="s">
        <v>655</v>
      </c>
      <c r="F1640" s="23">
        <v>3973350</v>
      </c>
      <c r="G1640" s="23">
        <v>-3973349</v>
      </c>
      <c r="H1640" s="27">
        <v>1</v>
      </c>
      <c r="I1640" s="16"/>
      <c r="J1640" s="16"/>
    </row>
    <row r="1641" spans="1:10" s="14" customFormat="1" ht="23.25" customHeight="1">
      <c r="A1641" s="25">
        <v>357</v>
      </c>
      <c r="B1641" s="26">
        <v>100000367435</v>
      </c>
      <c r="C1641" s="25">
        <v>0</v>
      </c>
      <c r="D1641" s="24" t="s">
        <v>343</v>
      </c>
      <c r="E1641" s="24" t="s">
        <v>654</v>
      </c>
      <c r="F1641" s="23">
        <v>49113</v>
      </c>
      <c r="G1641" s="23">
        <v>-49112</v>
      </c>
      <c r="H1641" s="27">
        <v>1</v>
      </c>
      <c r="I1641" s="16"/>
      <c r="J1641" s="16"/>
    </row>
    <row r="1642" spans="1:10" s="14" customFormat="1" ht="23.25" customHeight="1">
      <c r="A1642" s="25">
        <v>358</v>
      </c>
      <c r="B1642" s="26">
        <v>100000367436</v>
      </c>
      <c r="C1642" s="25">
        <v>0</v>
      </c>
      <c r="D1642" s="24" t="s">
        <v>343</v>
      </c>
      <c r="E1642" s="24" t="s">
        <v>654</v>
      </c>
      <c r="F1642" s="23">
        <v>49113</v>
      </c>
      <c r="G1642" s="23">
        <v>-49112</v>
      </c>
      <c r="H1642" s="27">
        <v>1</v>
      </c>
      <c r="I1642" s="16"/>
      <c r="J1642" s="16"/>
    </row>
    <row r="1643" spans="1:10" s="14" customFormat="1" ht="23.25" customHeight="1">
      <c r="A1643" s="25">
        <v>359</v>
      </c>
      <c r="B1643" s="26">
        <v>100000367437</v>
      </c>
      <c r="C1643" s="25">
        <v>0</v>
      </c>
      <c r="D1643" s="24" t="s">
        <v>343</v>
      </c>
      <c r="E1643" s="24" t="s">
        <v>654</v>
      </c>
      <c r="F1643" s="23">
        <v>49113</v>
      </c>
      <c r="G1643" s="23">
        <v>-49112</v>
      </c>
      <c r="H1643" s="27">
        <v>1</v>
      </c>
      <c r="I1643" s="16"/>
      <c r="J1643" s="16"/>
    </row>
    <row r="1644" spans="1:10" s="14" customFormat="1" ht="23.25" customHeight="1">
      <c r="A1644" s="25">
        <v>360</v>
      </c>
      <c r="B1644" s="26">
        <v>100000367438</v>
      </c>
      <c r="C1644" s="25">
        <v>0</v>
      </c>
      <c r="D1644" s="24" t="s">
        <v>343</v>
      </c>
      <c r="E1644" s="24" t="s">
        <v>654</v>
      </c>
      <c r="F1644" s="23">
        <v>49113</v>
      </c>
      <c r="G1644" s="23">
        <v>-49112</v>
      </c>
      <c r="H1644" s="27">
        <v>1</v>
      </c>
      <c r="I1644" s="16"/>
      <c r="J1644" s="16"/>
    </row>
    <row r="1645" spans="1:10" s="14" customFormat="1" ht="23.25" customHeight="1">
      <c r="A1645" s="25">
        <v>361</v>
      </c>
      <c r="B1645" s="26">
        <v>100000367439</v>
      </c>
      <c r="C1645" s="25">
        <v>0</v>
      </c>
      <c r="D1645" s="24" t="s">
        <v>343</v>
      </c>
      <c r="E1645" s="24" t="s">
        <v>654</v>
      </c>
      <c r="F1645" s="23">
        <v>49113</v>
      </c>
      <c r="G1645" s="23">
        <v>-49112</v>
      </c>
      <c r="H1645" s="27">
        <v>1</v>
      </c>
      <c r="I1645" s="16"/>
      <c r="J1645" s="16"/>
    </row>
    <row r="1646" spans="1:10" s="14" customFormat="1" ht="23.25" customHeight="1">
      <c r="A1646" s="25">
        <v>362</v>
      </c>
      <c r="B1646" s="26">
        <v>100000367440</v>
      </c>
      <c r="C1646" s="25">
        <v>0</v>
      </c>
      <c r="D1646" s="24" t="s">
        <v>343</v>
      </c>
      <c r="E1646" s="24" t="s">
        <v>654</v>
      </c>
      <c r="F1646" s="23">
        <v>49113</v>
      </c>
      <c r="G1646" s="23">
        <v>-49112</v>
      </c>
      <c r="H1646" s="27">
        <v>1</v>
      </c>
      <c r="I1646" s="16"/>
      <c r="J1646" s="16"/>
    </row>
    <row r="1647" spans="1:10" s="14" customFormat="1" ht="23.25" customHeight="1">
      <c r="A1647" s="25">
        <v>363</v>
      </c>
      <c r="B1647" s="26">
        <v>100000373788</v>
      </c>
      <c r="C1647" s="25">
        <v>0</v>
      </c>
      <c r="D1647" s="24" t="s">
        <v>382</v>
      </c>
      <c r="E1647" s="24" t="s">
        <v>653</v>
      </c>
      <c r="F1647" s="23">
        <v>278300</v>
      </c>
      <c r="G1647" s="23">
        <v>-278299</v>
      </c>
      <c r="H1647" s="27">
        <v>1</v>
      </c>
      <c r="I1647" s="16"/>
      <c r="J1647" s="16"/>
    </row>
    <row r="1648" spans="1:10" s="14" customFormat="1" ht="23.25" customHeight="1">
      <c r="A1648" s="25">
        <v>364</v>
      </c>
      <c r="B1648" s="26">
        <v>100000373790</v>
      </c>
      <c r="C1648" s="25">
        <v>0</v>
      </c>
      <c r="D1648" s="24" t="s">
        <v>382</v>
      </c>
      <c r="E1648" s="24" t="s">
        <v>652</v>
      </c>
      <c r="F1648" s="23">
        <v>170500</v>
      </c>
      <c r="G1648" s="23">
        <v>-170499</v>
      </c>
      <c r="H1648" s="27">
        <v>1</v>
      </c>
      <c r="I1648" s="16"/>
      <c r="J1648" s="16"/>
    </row>
    <row r="1649" spans="1:10" s="14" customFormat="1" ht="23.25" customHeight="1">
      <c r="A1649" s="25">
        <v>365</v>
      </c>
      <c r="B1649" s="26">
        <v>100000373799</v>
      </c>
      <c r="C1649" s="25">
        <v>0</v>
      </c>
      <c r="D1649" s="24" t="s">
        <v>382</v>
      </c>
      <c r="E1649" s="24" t="s">
        <v>651</v>
      </c>
      <c r="F1649" s="23">
        <v>33000</v>
      </c>
      <c r="G1649" s="23">
        <v>-32999</v>
      </c>
      <c r="H1649" s="27">
        <v>1</v>
      </c>
      <c r="I1649" s="16"/>
      <c r="J1649" s="16"/>
    </row>
    <row r="1650" spans="1:10" s="14" customFormat="1" ht="23.25" customHeight="1">
      <c r="A1650" s="25">
        <v>366</v>
      </c>
      <c r="B1650" s="26">
        <v>100000373805</v>
      </c>
      <c r="C1650" s="25">
        <v>0</v>
      </c>
      <c r="D1650" s="24" t="s">
        <v>382</v>
      </c>
      <c r="E1650" s="24" t="s">
        <v>650</v>
      </c>
      <c r="F1650" s="23">
        <v>209000</v>
      </c>
      <c r="G1650" s="23">
        <v>-208999</v>
      </c>
      <c r="H1650" s="27">
        <v>1</v>
      </c>
      <c r="I1650" s="16"/>
      <c r="J1650" s="16"/>
    </row>
    <row r="1651" spans="1:10" s="14" customFormat="1" ht="23.25" customHeight="1">
      <c r="A1651" s="25">
        <v>367</v>
      </c>
      <c r="B1651" s="26">
        <v>100000373806</v>
      </c>
      <c r="C1651" s="25">
        <v>0</v>
      </c>
      <c r="D1651" s="24" t="s">
        <v>382</v>
      </c>
      <c r="E1651" s="24" t="s">
        <v>649</v>
      </c>
      <c r="F1651" s="23">
        <v>59400</v>
      </c>
      <c r="G1651" s="23">
        <v>-59399</v>
      </c>
      <c r="H1651" s="27">
        <v>1</v>
      </c>
      <c r="I1651" s="16"/>
      <c r="J1651" s="16"/>
    </row>
    <row r="1652" spans="1:10" s="14" customFormat="1" ht="23.25" customHeight="1">
      <c r="A1652" s="25">
        <v>368</v>
      </c>
      <c r="B1652" s="26">
        <v>100000395124</v>
      </c>
      <c r="C1652" s="25">
        <v>0</v>
      </c>
      <c r="D1652" s="24" t="s">
        <v>331</v>
      </c>
      <c r="E1652" s="24" t="s">
        <v>648</v>
      </c>
      <c r="F1652" s="23">
        <v>9402534.0500000007</v>
      </c>
      <c r="G1652" s="23">
        <v>-9402533.0500000007</v>
      </c>
      <c r="H1652" s="27">
        <v>1</v>
      </c>
      <c r="I1652" s="16"/>
      <c r="J1652" s="16"/>
    </row>
    <row r="1653" spans="1:10" s="14" customFormat="1" ht="23.25" customHeight="1">
      <c r="A1653" s="25">
        <v>369</v>
      </c>
      <c r="B1653" s="26">
        <v>100000395126</v>
      </c>
      <c r="C1653" s="25">
        <v>0</v>
      </c>
      <c r="D1653" s="24" t="s">
        <v>331</v>
      </c>
      <c r="E1653" s="24" t="s">
        <v>647</v>
      </c>
      <c r="F1653" s="23">
        <v>1208897.24</v>
      </c>
      <c r="G1653" s="23">
        <v>-1208896.24</v>
      </c>
      <c r="H1653" s="27">
        <v>1</v>
      </c>
      <c r="I1653" s="16"/>
      <c r="J1653" s="16"/>
    </row>
    <row r="1654" spans="1:10" s="14" customFormat="1" ht="23.25" customHeight="1">
      <c r="A1654" s="25">
        <v>370</v>
      </c>
      <c r="B1654" s="26">
        <v>100000395127</v>
      </c>
      <c r="C1654" s="25">
        <v>0</v>
      </c>
      <c r="D1654" s="24" t="s">
        <v>331</v>
      </c>
      <c r="E1654" s="24" t="s">
        <v>646</v>
      </c>
      <c r="F1654" s="23">
        <v>3306385.6</v>
      </c>
      <c r="G1654" s="23">
        <v>-3306384.6</v>
      </c>
      <c r="H1654" s="27">
        <v>1</v>
      </c>
      <c r="I1654" s="16"/>
      <c r="J1654" s="16"/>
    </row>
    <row r="1655" spans="1:10" s="14" customFormat="1" ht="23.25" customHeight="1">
      <c r="A1655" s="25">
        <v>371</v>
      </c>
      <c r="B1655" s="26">
        <v>100000395128</v>
      </c>
      <c r="C1655" s="25">
        <v>0</v>
      </c>
      <c r="D1655" s="24" t="s">
        <v>331</v>
      </c>
      <c r="E1655" s="24" t="s">
        <v>646</v>
      </c>
      <c r="F1655" s="23">
        <v>3306385.6</v>
      </c>
      <c r="G1655" s="23">
        <v>-3306384.6</v>
      </c>
      <c r="H1655" s="27">
        <v>1</v>
      </c>
      <c r="I1655" s="16"/>
      <c r="J1655" s="16"/>
    </row>
    <row r="1656" spans="1:10" s="14" customFormat="1" ht="23.25" customHeight="1">
      <c r="A1656" s="25">
        <v>372</v>
      </c>
      <c r="B1656" s="26">
        <v>100000395129</v>
      </c>
      <c r="C1656" s="25">
        <v>0</v>
      </c>
      <c r="D1656" s="24" t="s">
        <v>331</v>
      </c>
      <c r="E1656" s="24" t="s">
        <v>645</v>
      </c>
      <c r="F1656" s="23">
        <v>661277.12</v>
      </c>
      <c r="G1656" s="23">
        <v>-661276.12</v>
      </c>
      <c r="H1656" s="27">
        <v>1</v>
      </c>
      <c r="I1656" s="16"/>
      <c r="J1656" s="16"/>
    </row>
    <row r="1657" spans="1:10" s="14" customFormat="1" ht="23.25" customHeight="1">
      <c r="A1657" s="25">
        <v>373</v>
      </c>
      <c r="B1657" s="26">
        <v>100000395130</v>
      </c>
      <c r="C1657" s="25">
        <v>0</v>
      </c>
      <c r="D1657" s="24" t="s">
        <v>331</v>
      </c>
      <c r="E1657" s="24" t="s">
        <v>645</v>
      </c>
      <c r="F1657" s="23">
        <v>661277.12</v>
      </c>
      <c r="G1657" s="23">
        <v>-661276.12</v>
      </c>
      <c r="H1657" s="27">
        <v>1</v>
      </c>
      <c r="I1657" s="16"/>
      <c r="J1657" s="16"/>
    </row>
    <row r="1658" spans="1:10" s="14" customFormat="1" ht="23.25" customHeight="1">
      <c r="A1658" s="25">
        <v>374</v>
      </c>
      <c r="B1658" s="26">
        <v>100000395131</v>
      </c>
      <c r="C1658" s="25">
        <v>0</v>
      </c>
      <c r="D1658" s="24" t="s">
        <v>331</v>
      </c>
      <c r="E1658" s="24" t="s">
        <v>644</v>
      </c>
      <c r="F1658" s="23">
        <v>318236.32</v>
      </c>
      <c r="G1658" s="23">
        <v>-318235.32</v>
      </c>
      <c r="H1658" s="27">
        <v>1</v>
      </c>
      <c r="I1658" s="16"/>
      <c r="J1658" s="16"/>
    </row>
    <row r="1659" spans="1:10" s="14" customFormat="1" ht="23.25" customHeight="1">
      <c r="A1659" s="25">
        <v>375</v>
      </c>
      <c r="B1659" s="26">
        <v>100000395132</v>
      </c>
      <c r="C1659" s="25">
        <v>0</v>
      </c>
      <c r="D1659" s="24" t="s">
        <v>331</v>
      </c>
      <c r="E1659" s="24" t="s">
        <v>643</v>
      </c>
      <c r="F1659" s="23">
        <v>44429.1</v>
      </c>
      <c r="G1659" s="23">
        <v>-44428.1</v>
      </c>
      <c r="H1659" s="27">
        <v>1</v>
      </c>
      <c r="I1659" s="16"/>
      <c r="J1659" s="16"/>
    </row>
    <row r="1660" spans="1:10" s="14" customFormat="1" ht="23.25" customHeight="1">
      <c r="A1660" s="25">
        <v>376</v>
      </c>
      <c r="B1660" s="26">
        <v>100000395133</v>
      </c>
      <c r="C1660" s="25">
        <v>0</v>
      </c>
      <c r="D1660" s="24" t="s">
        <v>331</v>
      </c>
      <c r="E1660" s="24" t="s">
        <v>643</v>
      </c>
      <c r="F1660" s="23">
        <v>44429.1</v>
      </c>
      <c r="G1660" s="23">
        <v>-44428.1</v>
      </c>
      <c r="H1660" s="27">
        <v>1</v>
      </c>
      <c r="I1660" s="16"/>
      <c r="J1660" s="16"/>
    </row>
    <row r="1661" spans="1:10" s="14" customFormat="1" ht="23.25" customHeight="1">
      <c r="A1661" s="25">
        <v>377</v>
      </c>
      <c r="B1661" s="26">
        <v>100000395134</v>
      </c>
      <c r="C1661" s="25">
        <v>0</v>
      </c>
      <c r="D1661" s="24" t="s">
        <v>331</v>
      </c>
      <c r="E1661" s="24" t="s">
        <v>643</v>
      </c>
      <c r="F1661" s="23">
        <v>44429.1</v>
      </c>
      <c r="G1661" s="23">
        <v>-44428.1</v>
      </c>
      <c r="H1661" s="27">
        <v>1</v>
      </c>
      <c r="I1661" s="16"/>
      <c r="J1661" s="16"/>
    </row>
    <row r="1662" spans="1:10" s="14" customFormat="1" ht="23.25" customHeight="1">
      <c r="A1662" s="25">
        <v>378</v>
      </c>
      <c r="B1662" s="26">
        <v>100000395135</v>
      </c>
      <c r="C1662" s="25">
        <v>0</v>
      </c>
      <c r="D1662" s="24" t="s">
        <v>331</v>
      </c>
      <c r="E1662" s="24" t="s">
        <v>643</v>
      </c>
      <c r="F1662" s="23">
        <v>44429.1</v>
      </c>
      <c r="G1662" s="23">
        <v>-44428.1</v>
      </c>
      <c r="H1662" s="27">
        <v>1</v>
      </c>
      <c r="I1662" s="16"/>
      <c r="J1662" s="16"/>
    </row>
    <row r="1663" spans="1:10" s="14" customFormat="1" ht="23.25" customHeight="1">
      <c r="A1663" s="25">
        <v>379</v>
      </c>
      <c r="B1663" s="26">
        <v>100000395136</v>
      </c>
      <c r="C1663" s="25">
        <v>0</v>
      </c>
      <c r="D1663" s="24" t="s">
        <v>331</v>
      </c>
      <c r="E1663" s="24" t="s">
        <v>643</v>
      </c>
      <c r="F1663" s="23">
        <v>44429.1</v>
      </c>
      <c r="G1663" s="23">
        <v>-44428.1</v>
      </c>
      <c r="H1663" s="27">
        <v>1</v>
      </c>
      <c r="I1663" s="16"/>
      <c r="J1663" s="16"/>
    </row>
    <row r="1664" spans="1:10" s="14" customFormat="1" ht="23.25" customHeight="1">
      <c r="A1664" s="25">
        <v>380</v>
      </c>
      <c r="B1664" s="26">
        <v>100000395137</v>
      </c>
      <c r="C1664" s="25">
        <v>0</v>
      </c>
      <c r="D1664" s="24" t="s">
        <v>331</v>
      </c>
      <c r="E1664" s="24" t="s">
        <v>643</v>
      </c>
      <c r="F1664" s="23">
        <v>44429.1</v>
      </c>
      <c r="G1664" s="23">
        <v>-44428.1</v>
      </c>
      <c r="H1664" s="27">
        <v>1</v>
      </c>
      <c r="I1664" s="16"/>
      <c r="J1664" s="16"/>
    </row>
    <row r="1665" spans="1:10" s="14" customFormat="1" ht="23.25" customHeight="1">
      <c r="A1665" s="25">
        <v>381</v>
      </c>
      <c r="B1665" s="26">
        <v>100000395138</v>
      </c>
      <c r="C1665" s="25">
        <v>0</v>
      </c>
      <c r="D1665" s="24" t="s">
        <v>331</v>
      </c>
      <c r="E1665" s="24" t="s">
        <v>643</v>
      </c>
      <c r="F1665" s="23">
        <v>44429.1</v>
      </c>
      <c r="G1665" s="23">
        <v>-44428.1</v>
      </c>
      <c r="H1665" s="27">
        <v>1</v>
      </c>
      <c r="I1665" s="16"/>
      <c r="J1665" s="16"/>
    </row>
    <row r="1666" spans="1:10" s="14" customFormat="1" ht="23.25" customHeight="1">
      <c r="A1666" s="25">
        <v>382</v>
      </c>
      <c r="B1666" s="26">
        <v>100000395139</v>
      </c>
      <c r="C1666" s="25">
        <v>0</v>
      </c>
      <c r="D1666" s="24" t="s">
        <v>331</v>
      </c>
      <c r="E1666" s="24" t="s">
        <v>643</v>
      </c>
      <c r="F1666" s="23">
        <v>44429.1</v>
      </c>
      <c r="G1666" s="23">
        <v>-44428.1</v>
      </c>
      <c r="H1666" s="27">
        <v>1</v>
      </c>
      <c r="I1666" s="16"/>
      <c r="J1666" s="16"/>
    </row>
    <row r="1667" spans="1:10" s="14" customFormat="1" ht="23.25" customHeight="1">
      <c r="A1667" s="25">
        <v>383</v>
      </c>
      <c r="B1667" s="26">
        <v>100000395140</v>
      </c>
      <c r="C1667" s="25">
        <v>0</v>
      </c>
      <c r="D1667" s="24" t="s">
        <v>331</v>
      </c>
      <c r="E1667" s="24" t="s">
        <v>643</v>
      </c>
      <c r="F1667" s="23">
        <v>44429.1</v>
      </c>
      <c r="G1667" s="23">
        <v>-44428.1</v>
      </c>
      <c r="H1667" s="27">
        <v>1</v>
      </c>
      <c r="I1667" s="16"/>
      <c r="J1667" s="16"/>
    </row>
    <row r="1668" spans="1:10" s="14" customFormat="1" ht="23.25" customHeight="1">
      <c r="A1668" s="25">
        <v>384</v>
      </c>
      <c r="B1668" s="26">
        <v>100000395141</v>
      </c>
      <c r="C1668" s="25">
        <v>0</v>
      </c>
      <c r="D1668" s="24" t="s">
        <v>331</v>
      </c>
      <c r="E1668" s="24" t="s">
        <v>643</v>
      </c>
      <c r="F1668" s="23">
        <v>44429.1</v>
      </c>
      <c r="G1668" s="23">
        <v>-44428.1</v>
      </c>
      <c r="H1668" s="27">
        <v>1</v>
      </c>
      <c r="I1668" s="16"/>
      <c r="J1668" s="16"/>
    </row>
    <row r="1669" spans="1:10" s="14" customFormat="1" ht="23.25" customHeight="1">
      <c r="A1669" s="25">
        <v>385</v>
      </c>
      <c r="B1669" s="26">
        <v>100000395142</v>
      </c>
      <c r="C1669" s="25">
        <v>0</v>
      </c>
      <c r="D1669" s="24" t="s">
        <v>331</v>
      </c>
      <c r="E1669" s="24" t="s">
        <v>643</v>
      </c>
      <c r="F1669" s="23">
        <v>44429.1</v>
      </c>
      <c r="G1669" s="23">
        <v>-44428.1</v>
      </c>
      <c r="H1669" s="27">
        <v>1</v>
      </c>
      <c r="I1669" s="16"/>
      <c r="J1669" s="16"/>
    </row>
    <row r="1670" spans="1:10" s="14" customFormat="1" ht="23.25" customHeight="1">
      <c r="A1670" s="25">
        <v>386</v>
      </c>
      <c r="B1670" s="26">
        <v>100000395143</v>
      </c>
      <c r="C1670" s="25">
        <v>0</v>
      </c>
      <c r="D1670" s="24" t="s">
        <v>331</v>
      </c>
      <c r="E1670" s="24" t="s">
        <v>643</v>
      </c>
      <c r="F1670" s="23">
        <v>44429.1</v>
      </c>
      <c r="G1670" s="23">
        <v>-44428.1</v>
      </c>
      <c r="H1670" s="27">
        <v>1</v>
      </c>
      <c r="I1670" s="16"/>
      <c r="J1670" s="16"/>
    </row>
    <row r="1671" spans="1:10" s="14" customFormat="1" ht="23.25" customHeight="1">
      <c r="A1671" s="25">
        <v>387</v>
      </c>
      <c r="B1671" s="26">
        <v>100000395144</v>
      </c>
      <c r="C1671" s="25">
        <v>0</v>
      </c>
      <c r="D1671" s="24" t="s">
        <v>331</v>
      </c>
      <c r="E1671" s="24" t="s">
        <v>643</v>
      </c>
      <c r="F1671" s="23">
        <v>44429.1</v>
      </c>
      <c r="G1671" s="23">
        <v>-44428.1</v>
      </c>
      <c r="H1671" s="27">
        <v>1</v>
      </c>
      <c r="I1671" s="16"/>
      <c r="J1671" s="16"/>
    </row>
    <row r="1672" spans="1:10" s="14" customFormat="1" ht="23.25" customHeight="1">
      <c r="A1672" s="25">
        <v>388</v>
      </c>
      <c r="B1672" s="26">
        <v>100000395145</v>
      </c>
      <c r="C1672" s="25">
        <v>0</v>
      </c>
      <c r="D1672" s="24" t="s">
        <v>331</v>
      </c>
      <c r="E1672" s="24" t="s">
        <v>643</v>
      </c>
      <c r="F1672" s="23">
        <v>44429.1</v>
      </c>
      <c r="G1672" s="23">
        <v>-44428.1</v>
      </c>
      <c r="H1672" s="27">
        <v>1</v>
      </c>
      <c r="I1672" s="16"/>
      <c r="J1672" s="16"/>
    </row>
    <row r="1673" spans="1:10" s="14" customFormat="1" ht="23.25" customHeight="1">
      <c r="A1673" s="25">
        <v>389</v>
      </c>
      <c r="B1673" s="26">
        <v>100000395146</v>
      </c>
      <c r="C1673" s="25">
        <v>0</v>
      </c>
      <c r="D1673" s="24" t="s">
        <v>331</v>
      </c>
      <c r="E1673" s="24" t="s">
        <v>643</v>
      </c>
      <c r="F1673" s="23">
        <v>44429.1</v>
      </c>
      <c r="G1673" s="23">
        <v>-44428.1</v>
      </c>
      <c r="H1673" s="27">
        <v>1</v>
      </c>
      <c r="I1673" s="16"/>
      <c r="J1673" s="16"/>
    </row>
    <row r="1674" spans="1:10" s="14" customFormat="1" ht="23.25" customHeight="1">
      <c r="A1674" s="25">
        <v>390</v>
      </c>
      <c r="B1674" s="26">
        <v>100000395147</v>
      </c>
      <c r="C1674" s="25">
        <v>0</v>
      </c>
      <c r="D1674" s="24" t="s">
        <v>331</v>
      </c>
      <c r="E1674" s="24" t="s">
        <v>643</v>
      </c>
      <c r="F1674" s="23">
        <v>44429.1</v>
      </c>
      <c r="G1674" s="23">
        <v>-44428.1</v>
      </c>
      <c r="H1674" s="27">
        <v>1</v>
      </c>
      <c r="I1674" s="16"/>
      <c r="J1674" s="16"/>
    </row>
    <row r="1675" spans="1:10" s="14" customFormat="1" ht="23.25" customHeight="1">
      <c r="A1675" s="25">
        <v>391</v>
      </c>
      <c r="B1675" s="26">
        <v>100000395148</v>
      </c>
      <c r="C1675" s="25">
        <v>0</v>
      </c>
      <c r="D1675" s="24" t="s">
        <v>331</v>
      </c>
      <c r="E1675" s="24" t="s">
        <v>643</v>
      </c>
      <c r="F1675" s="23">
        <v>44428.41</v>
      </c>
      <c r="G1675" s="23">
        <v>-44427.41</v>
      </c>
      <c r="H1675" s="27">
        <v>1</v>
      </c>
      <c r="I1675" s="16"/>
      <c r="J1675" s="16"/>
    </row>
    <row r="1676" spans="1:10" s="14" customFormat="1" ht="23.25" customHeight="1">
      <c r="A1676" s="25">
        <v>392</v>
      </c>
      <c r="B1676" s="26">
        <v>100000395149</v>
      </c>
      <c r="C1676" s="25">
        <v>0</v>
      </c>
      <c r="D1676" s="24" t="s">
        <v>331</v>
      </c>
      <c r="E1676" s="24" t="s">
        <v>643</v>
      </c>
      <c r="F1676" s="23">
        <v>44429.1</v>
      </c>
      <c r="G1676" s="23">
        <v>-44428.1</v>
      </c>
      <c r="H1676" s="27">
        <v>1</v>
      </c>
      <c r="I1676" s="16"/>
      <c r="J1676" s="16"/>
    </row>
    <row r="1677" spans="1:10" s="14" customFormat="1" ht="23.25" customHeight="1">
      <c r="A1677" s="25">
        <v>393</v>
      </c>
      <c r="B1677" s="26">
        <v>100000395150</v>
      </c>
      <c r="C1677" s="25">
        <v>0</v>
      </c>
      <c r="D1677" s="24" t="s">
        <v>331</v>
      </c>
      <c r="E1677" s="24" t="s">
        <v>643</v>
      </c>
      <c r="F1677" s="23">
        <v>44429.1</v>
      </c>
      <c r="G1677" s="23">
        <v>-44428.1</v>
      </c>
      <c r="H1677" s="27">
        <v>1</v>
      </c>
      <c r="I1677" s="16"/>
      <c r="J1677" s="16"/>
    </row>
    <row r="1678" spans="1:10" s="14" customFormat="1" ht="23.25" customHeight="1">
      <c r="A1678" s="25">
        <v>394</v>
      </c>
      <c r="B1678" s="26">
        <v>100000395151</v>
      </c>
      <c r="C1678" s="25">
        <v>0</v>
      </c>
      <c r="D1678" s="24" t="s">
        <v>331</v>
      </c>
      <c r="E1678" s="24" t="s">
        <v>643</v>
      </c>
      <c r="F1678" s="23">
        <v>44429.1</v>
      </c>
      <c r="G1678" s="23">
        <v>-44428.1</v>
      </c>
      <c r="H1678" s="27">
        <v>1</v>
      </c>
      <c r="I1678" s="16"/>
      <c r="J1678" s="16"/>
    </row>
    <row r="1679" spans="1:10" s="14" customFormat="1" ht="23.25" customHeight="1">
      <c r="A1679" s="25">
        <v>395</v>
      </c>
      <c r="B1679" s="26">
        <v>100000395152</v>
      </c>
      <c r="C1679" s="25">
        <v>0</v>
      </c>
      <c r="D1679" s="24" t="s">
        <v>331</v>
      </c>
      <c r="E1679" s="24" t="s">
        <v>643</v>
      </c>
      <c r="F1679" s="23">
        <v>44429.1</v>
      </c>
      <c r="G1679" s="23">
        <v>-44428.1</v>
      </c>
      <c r="H1679" s="27">
        <v>1</v>
      </c>
      <c r="I1679" s="16"/>
      <c r="J1679" s="16"/>
    </row>
    <row r="1680" spans="1:10" s="14" customFormat="1" ht="23.25" customHeight="1">
      <c r="A1680" s="25">
        <v>396</v>
      </c>
      <c r="B1680" s="26">
        <v>100000395153</v>
      </c>
      <c r="C1680" s="25">
        <v>0</v>
      </c>
      <c r="D1680" s="24" t="s">
        <v>331</v>
      </c>
      <c r="E1680" s="24" t="s">
        <v>643</v>
      </c>
      <c r="F1680" s="23">
        <v>44429.1</v>
      </c>
      <c r="G1680" s="23">
        <v>-44428.1</v>
      </c>
      <c r="H1680" s="27">
        <v>1</v>
      </c>
      <c r="I1680" s="16"/>
      <c r="J1680" s="16"/>
    </row>
    <row r="1681" spans="1:10" s="14" customFormat="1" ht="23.25" customHeight="1">
      <c r="A1681" s="25">
        <v>397</v>
      </c>
      <c r="B1681" s="26">
        <v>100000395154</v>
      </c>
      <c r="C1681" s="25">
        <v>0</v>
      </c>
      <c r="D1681" s="24" t="s">
        <v>331</v>
      </c>
      <c r="E1681" s="24" t="s">
        <v>643</v>
      </c>
      <c r="F1681" s="23">
        <v>44429.1</v>
      </c>
      <c r="G1681" s="23">
        <v>-44428.1</v>
      </c>
      <c r="H1681" s="27">
        <v>1</v>
      </c>
      <c r="I1681" s="16"/>
      <c r="J1681" s="16"/>
    </row>
    <row r="1682" spans="1:10" s="14" customFormat="1" ht="23.25" customHeight="1">
      <c r="A1682" s="25">
        <v>398</v>
      </c>
      <c r="B1682" s="26">
        <v>100000395155</v>
      </c>
      <c r="C1682" s="25">
        <v>0</v>
      </c>
      <c r="D1682" s="24" t="s">
        <v>331</v>
      </c>
      <c r="E1682" s="24" t="s">
        <v>643</v>
      </c>
      <c r="F1682" s="23">
        <v>44429.1</v>
      </c>
      <c r="G1682" s="23">
        <v>-44428.1</v>
      </c>
      <c r="H1682" s="27">
        <v>1</v>
      </c>
      <c r="I1682" s="16"/>
      <c r="J1682" s="16"/>
    </row>
    <row r="1683" spans="1:10" s="14" customFormat="1" ht="23.25" customHeight="1">
      <c r="A1683" s="25">
        <v>399</v>
      </c>
      <c r="B1683" s="26">
        <v>100000395156</v>
      </c>
      <c r="C1683" s="25">
        <v>0</v>
      </c>
      <c r="D1683" s="24" t="s">
        <v>331</v>
      </c>
      <c r="E1683" s="24" t="s">
        <v>643</v>
      </c>
      <c r="F1683" s="23">
        <v>44429.1</v>
      </c>
      <c r="G1683" s="23">
        <v>-44428.1</v>
      </c>
      <c r="H1683" s="27">
        <v>1</v>
      </c>
      <c r="I1683" s="16"/>
      <c r="J1683" s="16"/>
    </row>
    <row r="1684" spans="1:10" s="14" customFormat="1" ht="23.25" customHeight="1">
      <c r="A1684" s="25">
        <v>400</v>
      </c>
      <c r="B1684" s="26">
        <v>100000395157</v>
      </c>
      <c r="C1684" s="25">
        <v>0</v>
      </c>
      <c r="D1684" s="24" t="s">
        <v>331</v>
      </c>
      <c r="E1684" s="24" t="s">
        <v>643</v>
      </c>
      <c r="F1684" s="23">
        <v>44429.1</v>
      </c>
      <c r="G1684" s="23">
        <v>-44428.1</v>
      </c>
      <c r="H1684" s="27">
        <v>1</v>
      </c>
      <c r="I1684" s="16"/>
      <c r="J1684" s="16"/>
    </row>
    <row r="1685" spans="1:10" s="14" customFormat="1" ht="23.25" customHeight="1">
      <c r="A1685" s="25">
        <v>401</v>
      </c>
      <c r="B1685" s="26">
        <v>100000395158</v>
      </c>
      <c r="C1685" s="25">
        <v>0</v>
      </c>
      <c r="D1685" s="24" t="s">
        <v>331</v>
      </c>
      <c r="E1685" s="24" t="s">
        <v>643</v>
      </c>
      <c r="F1685" s="23">
        <v>44429.1</v>
      </c>
      <c r="G1685" s="23">
        <v>-44428.1</v>
      </c>
      <c r="H1685" s="27">
        <v>1</v>
      </c>
      <c r="I1685" s="16"/>
      <c r="J1685" s="16"/>
    </row>
    <row r="1686" spans="1:10" s="14" customFormat="1" ht="23.25" customHeight="1">
      <c r="A1686" s="25">
        <v>402</v>
      </c>
      <c r="B1686" s="26">
        <v>100000395159</v>
      </c>
      <c r="C1686" s="25">
        <v>0</v>
      </c>
      <c r="D1686" s="24" t="s">
        <v>331</v>
      </c>
      <c r="E1686" s="24" t="s">
        <v>643</v>
      </c>
      <c r="F1686" s="23">
        <v>44429.1</v>
      </c>
      <c r="G1686" s="23">
        <v>-44428.1</v>
      </c>
      <c r="H1686" s="27">
        <v>1</v>
      </c>
      <c r="I1686" s="16"/>
      <c r="J1686" s="16"/>
    </row>
    <row r="1687" spans="1:10" s="14" customFormat="1" ht="23.25" customHeight="1">
      <c r="A1687" s="25">
        <v>403</v>
      </c>
      <c r="B1687" s="26">
        <v>100000395160</v>
      </c>
      <c r="C1687" s="25">
        <v>0</v>
      </c>
      <c r="D1687" s="24" t="s">
        <v>331</v>
      </c>
      <c r="E1687" s="24" t="s">
        <v>643</v>
      </c>
      <c r="F1687" s="23">
        <v>44429.1</v>
      </c>
      <c r="G1687" s="23">
        <v>-44428.1</v>
      </c>
      <c r="H1687" s="27">
        <v>1</v>
      </c>
      <c r="I1687" s="16"/>
      <c r="J1687" s="16"/>
    </row>
    <row r="1688" spans="1:10" s="14" customFormat="1" ht="23.25" customHeight="1">
      <c r="A1688" s="25">
        <v>404</v>
      </c>
      <c r="B1688" s="26">
        <v>100000395161</v>
      </c>
      <c r="C1688" s="25">
        <v>0</v>
      </c>
      <c r="D1688" s="24" t="s">
        <v>331</v>
      </c>
      <c r="E1688" s="24" t="s">
        <v>643</v>
      </c>
      <c r="F1688" s="23">
        <v>44429.1</v>
      </c>
      <c r="G1688" s="23">
        <v>-44428.1</v>
      </c>
      <c r="H1688" s="27">
        <v>1</v>
      </c>
      <c r="I1688" s="16"/>
      <c r="J1688" s="16"/>
    </row>
    <row r="1689" spans="1:10" s="14" customFormat="1" ht="23.25" customHeight="1">
      <c r="A1689" s="25">
        <v>405</v>
      </c>
      <c r="B1689" s="26">
        <v>100000395162</v>
      </c>
      <c r="C1689" s="25">
        <v>0</v>
      </c>
      <c r="D1689" s="24" t="s">
        <v>331</v>
      </c>
      <c r="E1689" s="24" t="s">
        <v>643</v>
      </c>
      <c r="F1689" s="23">
        <v>44429.1</v>
      </c>
      <c r="G1689" s="23">
        <v>-44428.1</v>
      </c>
      <c r="H1689" s="27">
        <v>1</v>
      </c>
      <c r="I1689" s="16"/>
      <c r="J1689" s="16"/>
    </row>
    <row r="1690" spans="1:10" s="14" customFormat="1" ht="23.25" customHeight="1">
      <c r="A1690" s="25">
        <v>406</v>
      </c>
      <c r="B1690" s="26">
        <v>100000395163</v>
      </c>
      <c r="C1690" s="25">
        <v>0</v>
      </c>
      <c r="D1690" s="24" t="s">
        <v>331</v>
      </c>
      <c r="E1690" s="24" t="s">
        <v>643</v>
      </c>
      <c r="F1690" s="23">
        <v>44429.1</v>
      </c>
      <c r="G1690" s="23">
        <v>-44428.1</v>
      </c>
      <c r="H1690" s="27">
        <v>1</v>
      </c>
      <c r="I1690" s="16"/>
      <c r="J1690" s="16"/>
    </row>
    <row r="1691" spans="1:10" s="14" customFormat="1" ht="23.25" customHeight="1">
      <c r="A1691" s="25">
        <v>407</v>
      </c>
      <c r="B1691" s="26">
        <v>100000395164</v>
      </c>
      <c r="C1691" s="25">
        <v>0</v>
      </c>
      <c r="D1691" s="24" t="s">
        <v>331</v>
      </c>
      <c r="E1691" s="24" t="s">
        <v>643</v>
      </c>
      <c r="F1691" s="23">
        <v>44429.1</v>
      </c>
      <c r="G1691" s="23">
        <v>-44428.1</v>
      </c>
      <c r="H1691" s="27">
        <v>1</v>
      </c>
      <c r="I1691" s="16"/>
      <c r="J1691" s="16"/>
    </row>
    <row r="1692" spans="1:10" s="14" customFormat="1" ht="23.25" customHeight="1">
      <c r="A1692" s="25">
        <v>408</v>
      </c>
      <c r="B1692" s="26">
        <v>100000395165</v>
      </c>
      <c r="C1692" s="25">
        <v>0</v>
      </c>
      <c r="D1692" s="24" t="s">
        <v>331</v>
      </c>
      <c r="E1692" s="24" t="s">
        <v>643</v>
      </c>
      <c r="F1692" s="23">
        <v>44429.1</v>
      </c>
      <c r="G1692" s="23">
        <v>-44428.1</v>
      </c>
      <c r="H1692" s="27">
        <v>1</v>
      </c>
      <c r="I1692" s="16"/>
      <c r="J1692" s="16"/>
    </row>
    <row r="1693" spans="1:10" s="14" customFormat="1" ht="23.25" customHeight="1">
      <c r="A1693" s="25">
        <v>409</v>
      </c>
      <c r="B1693" s="26">
        <v>100000395166</v>
      </c>
      <c r="C1693" s="25">
        <v>0</v>
      </c>
      <c r="D1693" s="24" t="s">
        <v>331</v>
      </c>
      <c r="E1693" s="24" t="s">
        <v>643</v>
      </c>
      <c r="F1693" s="23">
        <v>44429.1</v>
      </c>
      <c r="G1693" s="23">
        <v>-44428.1</v>
      </c>
      <c r="H1693" s="27">
        <v>1</v>
      </c>
      <c r="I1693" s="16"/>
      <c r="J1693" s="16"/>
    </row>
    <row r="1694" spans="1:10" s="14" customFormat="1" ht="23.25" customHeight="1">
      <c r="A1694" s="25">
        <v>410</v>
      </c>
      <c r="B1694" s="26">
        <v>100000395167</v>
      </c>
      <c r="C1694" s="25">
        <v>0</v>
      </c>
      <c r="D1694" s="24" t="s">
        <v>331</v>
      </c>
      <c r="E1694" s="24" t="s">
        <v>643</v>
      </c>
      <c r="F1694" s="23">
        <v>44429.1</v>
      </c>
      <c r="G1694" s="23">
        <v>-44428.1</v>
      </c>
      <c r="H1694" s="27">
        <v>1</v>
      </c>
      <c r="I1694" s="16"/>
      <c r="J1694" s="16"/>
    </row>
    <row r="1695" spans="1:10" s="14" customFormat="1" ht="23.25" customHeight="1">
      <c r="A1695" s="25">
        <v>411</v>
      </c>
      <c r="B1695" s="26">
        <v>100000395168</v>
      </c>
      <c r="C1695" s="25">
        <v>0</v>
      </c>
      <c r="D1695" s="24" t="s">
        <v>331</v>
      </c>
      <c r="E1695" s="24" t="s">
        <v>643</v>
      </c>
      <c r="F1695" s="23">
        <v>44429.1</v>
      </c>
      <c r="G1695" s="23">
        <v>-44428.1</v>
      </c>
      <c r="H1695" s="27">
        <v>1</v>
      </c>
      <c r="I1695" s="16"/>
      <c r="J1695" s="16"/>
    </row>
    <row r="1696" spans="1:10" s="14" customFormat="1" ht="23.25" customHeight="1">
      <c r="A1696" s="25">
        <v>412</v>
      </c>
      <c r="B1696" s="26">
        <v>100000395169</v>
      </c>
      <c r="C1696" s="25">
        <v>0</v>
      </c>
      <c r="D1696" s="24" t="s">
        <v>331</v>
      </c>
      <c r="E1696" s="24" t="s">
        <v>643</v>
      </c>
      <c r="F1696" s="23">
        <v>44429.1</v>
      </c>
      <c r="G1696" s="23">
        <v>-44428.1</v>
      </c>
      <c r="H1696" s="27">
        <v>1</v>
      </c>
      <c r="I1696" s="16"/>
      <c r="J1696" s="16"/>
    </row>
    <row r="1697" spans="1:10" s="14" customFormat="1" ht="23.25" customHeight="1">
      <c r="A1697" s="25">
        <v>413</v>
      </c>
      <c r="B1697" s="26">
        <v>100000395170</v>
      </c>
      <c r="C1697" s="25">
        <v>0</v>
      </c>
      <c r="D1697" s="24" t="s">
        <v>331</v>
      </c>
      <c r="E1697" s="24" t="s">
        <v>643</v>
      </c>
      <c r="F1697" s="23">
        <v>44429.1</v>
      </c>
      <c r="G1697" s="23">
        <v>-44428.1</v>
      </c>
      <c r="H1697" s="27">
        <v>1</v>
      </c>
      <c r="I1697" s="16"/>
      <c r="J1697" s="16"/>
    </row>
    <row r="1698" spans="1:10" s="14" customFormat="1" ht="23.25" customHeight="1">
      <c r="A1698" s="25">
        <v>414</v>
      </c>
      <c r="B1698" s="26">
        <v>100000395171</v>
      </c>
      <c r="C1698" s="25">
        <v>0</v>
      </c>
      <c r="D1698" s="24" t="s">
        <v>331</v>
      </c>
      <c r="E1698" s="24" t="s">
        <v>643</v>
      </c>
      <c r="F1698" s="23">
        <v>44429.1</v>
      </c>
      <c r="G1698" s="23">
        <v>-44428.1</v>
      </c>
      <c r="H1698" s="27">
        <v>1</v>
      </c>
      <c r="I1698" s="16"/>
      <c r="J1698" s="16"/>
    </row>
    <row r="1699" spans="1:10" s="14" customFormat="1" ht="23.25" customHeight="1">
      <c r="A1699" s="25">
        <v>415</v>
      </c>
      <c r="B1699" s="26">
        <v>100000395172</v>
      </c>
      <c r="C1699" s="25">
        <v>0</v>
      </c>
      <c r="D1699" s="24" t="s">
        <v>331</v>
      </c>
      <c r="E1699" s="24" t="s">
        <v>643</v>
      </c>
      <c r="F1699" s="23">
        <v>44429.1</v>
      </c>
      <c r="G1699" s="23">
        <v>-44428.1</v>
      </c>
      <c r="H1699" s="27">
        <v>1</v>
      </c>
      <c r="I1699" s="16"/>
      <c r="J1699" s="16"/>
    </row>
    <row r="1700" spans="1:10" s="14" customFormat="1" ht="23.25" customHeight="1">
      <c r="A1700" s="25">
        <v>416</v>
      </c>
      <c r="B1700" s="26">
        <v>100000395173</v>
      </c>
      <c r="C1700" s="25">
        <v>0</v>
      </c>
      <c r="D1700" s="24" t="s">
        <v>331</v>
      </c>
      <c r="E1700" s="24" t="s">
        <v>643</v>
      </c>
      <c r="F1700" s="23">
        <v>44429.1</v>
      </c>
      <c r="G1700" s="23">
        <v>-44428.1</v>
      </c>
      <c r="H1700" s="27">
        <v>1</v>
      </c>
      <c r="I1700" s="16"/>
      <c r="J1700" s="16"/>
    </row>
    <row r="1701" spans="1:10" s="14" customFormat="1" ht="23.25" customHeight="1">
      <c r="A1701" s="25">
        <v>417</v>
      </c>
      <c r="B1701" s="26">
        <v>100000395174</v>
      </c>
      <c r="C1701" s="25">
        <v>0</v>
      </c>
      <c r="D1701" s="24" t="s">
        <v>331</v>
      </c>
      <c r="E1701" s="24" t="s">
        <v>643</v>
      </c>
      <c r="F1701" s="23">
        <v>44429.1</v>
      </c>
      <c r="G1701" s="23">
        <v>-44428.1</v>
      </c>
      <c r="H1701" s="27">
        <v>1</v>
      </c>
      <c r="I1701" s="16"/>
      <c r="J1701" s="16"/>
    </row>
    <row r="1702" spans="1:10" s="14" customFormat="1" ht="23.25" customHeight="1">
      <c r="A1702" s="25">
        <v>418</v>
      </c>
      <c r="B1702" s="26">
        <v>100000395175</v>
      </c>
      <c r="C1702" s="25">
        <v>0</v>
      </c>
      <c r="D1702" s="24" t="s">
        <v>331</v>
      </c>
      <c r="E1702" s="24" t="s">
        <v>643</v>
      </c>
      <c r="F1702" s="23">
        <v>44429.1</v>
      </c>
      <c r="G1702" s="23">
        <v>-44428.1</v>
      </c>
      <c r="H1702" s="27">
        <v>1</v>
      </c>
      <c r="I1702" s="16"/>
      <c r="J1702" s="16"/>
    </row>
    <row r="1703" spans="1:10" s="14" customFormat="1" ht="23.25" customHeight="1">
      <c r="A1703" s="25">
        <v>419</v>
      </c>
      <c r="B1703" s="26">
        <v>100000395176</v>
      </c>
      <c r="C1703" s="25">
        <v>0</v>
      </c>
      <c r="D1703" s="24" t="s">
        <v>331</v>
      </c>
      <c r="E1703" s="24" t="s">
        <v>643</v>
      </c>
      <c r="F1703" s="23">
        <v>44429.1</v>
      </c>
      <c r="G1703" s="23">
        <v>-44428.1</v>
      </c>
      <c r="H1703" s="27">
        <v>1</v>
      </c>
      <c r="I1703" s="16"/>
      <c r="J1703" s="16"/>
    </row>
    <row r="1704" spans="1:10" s="14" customFormat="1" ht="23.25" customHeight="1">
      <c r="A1704" s="25">
        <v>420</v>
      </c>
      <c r="B1704" s="26">
        <v>100000395177</v>
      </c>
      <c r="C1704" s="25">
        <v>0</v>
      </c>
      <c r="D1704" s="24" t="s">
        <v>331</v>
      </c>
      <c r="E1704" s="24" t="s">
        <v>643</v>
      </c>
      <c r="F1704" s="23">
        <v>44429.1</v>
      </c>
      <c r="G1704" s="23">
        <v>-44428.1</v>
      </c>
      <c r="H1704" s="27">
        <v>1</v>
      </c>
      <c r="I1704" s="16"/>
      <c r="J1704" s="16"/>
    </row>
    <row r="1705" spans="1:10" s="14" customFormat="1" ht="23.25" customHeight="1">
      <c r="A1705" s="25">
        <v>421</v>
      </c>
      <c r="B1705" s="26">
        <v>100000395178</v>
      </c>
      <c r="C1705" s="25">
        <v>0</v>
      </c>
      <c r="D1705" s="24" t="s">
        <v>331</v>
      </c>
      <c r="E1705" s="24" t="s">
        <v>643</v>
      </c>
      <c r="F1705" s="23">
        <v>44429.1</v>
      </c>
      <c r="G1705" s="23">
        <v>-44428.1</v>
      </c>
      <c r="H1705" s="27">
        <v>1</v>
      </c>
      <c r="I1705" s="16"/>
      <c r="J1705" s="16"/>
    </row>
    <row r="1706" spans="1:10" s="14" customFormat="1" ht="23.25" customHeight="1">
      <c r="A1706" s="25">
        <v>422</v>
      </c>
      <c r="B1706" s="26">
        <v>100000395179</v>
      </c>
      <c r="C1706" s="25">
        <v>0</v>
      </c>
      <c r="D1706" s="24" t="s">
        <v>331</v>
      </c>
      <c r="E1706" s="24" t="s">
        <v>643</v>
      </c>
      <c r="F1706" s="23">
        <v>44429.1</v>
      </c>
      <c r="G1706" s="23">
        <v>-44428.1</v>
      </c>
      <c r="H1706" s="27">
        <v>1</v>
      </c>
      <c r="I1706" s="16"/>
      <c r="J1706" s="16"/>
    </row>
    <row r="1707" spans="1:10" s="14" customFormat="1" ht="23.25" customHeight="1">
      <c r="A1707" s="25">
        <v>423</v>
      </c>
      <c r="B1707" s="26">
        <v>100000395180</v>
      </c>
      <c r="C1707" s="25">
        <v>0</v>
      </c>
      <c r="D1707" s="24" t="s">
        <v>331</v>
      </c>
      <c r="E1707" s="24" t="s">
        <v>643</v>
      </c>
      <c r="F1707" s="23">
        <v>44429.1</v>
      </c>
      <c r="G1707" s="23">
        <v>-44428.1</v>
      </c>
      <c r="H1707" s="27">
        <v>1</v>
      </c>
      <c r="I1707" s="16"/>
      <c r="J1707" s="16"/>
    </row>
    <row r="1708" spans="1:10" s="14" customFormat="1" ht="23.25" customHeight="1">
      <c r="A1708" s="25">
        <v>424</v>
      </c>
      <c r="B1708" s="26">
        <v>100000395181</v>
      </c>
      <c r="C1708" s="25">
        <v>0</v>
      </c>
      <c r="D1708" s="24" t="s">
        <v>331</v>
      </c>
      <c r="E1708" s="24" t="s">
        <v>643</v>
      </c>
      <c r="F1708" s="23">
        <v>44429.1</v>
      </c>
      <c r="G1708" s="23">
        <v>-44428.1</v>
      </c>
      <c r="H1708" s="27">
        <v>1</v>
      </c>
      <c r="I1708" s="16"/>
      <c r="J1708" s="16"/>
    </row>
    <row r="1709" spans="1:10" s="14" customFormat="1" ht="23.25" customHeight="1">
      <c r="A1709" s="25">
        <v>425</v>
      </c>
      <c r="B1709" s="26">
        <v>100000395182</v>
      </c>
      <c r="C1709" s="25">
        <v>0</v>
      </c>
      <c r="D1709" s="24" t="s">
        <v>331</v>
      </c>
      <c r="E1709" s="24" t="s">
        <v>643</v>
      </c>
      <c r="F1709" s="23">
        <v>44429.1</v>
      </c>
      <c r="G1709" s="23">
        <v>-44428.1</v>
      </c>
      <c r="H1709" s="27">
        <v>1</v>
      </c>
      <c r="I1709" s="16"/>
      <c r="J1709" s="16"/>
    </row>
    <row r="1710" spans="1:10" s="14" customFormat="1" ht="23.25" customHeight="1">
      <c r="A1710" s="25">
        <v>426</v>
      </c>
      <c r="B1710" s="26">
        <v>100000395183</v>
      </c>
      <c r="C1710" s="25">
        <v>0</v>
      </c>
      <c r="D1710" s="24" t="s">
        <v>331</v>
      </c>
      <c r="E1710" s="24" t="s">
        <v>643</v>
      </c>
      <c r="F1710" s="23">
        <v>44429.1</v>
      </c>
      <c r="G1710" s="23">
        <v>-44428.1</v>
      </c>
      <c r="H1710" s="27">
        <v>1</v>
      </c>
      <c r="I1710" s="16"/>
      <c r="J1710" s="16"/>
    </row>
    <row r="1711" spans="1:10" s="14" customFormat="1" ht="23.25" customHeight="1">
      <c r="A1711" s="25">
        <v>427</v>
      </c>
      <c r="B1711" s="26">
        <v>100000395184</v>
      </c>
      <c r="C1711" s="25">
        <v>0</v>
      </c>
      <c r="D1711" s="24" t="s">
        <v>331</v>
      </c>
      <c r="E1711" s="24" t="s">
        <v>643</v>
      </c>
      <c r="F1711" s="23">
        <v>44429.1</v>
      </c>
      <c r="G1711" s="23">
        <v>-44428.1</v>
      </c>
      <c r="H1711" s="27">
        <v>1</v>
      </c>
      <c r="I1711" s="16"/>
      <c r="J1711" s="16"/>
    </row>
    <row r="1712" spans="1:10" s="14" customFormat="1" ht="23.25" customHeight="1">
      <c r="A1712" s="25">
        <v>428</v>
      </c>
      <c r="B1712" s="26">
        <v>100000395185</v>
      </c>
      <c r="C1712" s="25">
        <v>0</v>
      </c>
      <c r="D1712" s="24" t="s">
        <v>331</v>
      </c>
      <c r="E1712" s="24" t="s">
        <v>643</v>
      </c>
      <c r="F1712" s="23">
        <v>44429.1</v>
      </c>
      <c r="G1712" s="23">
        <v>-44428.1</v>
      </c>
      <c r="H1712" s="27">
        <v>1</v>
      </c>
      <c r="I1712" s="16"/>
      <c r="J1712" s="16"/>
    </row>
    <row r="1713" spans="1:10" s="14" customFormat="1" ht="23.25" customHeight="1">
      <c r="A1713" s="25">
        <v>429</v>
      </c>
      <c r="B1713" s="26">
        <v>100000395186</v>
      </c>
      <c r="C1713" s="25">
        <v>0</v>
      </c>
      <c r="D1713" s="24" t="s">
        <v>331</v>
      </c>
      <c r="E1713" s="24" t="s">
        <v>643</v>
      </c>
      <c r="F1713" s="23">
        <v>44429.1</v>
      </c>
      <c r="G1713" s="23">
        <v>-44428.1</v>
      </c>
      <c r="H1713" s="27">
        <v>1</v>
      </c>
      <c r="I1713" s="16"/>
      <c r="J1713" s="16"/>
    </row>
    <row r="1714" spans="1:10" s="14" customFormat="1" ht="23.25" customHeight="1">
      <c r="A1714" s="25">
        <v>430</v>
      </c>
      <c r="B1714" s="26">
        <v>100000395187</v>
      </c>
      <c r="C1714" s="25">
        <v>0</v>
      </c>
      <c r="D1714" s="24" t="s">
        <v>331</v>
      </c>
      <c r="E1714" s="24" t="s">
        <v>643</v>
      </c>
      <c r="F1714" s="23">
        <v>44429.1</v>
      </c>
      <c r="G1714" s="23">
        <v>-44428.1</v>
      </c>
      <c r="H1714" s="27">
        <v>1</v>
      </c>
      <c r="I1714" s="16"/>
      <c r="J1714" s="16"/>
    </row>
    <row r="1715" spans="1:10" s="14" customFormat="1" ht="23.25" customHeight="1">
      <c r="A1715" s="25">
        <v>431</v>
      </c>
      <c r="B1715" s="26">
        <v>100000395188</v>
      </c>
      <c r="C1715" s="25">
        <v>0</v>
      </c>
      <c r="D1715" s="24" t="s">
        <v>331</v>
      </c>
      <c r="E1715" s="24" t="s">
        <v>643</v>
      </c>
      <c r="F1715" s="23">
        <v>44429.1</v>
      </c>
      <c r="G1715" s="23">
        <v>-44428.1</v>
      </c>
      <c r="H1715" s="27">
        <v>1</v>
      </c>
      <c r="I1715" s="16"/>
      <c r="J1715" s="16"/>
    </row>
    <row r="1716" spans="1:10" s="14" customFormat="1" ht="23.25" customHeight="1">
      <c r="A1716" s="25">
        <v>432</v>
      </c>
      <c r="B1716" s="26">
        <v>100000395189</v>
      </c>
      <c r="C1716" s="25">
        <v>0</v>
      </c>
      <c r="D1716" s="24" t="s">
        <v>331</v>
      </c>
      <c r="E1716" s="24" t="s">
        <v>643</v>
      </c>
      <c r="F1716" s="23">
        <v>44429.1</v>
      </c>
      <c r="G1716" s="23">
        <v>-44428.1</v>
      </c>
      <c r="H1716" s="27">
        <v>1</v>
      </c>
      <c r="I1716" s="16"/>
      <c r="J1716" s="16"/>
    </row>
    <row r="1717" spans="1:10" s="14" customFormat="1" ht="23.25" customHeight="1">
      <c r="A1717" s="25">
        <v>433</v>
      </c>
      <c r="B1717" s="26">
        <v>100000395190</v>
      </c>
      <c r="C1717" s="25">
        <v>0</v>
      </c>
      <c r="D1717" s="24" t="s">
        <v>331</v>
      </c>
      <c r="E1717" s="24" t="s">
        <v>643</v>
      </c>
      <c r="F1717" s="23">
        <v>44429.1</v>
      </c>
      <c r="G1717" s="23">
        <v>-44428.1</v>
      </c>
      <c r="H1717" s="27">
        <v>1</v>
      </c>
      <c r="I1717" s="16"/>
      <c r="J1717" s="16"/>
    </row>
    <row r="1718" spans="1:10" s="14" customFormat="1" ht="23.25" customHeight="1">
      <c r="A1718" s="25">
        <v>434</v>
      </c>
      <c r="B1718" s="26">
        <v>100000395191</v>
      </c>
      <c r="C1718" s="25">
        <v>0</v>
      </c>
      <c r="D1718" s="24" t="s">
        <v>331</v>
      </c>
      <c r="E1718" s="24" t="s">
        <v>643</v>
      </c>
      <c r="F1718" s="23">
        <v>44429.1</v>
      </c>
      <c r="G1718" s="23">
        <v>-44428.1</v>
      </c>
      <c r="H1718" s="27">
        <v>1</v>
      </c>
      <c r="I1718" s="16"/>
      <c r="J1718" s="16"/>
    </row>
    <row r="1719" spans="1:10" s="14" customFormat="1" ht="23.25" customHeight="1">
      <c r="A1719" s="25">
        <v>435</v>
      </c>
      <c r="B1719" s="26">
        <v>100000395192</v>
      </c>
      <c r="C1719" s="25">
        <v>0</v>
      </c>
      <c r="D1719" s="24" t="s">
        <v>331</v>
      </c>
      <c r="E1719" s="24" t="s">
        <v>643</v>
      </c>
      <c r="F1719" s="23">
        <v>44429.1</v>
      </c>
      <c r="G1719" s="23">
        <v>-44428.1</v>
      </c>
      <c r="H1719" s="27">
        <v>1</v>
      </c>
      <c r="I1719" s="16"/>
      <c r="J1719" s="16"/>
    </row>
    <row r="1720" spans="1:10" s="14" customFormat="1" ht="23.25" customHeight="1">
      <c r="A1720" s="25">
        <v>436</v>
      </c>
      <c r="B1720" s="26">
        <v>100000395193</v>
      </c>
      <c r="C1720" s="25">
        <v>0</v>
      </c>
      <c r="D1720" s="24" t="s">
        <v>331</v>
      </c>
      <c r="E1720" s="24" t="s">
        <v>643</v>
      </c>
      <c r="F1720" s="23">
        <v>44429.1</v>
      </c>
      <c r="G1720" s="23">
        <v>-44428.1</v>
      </c>
      <c r="H1720" s="27">
        <v>1</v>
      </c>
      <c r="I1720" s="16"/>
      <c r="J1720" s="16"/>
    </row>
    <row r="1721" spans="1:10" s="14" customFormat="1" ht="23.25" customHeight="1">
      <c r="A1721" s="25">
        <v>437</v>
      </c>
      <c r="B1721" s="26">
        <v>100000395194</v>
      </c>
      <c r="C1721" s="25">
        <v>0</v>
      </c>
      <c r="D1721" s="24" t="s">
        <v>331</v>
      </c>
      <c r="E1721" s="24" t="s">
        <v>643</v>
      </c>
      <c r="F1721" s="23">
        <v>44429.1</v>
      </c>
      <c r="G1721" s="23">
        <v>-44428.1</v>
      </c>
      <c r="H1721" s="27">
        <v>1</v>
      </c>
      <c r="I1721" s="16"/>
      <c r="J1721" s="16"/>
    </row>
    <row r="1722" spans="1:10" s="14" customFormat="1" ht="23.25" customHeight="1">
      <c r="A1722" s="25">
        <v>438</v>
      </c>
      <c r="B1722" s="26">
        <v>100000395195</v>
      </c>
      <c r="C1722" s="25">
        <v>0</v>
      </c>
      <c r="D1722" s="24" t="s">
        <v>331</v>
      </c>
      <c r="E1722" s="24" t="s">
        <v>643</v>
      </c>
      <c r="F1722" s="23">
        <v>44429.1</v>
      </c>
      <c r="G1722" s="23">
        <v>-44428.1</v>
      </c>
      <c r="H1722" s="27">
        <v>1</v>
      </c>
      <c r="I1722" s="16"/>
      <c r="J1722" s="16"/>
    </row>
    <row r="1723" spans="1:10" s="14" customFormat="1" ht="23.25" customHeight="1">
      <c r="A1723" s="25">
        <v>439</v>
      </c>
      <c r="B1723" s="26">
        <v>100000395196</v>
      </c>
      <c r="C1723" s="25">
        <v>0</v>
      </c>
      <c r="D1723" s="24" t="s">
        <v>331</v>
      </c>
      <c r="E1723" s="24" t="s">
        <v>643</v>
      </c>
      <c r="F1723" s="23">
        <v>44429.1</v>
      </c>
      <c r="G1723" s="23">
        <v>-44428.1</v>
      </c>
      <c r="H1723" s="27">
        <v>1</v>
      </c>
      <c r="I1723" s="16"/>
      <c r="J1723" s="16"/>
    </row>
    <row r="1724" spans="1:10" s="14" customFormat="1" ht="23.25" customHeight="1">
      <c r="A1724" s="25">
        <v>440</v>
      </c>
      <c r="B1724" s="26">
        <v>100000395197</v>
      </c>
      <c r="C1724" s="25">
        <v>0</v>
      </c>
      <c r="D1724" s="24" t="s">
        <v>331</v>
      </c>
      <c r="E1724" s="24" t="s">
        <v>643</v>
      </c>
      <c r="F1724" s="23">
        <v>44429.1</v>
      </c>
      <c r="G1724" s="23">
        <v>-44428.1</v>
      </c>
      <c r="H1724" s="27">
        <v>1</v>
      </c>
      <c r="I1724" s="16"/>
      <c r="J1724" s="16"/>
    </row>
    <row r="1725" spans="1:10" s="14" customFormat="1" ht="23.25" customHeight="1">
      <c r="A1725" s="25">
        <v>441</v>
      </c>
      <c r="B1725" s="26">
        <v>100000395198</v>
      </c>
      <c r="C1725" s="25">
        <v>0</v>
      </c>
      <c r="D1725" s="24" t="s">
        <v>331</v>
      </c>
      <c r="E1725" s="24" t="s">
        <v>643</v>
      </c>
      <c r="F1725" s="23">
        <v>44429.1</v>
      </c>
      <c r="G1725" s="23">
        <v>-44428.1</v>
      </c>
      <c r="H1725" s="27">
        <v>1</v>
      </c>
      <c r="I1725" s="16"/>
      <c r="J1725" s="16"/>
    </row>
    <row r="1726" spans="1:10" s="14" customFormat="1" ht="23.25" customHeight="1">
      <c r="A1726" s="25">
        <v>442</v>
      </c>
      <c r="B1726" s="26">
        <v>100000395199</v>
      </c>
      <c r="C1726" s="25">
        <v>0</v>
      </c>
      <c r="D1726" s="24" t="s">
        <v>331</v>
      </c>
      <c r="E1726" s="24" t="s">
        <v>643</v>
      </c>
      <c r="F1726" s="23">
        <v>44429.1</v>
      </c>
      <c r="G1726" s="23">
        <v>-44428.1</v>
      </c>
      <c r="H1726" s="27">
        <v>1</v>
      </c>
      <c r="I1726" s="16"/>
      <c r="J1726" s="16"/>
    </row>
    <row r="1727" spans="1:10" s="14" customFormat="1" ht="23.25" customHeight="1">
      <c r="A1727" s="25">
        <v>443</v>
      </c>
      <c r="B1727" s="26">
        <v>100000395200</v>
      </c>
      <c r="C1727" s="25">
        <v>0</v>
      </c>
      <c r="D1727" s="24" t="s">
        <v>331</v>
      </c>
      <c r="E1727" s="24" t="s">
        <v>643</v>
      </c>
      <c r="F1727" s="23">
        <v>44429.1</v>
      </c>
      <c r="G1727" s="23">
        <v>-44428.1</v>
      </c>
      <c r="H1727" s="27">
        <v>1</v>
      </c>
      <c r="I1727" s="16"/>
      <c r="J1727" s="16"/>
    </row>
    <row r="1728" spans="1:10" s="14" customFormat="1" ht="23.25" customHeight="1">
      <c r="A1728" s="25">
        <v>444</v>
      </c>
      <c r="B1728" s="26">
        <v>100000395202</v>
      </c>
      <c r="C1728" s="25">
        <v>0</v>
      </c>
      <c r="D1728" s="24" t="s">
        <v>331</v>
      </c>
      <c r="E1728" s="24" t="s">
        <v>643</v>
      </c>
      <c r="F1728" s="23">
        <v>44429.1</v>
      </c>
      <c r="G1728" s="23">
        <v>-44428.1</v>
      </c>
      <c r="H1728" s="27">
        <v>1</v>
      </c>
      <c r="I1728" s="16"/>
      <c r="J1728" s="16"/>
    </row>
    <row r="1729" spans="1:10" s="14" customFormat="1" ht="23.25" customHeight="1">
      <c r="A1729" s="25">
        <v>445</v>
      </c>
      <c r="B1729" s="26">
        <v>100000395203</v>
      </c>
      <c r="C1729" s="25">
        <v>0</v>
      </c>
      <c r="D1729" s="24" t="s">
        <v>331</v>
      </c>
      <c r="E1729" s="24" t="s">
        <v>643</v>
      </c>
      <c r="F1729" s="23">
        <v>44429.1</v>
      </c>
      <c r="G1729" s="23">
        <v>-44428.1</v>
      </c>
      <c r="H1729" s="27">
        <v>1</v>
      </c>
      <c r="I1729" s="16"/>
      <c r="J1729" s="16"/>
    </row>
    <row r="1730" spans="1:10" s="14" customFormat="1" ht="23.25" customHeight="1">
      <c r="A1730" s="25">
        <v>446</v>
      </c>
      <c r="B1730" s="26">
        <v>100000395204</v>
      </c>
      <c r="C1730" s="25">
        <v>0</v>
      </c>
      <c r="D1730" s="24" t="s">
        <v>331</v>
      </c>
      <c r="E1730" s="24" t="s">
        <v>643</v>
      </c>
      <c r="F1730" s="23">
        <v>44429.1</v>
      </c>
      <c r="G1730" s="23">
        <v>-44428.1</v>
      </c>
      <c r="H1730" s="27">
        <v>1</v>
      </c>
      <c r="I1730" s="16"/>
      <c r="J1730" s="16"/>
    </row>
    <row r="1731" spans="1:10" s="14" customFormat="1" ht="23.25" customHeight="1">
      <c r="A1731" s="25">
        <v>447</v>
      </c>
      <c r="B1731" s="26">
        <v>100000395205</v>
      </c>
      <c r="C1731" s="25">
        <v>0</v>
      </c>
      <c r="D1731" s="24" t="s">
        <v>331</v>
      </c>
      <c r="E1731" s="24" t="s">
        <v>643</v>
      </c>
      <c r="F1731" s="23">
        <v>44429.1</v>
      </c>
      <c r="G1731" s="23">
        <v>-44428.1</v>
      </c>
      <c r="H1731" s="27">
        <v>1</v>
      </c>
      <c r="I1731" s="16"/>
      <c r="J1731" s="16"/>
    </row>
    <row r="1732" spans="1:10" s="14" customFormat="1" ht="23.25" customHeight="1">
      <c r="A1732" s="25">
        <v>448</v>
      </c>
      <c r="B1732" s="26">
        <v>100000395206</v>
      </c>
      <c r="C1732" s="25">
        <v>0</v>
      </c>
      <c r="D1732" s="24" t="s">
        <v>331</v>
      </c>
      <c r="E1732" s="24" t="s">
        <v>643</v>
      </c>
      <c r="F1732" s="23">
        <v>44429.1</v>
      </c>
      <c r="G1732" s="23">
        <v>-44428.1</v>
      </c>
      <c r="H1732" s="27">
        <v>1</v>
      </c>
      <c r="I1732" s="16"/>
      <c r="J1732" s="16"/>
    </row>
    <row r="1733" spans="1:10" s="14" customFormat="1" ht="23.25" customHeight="1">
      <c r="A1733" s="25">
        <v>449</v>
      </c>
      <c r="B1733" s="26">
        <v>100000395207</v>
      </c>
      <c r="C1733" s="25">
        <v>0</v>
      </c>
      <c r="D1733" s="24" t="s">
        <v>331</v>
      </c>
      <c r="E1733" s="24" t="s">
        <v>643</v>
      </c>
      <c r="F1733" s="23">
        <v>44429.1</v>
      </c>
      <c r="G1733" s="23">
        <v>-44428.1</v>
      </c>
      <c r="H1733" s="27">
        <v>1</v>
      </c>
      <c r="I1733" s="16"/>
      <c r="J1733" s="16"/>
    </row>
    <row r="1734" spans="1:10" s="14" customFormat="1" ht="23.25" customHeight="1">
      <c r="A1734" s="25">
        <v>450</v>
      </c>
      <c r="B1734" s="26">
        <v>100000395208</v>
      </c>
      <c r="C1734" s="25">
        <v>0</v>
      </c>
      <c r="D1734" s="24" t="s">
        <v>331</v>
      </c>
      <c r="E1734" s="24" t="s">
        <v>643</v>
      </c>
      <c r="F1734" s="23">
        <v>44429.1</v>
      </c>
      <c r="G1734" s="23">
        <v>-44428.1</v>
      </c>
      <c r="H1734" s="27">
        <v>1</v>
      </c>
      <c r="I1734" s="16"/>
      <c r="J1734" s="16"/>
    </row>
    <row r="1735" spans="1:10" s="14" customFormat="1" ht="23.25" customHeight="1">
      <c r="A1735" s="25">
        <v>451</v>
      </c>
      <c r="B1735" s="26">
        <v>100000395209</v>
      </c>
      <c r="C1735" s="25">
        <v>0</v>
      </c>
      <c r="D1735" s="24" t="s">
        <v>331</v>
      </c>
      <c r="E1735" s="24" t="s">
        <v>643</v>
      </c>
      <c r="F1735" s="23">
        <v>44429.1</v>
      </c>
      <c r="G1735" s="23">
        <v>-44428.1</v>
      </c>
      <c r="H1735" s="27">
        <v>1</v>
      </c>
      <c r="I1735" s="16"/>
      <c r="J1735" s="16"/>
    </row>
    <row r="1736" spans="1:10" s="14" customFormat="1" ht="23.25" customHeight="1">
      <c r="A1736" s="25">
        <v>452</v>
      </c>
      <c r="B1736" s="26">
        <v>100000395210</v>
      </c>
      <c r="C1736" s="25">
        <v>0</v>
      </c>
      <c r="D1736" s="24" t="s">
        <v>331</v>
      </c>
      <c r="E1736" s="24" t="s">
        <v>643</v>
      </c>
      <c r="F1736" s="23">
        <v>44429.1</v>
      </c>
      <c r="G1736" s="23">
        <v>-44428.1</v>
      </c>
      <c r="H1736" s="27">
        <v>1</v>
      </c>
      <c r="I1736" s="16"/>
      <c r="J1736" s="16"/>
    </row>
    <row r="1737" spans="1:10" s="14" customFormat="1" ht="23.25" customHeight="1">
      <c r="A1737" s="25">
        <v>453</v>
      </c>
      <c r="B1737" s="26">
        <v>100000395211</v>
      </c>
      <c r="C1737" s="25">
        <v>0</v>
      </c>
      <c r="D1737" s="24" t="s">
        <v>331</v>
      </c>
      <c r="E1737" s="24" t="s">
        <v>643</v>
      </c>
      <c r="F1737" s="23">
        <v>44429.1</v>
      </c>
      <c r="G1737" s="23">
        <v>-44428.1</v>
      </c>
      <c r="H1737" s="27">
        <v>1</v>
      </c>
      <c r="I1737" s="16"/>
      <c r="J1737" s="16"/>
    </row>
    <row r="1738" spans="1:10" s="14" customFormat="1" ht="23.25" customHeight="1">
      <c r="A1738" s="25">
        <v>454</v>
      </c>
      <c r="B1738" s="26">
        <v>100000395212</v>
      </c>
      <c r="C1738" s="25">
        <v>0</v>
      </c>
      <c r="D1738" s="24" t="s">
        <v>331</v>
      </c>
      <c r="E1738" s="24" t="s">
        <v>643</v>
      </c>
      <c r="F1738" s="23">
        <v>44429.1</v>
      </c>
      <c r="G1738" s="23">
        <v>-44428.1</v>
      </c>
      <c r="H1738" s="27">
        <v>1</v>
      </c>
      <c r="I1738" s="16"/>
      <c r="J1738" s="16"/>
    </row>
    <row r="1739" spans="1:10" s="14" customFormat="1" ht="23.25" customHeight="1">
      <c r="A1739" s="25">
        <v>455</v>
      </c>
      <c r="B1739" s="26">
        <v>100000395213</v>
      </c>
      <c r="C1739" s="25">
        <v>0</v>
      </c>
      <c r="D1739" s="24" t="s">
        <v>331</v>
      </c>
      <c r="E1739" s="24" t="s">
        <v>643</v>
      </c>
      <c r="F1739" s="23">
        <v>44429.1</v>
      </c>
      <c r="G1739" s="23">
        <v>-44428.1</v>
      </c>
      <c r="H1739" s="27">
        <v>1</v>
      </c>
      <c r="I1739" s="16"/>
      <c r="J1739" s="16"/>
    </row>
    <row r="1740" spans="1:10" s="14" customFormat="1" ht="23.25" customHeight="1">
      <c r="A1740" s="25">
        <v>456</v>
      </c>
      <c r="B1740" s="26">
        <v>100000395214</v>
      </c>
      <c r="C1740" s="25">
        <v>0</v>
      </c>
      <c r="D1740" s="24" t="s">
        <v>331</v>
      </c>
      <c r="E1740" s="24" t="s">
        <v>643</v>
      </c>
      <c r="F1740" s="23">
        <v>44429.1</v>
      </c>
      <c r="G1740" s="23">
        <v>-44428.1</v>
      </c>
      <c r="H1740" s="27">
        <v>1</v>
      </c>
      <c r="I1740" s="16"/>
      <c r="J1740" s="16"/>
    </row>
    <row r="1741" spans="1:10" s="14" customFormat="1" ht="23.25" customHeight="1">
      <c r="A1741" s="25">
        <v>457</v>
      </c>
      <c r="B1741" s="26">
        <v>100000395215</v>
      </c>
      <c r="C1741" s="25">
        <v>0</v>
      </c>
      <c r="D1741" s="24" t="s">
        <v>331</v>
      </c>
      <c r="E1741" s="24" t="s">
        <v>643</v>
      </c>
      <c r="F1741" s="23">
        <v>44429.1</v>
      </c>
      <c r="G1741" s="23">
        <v>-44428.1</v>
      </c>
      <c r="H1741" s="27">
        <v>1</v>
      </c>
      <c r="I1741" s="16"/>
      <c r="J1741" s="16"/>
    </row>
    <row r="1742" spans="1:10" s="14" customFormat="1" ht="23.25" customHeight="1">
      <c r="A1742" s="25">
        <v>458</v>
      </c>
      <c r="B1742" s="26">
        <v>100000395216</v>
      </c>
      <c r="C1742" s="25">
        <v>0</v>
      </c>
      <c r="D1742" s="24" t="s">
        <v>331</v>
      </c>
      <c r="E1742" s="24" t="s">
        <v>643</v>
      </c>
      <c r="F1742" s="23">
        <v>44429.1</v>
      </c>
      <c r="G1742" s="23">
        <v>-44428.1</v>
      </c>
      <c r="H1742" s="27">
        <v>1</v>
      </c>
      <c r="I1742" s="16"/>
      <c r="J1742" s="16"/>
    </row>
    <row r="1743" spans="1:10" s="14" customFormat="1" ht="23.25" customHeight="1">
      <c r="A1743" s="25">
        <v>459</v>
      </c>
      <c r="B1743" s="26">
        <v>100000395217</v>
      </c>
      <c r="C1743" s="25">
        <v>0</v>
      </c>
      <c r="D1743" s="24" t="s">
        <v>331</v>
      </c>
      <c r="E1743" s="24" t="s">
        <v>643</v>
      </c>
      <c r="F1743" s="23">
        <v>44429.1</v>
      </c>
      <c r="G1743" s="23">
        <v>-44428.1</v>
      </c>
      <c r="H1743" s="27">
        <v>1</v>
      </c>
      <c r="I1743" s="16"/>
      <c r="J1743" s="16"/>
    </row>
    <row r="1744" spans="1:10" s="14" customFormat="1" ht="23.25" customHeight="1">
      <c r="A1744" s="25">
        <v>460</v>
      </c>
      <c r="B1744" s="26">
        <v>100000395218</v>
      </c>
      <c r="C1744" s="25">
        <v>0</v>
      </c>
      <c r="D1744" s="24" t="s">
        <v>331</v>
      </c>
      <c r="E1744" s="24" t="s">
        <v>643</v>
      </c>
      <c r="F1744" s="23">
        <v>44429.1</v>
      </c>
      <c r="G1744" s="23">
        <v>-44428.1</v>
      </c>
      <c r="H1744" s="27">
        <v>1</v>
      </c>
      <c r="I1744" s="16"/>
      <c r="J1744" s="16"/>
    </row>
    <row r="1745" spans="1:10" s="14" customFormat="1" ht="23.25" customHeight="1">
      <c r="A1745" s="25">
        <v>461</v>
      </c>
      <c r="B1745" s="26">
        <v>100000395219</v>
      </c>
      <c r="C1745" s="25">
        <v>0</v>
      </c>
      <c r="D1745" s="24" t="s">
        <v>331</v>
      </c>
      <c r="E1745" s="24" t="s">
        <v>643</v>
      </c>
      <c r="F1745" s="23">
        <v>44429.1</v>
      </c>
      <c r="G1745" s="23">
        <v>-44428.1</v>
      </c>
      <c r="H1745" s="27">
        <v>1</v>
      </c>
      <c r="I1745" s="16"/>
      <c r="J1745" s="16"/>
    </row>
    <row r="1746" spans="1:10" s="14" customFormat="1" ht="23.25" customHeight="1">
      <c r="A1746" s="25">
        <v>462</v>
      </c>
      <c r="B1746" s="26">
        <v>100000395220</v>
      </c>
      <c r="C1746" s="25">
        <v>0</v>
      </c>
      <c r="D1746" s="24" t="s">
        <v>331</v>
      </c>
      <c r="E1746" s="24" t="s">
        <v>643</v>
      </c>
      <c r="F1746" s="23">
        <v>44429.1</v>
      </c>
      <c r="G1746" s="23">
        <v>-44428.1</v>
      </c>
      <c r="H1746" s="27">
        <v>1</v>
      </c>
      <c r="I1746" s="16"/>
      <c r="J1746" s="16"/>
    </row>
    <row r="1747" spans="1:10" s="14" customFormat="1" ht="23.25" customHeight="1">
      <c r="A1747" s="25">
        <v>463</v>
      </c>
      <c r="B1747" s="26">
        <v>100000395221</v>
      </c>
      <c r="C1747" s="25">
        <v>0</v>
      </c>
      <c r="D1747" s="24" t="s">
        <v>331</v>
      </c>
      <c r="E1747" s="24" t="s">
        <v>643</v>
      </c>
      <c r="F1747" s="23">
        <v>44429.1</v>
      </c>
      <c r="G1747" s="23">
        <v>-44428.1</v>
      </c>
      <c r="H1747" s="27">
        <v>1</v>
      </c>
      <c r="I1747" s="16"/>
      <c r="J1747" s="16"/>
    </row>
    <row r="1748" spans="1:10" s="14" customFormat="1" ht="23.25" customHeight="1">
      <c r="A1748" s="25">
        <v>464</v>
      </c>
      <c r="B1748" s="26">
        <v>100000395222</v>
      </c>
      <c r="C1748" s="25">
        <v>0</v>
      </c>
      <c r="D1748" s="24" t="s">
        <v>331</v>
      </c>
      <c r="E1748" s="24" t="s">
        <v>643</v>
      </c>
      <c r="F1748" s="23">
        <v>44429.1</v>
      </c>
      <c r="G1748" s="23">
        <v>-44428.1</v>
      </c>
      <c r="H1748" s="27">
        <v>1</v>
      </c>
      <c r="I1748" s="16"/>
      <c r="J1748" s="16"/>
    </row>
    <row r="1749" spans="1:10" s="14" customFormat="1" ht="23.25" customHeight="1">
      <c r="A1749" s="25">
        <v>465</v>
      </c>
      <c r="B1749" s="26">
        <v>100000395223</v>
      </c>
      <c r="C1749" s="25">
        <v>0</v>
      </c>
      <c r="D1749" s="24" t="s">
        <v>331</v>
      </c>
      <c r="E1749" s="24" t="s">
        <v>643</v>
      </c>
      <c r="F1749" s="23">
        <v>44429.1</v>
      </c>
      <c r="G1749" s="23">
        <v>-44428.1</v>
      </c>
      <c r="H1749" s="27">
        <v>1</v>
      </c>
      <c r="I1749" s="16"/>
      <c r="J1749" s="16"/>
    </row>
    <row r="1750" spans="1:10" s="14" customFormat="1" ht="23.25" customHeight="1">
      <c r="A1750" s="25">
        <v>466</v>
      </c>
      <c r="B1750" s="26">
        <v>100000395224</v>
      </c>
      <c r="C1750" s="25">
        <v>0</v>
      </c>
      <c r="D1750" s="24" t="s">
        <v>331</v>
      </c>
      <c r="E1750" s="24" t="s">
        <v>643</v>
      </c>
      <c r="F1750" s="23">
        <v>44429.1</v>
      </c>
      <c r="G1750" s="23">
        <v>-44428.1</v>
      </c>
      <c r="H1750" s="27">
        <v>1</v>
      </c>
      <c r="I1750" s="16"/>
      <c r="J1750" s="16"/>
    </row>
    <row r="1751" spans="1:10" s="14" customFormat="1" ht="23.25" customHeight="1">
      <c r="A1751" s="25">
        <v>467</v>
      </c>
      <c r="B1751" s="26">
        <v>100000395225</v>
      </c>
      <c r="C1751" s="25">
        <v>0</v>
      </c>
      <c r="D1751" s="24" t="s">
        <v>331</v>
      </c>
      <c r="E1751" s="24" t="s">
        <v>643</v>
      </c>
      <c r="F1751" s="23">
        <v>44429.1</v>
      </c>
      <c r="G1751" s="23">
        <v>-44428.1</v>
      </c>
      <c r="H1751" s="27">
        <v>1</v>
      </c>
      <c r="I1751" s="16"/>
      <c r="J1751" s="16"/>
    </row>
    <row r="1752" spans="1:10" s="14" customFormat="1" ht="23.25" customHeight="1">
      <c r="A1752" s="25">
        <v>468</v>
      </c>
      <c r="B1752" s="26">
        <v>100000395226</v>
      </c>
      <c r="C1752" s="25">
        <v>0</v>
      </c>
      <c r="D1752" s="24" t="s">
        <v>331</v>
      </c>
      <c r="E1752" s="24" t="s">
        <v>643</v>
      </c>
      <c r="F1752" s="23">
        <v>44429.1</v>
      </c>
      <c r="G1752" s="23">
        <v>-44428.1</v>
      </c>
      <c r="H1752" s="27">
        <v>1</v>
      </c>
      <c r="I1752" s="16"/>
      <c r="J1752" s="16"/>
    </row>
    <row r="1753" spans="1:10" s="14" customFormat="1" ht="23.25" customHeight="1">
      <c r="A1753" s="25">
        <v>469</v>
      </c>
      <c r="B1753" s="26">
        <v>100000395227</v>
      </c>
      <c r="C1753" s="25">
        <v>0</v>
      </c>
      <c r="D1753" s="24" t="s">
        <v>331</v>
      </c>
      <c r="E1753" s="24" t="s">
        <v>643</v>
      </c>
      <c r="F1753" s="23">
        <v>44429.1</v>
      </c>
      <c r="G1753" s="23">
        <v>-44428.1</v>
      </c>
      <c r="H1753" s="27">
        <v>1</v>
      </c>
      <c r="I1753" s="16"/>
      <c r="J1753" s="16"/>
    </row>
    <row r="1754" spans="1:10" s="14" customFormat="1" ht="23.25" customHeight="1">
      <c r="A1754" s="25">
        <v>470</v>
      </c>
      <c r="B1754" s="26">
        <v>100000395228</v>
      </c>
      <c r="C1754" s="25">
        <v>0</v>
      </c>
      <c r="D1754" s="24" t="s">
        <v>331</v>
      </c>
      <c r="E1754" s="24" t="s">
        <v>643</v>
      </c>
      <c r="F1754" s="23">
        <v>44429.1</v>
      </c>
      <c r="G1754" s="23">
        <v>-44428.1</v>
      </c>
      <c r="H1754" s="27">
        <v>1</v>
      </c>
      <c r="I1754" s="16"/>
      <c r="J1754" s="16"/>
    </row>
    <row r="1755" spans="1:10" s="14" customFormat="1" ht="23.25" customHeight="1">
      <c r="A1755" s="25">
        <v>471</v>
      </c>
      <c r="B1755" s="26">
        <v>100000395229</v>
      </c>
      <c r="C1755" s="25">
        <v>0</v>
      </c>
      <c r="D1755" s="24" t="s">
        <v>331</v>
      </c>
      <c r="E1755" s="24" t="s">
        <v>643</v>
      </c>
      <c r="F1755" s="23">
        <v>44429.1</v>
      </c>
      <c r="G1755" s="23">
        <v>-44428.1</v>
      </c>
      <c r="H1755" s="27">
        <v>1</v>
      </c>
      <c r="I1755" s="16"/>
      <c r="J1755" s="16"/>
    </row>
    <row r="1756" spans="1:10" s="14" customFormat="1" ht="23.25" customHeight="1">
      <c r="A1756" s="25">
        <v>472</v>
      </c>
      <c r="B1756" s="26">
        <v>100000395230</v>
      </c>
      <c r="C1756" s="25">
        <v>0</v>
      </c>
      <c r="D1756" s="24" t="s">
        <v>331</v>
      </c>
      <c r="E1756" s="24" t="s">
        <v>643</v>
      </c>
      <c r="F1756" s="23">
        <v>44429.1</v>
      </c>
      <c r="G1756" s="23">
        <v>-44428.1</v>
      </c>
      <c r="H1756" s="27">
        <v>1</v>
      </c>
      <c r="I1756" s="16"/>
      <c r="J1756" s="16"/>
    </row>
    <row r="1757" spans="1:10" s="14" customFormat="1" ht="23.25" customHeight="1">
      <c r="A1757" s="25">
        <v>473</v>
      </c>
      <c r="B1757" s="26">
        <v>100000395231</v>
      </c>
      <c r="C1757" s="25">
        <v>0</v>
      </c>
      <c r="D1757" s="24" t="s">
        <v>331</v>
      </c>
      <c r="E1757" s="24" t="s">
        <v>643</v>
      </c>
      <c r="F1757" s="23">
        <v>44429.1</v>
      </c>
      <c r="G1757" s="23">
        <v>-44428.1</v>
      </c>
      <c r="H1757" s="27">
        <v>1</v>
      </c>
      <c r="I1757" s="16"/>
      <c r="J1757" s="16"/>
    </row>
    <row r="1758" spans="1:10" s="14" customFormat="1" ht="23.25" customHeight="1">
      <c r="A1758" s="25">
        <v>474</v>
      </c>
      <c r="B1758" s="26">
        <v>100000395232</v>
      </c>
      <c r="C1758" s="25">
        <v>0</v>
      </c>
      <c r="D1758" s="24" t="s">
        <v>331</v>
      </c>
      <c r="E1758" s="24" t="s">
        <v>643</v>
      </c>
      <c r="F1758" s="23">
        <v>44429.1</v>
      </c>
      <c r="G1758" s="23">
        <v>-44428.1</v>
      </c>
      <c r="H1758" s="27">
        <v>1</v>
      </c>
      <c r="I1758" s="16"/>
      <c r="J1758" s="16"/>
    </row>
    <row r="1759" spans="1:10" s="14" customFormat="1" ht="23.25" customHeight="1">
      <c r="A1759" s="25">
        <v>475</v>
      </c>
      <c r="B1759" s="26">
        <v>100000395233</v>
      </c>
      <c r="C1759" s="25">
        <v>0</v>
      </c>
      <c r="D1759" s="24" t="s">
        <v>331</v>
      </c>
      <c r="E1759" s="24" t="s">
        <v>643</v>
      </c>
      <c r="F1759" s="23">
        <v>44429.1</v>
      </c>
      <c r="G1759" s="23">
        <v>-44428.1</v>
      </c>
      <c r="H1759" s="27">
        <v>1</v>
      </c>
      <c r="I1759" s="16"/>
      <c r="J1759" s="16"/>
    </row>
    <row r="1760" spans="1:10" s="14" customFormat="1" ht="23.25" customHeight="1">
      <c r="A1760" s="25">
        <v>476</v>
      </c>
      <c r="B1760" s="26">
        <v>100000395234</v>
      </c>
      <c r="C1760" s="25">
        <v>0</v>
      </c>
      <c r="D1760" s="24" t="s">
        <v>331</v>
      </c>
      <c r="E1760" s="24" t="s">
        <v>643</v>
      </c>
      <c r="F1760" s="23">
        <v>44429.1</v>
      </c>
      <c r="G1760" s="23">
        <v>-44428.1</v>
      </c>
      <c r="H1760" s="27">
        <v>1</v>
      </c>
      <c r="I1760" s="16"/>
      <c r="J1760" s="16"/>
    </row>
    <row r="1761" spans="1:10" s="14" customFormat="1" ht="23.25" customHeight="1">
      <c r="A1761" s="25">
        <v>477</v>
      </c>
      <c r="B1761" s="26">
        <v>100000395235</v>
      </c>
      <c r="C1761" s="25">
        <v>0</v>
      </c>
      <c r="D1761" s="24" t="s">
        <v>331</v>
      </c>
      <c r="E1761" s="24" t="s">
        <v>643</v>
      </c>
      <c r="F1761" s="23">
        <v>44429.1</v>
      </c>
      <c r="G1761" s="23">
        <v>-44428.1</v>
      </c>
      <c r="H1761" s="27">
        <v>1</v>
      </c>
      <c r="I1761" s="16"/>
      <c r="J1761" s="16"/>
    </row>
    <row r="1762" spans="1:10" s="14" customFormat="1" ht="23.25" customHeight="1">
      <c r="A1762" s="25">
        <v>478</v>
      </c>
      <c r="B1762" s="26">
        <v>100000395236</v>
      </c>
      <c r="C1762" s="25">
        <v>0</v>
      </c>
      <c r="D1762" s="24" t="s">
        <v>331</v>
      </c>
      <c r="E1762" s="24" t="s">
        <v>643</v>
      </c>
      <c r="F1762" s="23">
        <v>88858.2</v>
      </c>
      <c r="G1762" s="23">
        <v>-88857.2</v>
      </c>
      <c r="H1762" s="27">
        <v>1</v>
      </c>
      <c r="I1762" s="16"/>
      <c r="J1762" s="16"/>
    </row>
    <row r="1763" spans="1:10" s="14" customFormat="1" ht="23.25" customHeight="1">
      <c r="A1763" s="25">
        <v>479</v>
      </c>
      <c r="B1763" s="26">
        <v>100000395237</v>
      </c>
      <c r="C1763" s="25">
        <v>0</v>
      </c>
      <c r="D1763" s="24" t="s">
        <v>331</v>
      </c>
      <c r="E1763" s="24" t="s">
        <v>643</v>
      </c>
      <c r="F1763" s="23">
        <v>44429.1</v>
      </c>
      <c r="G1763" s="23">
        <v>-44428.1</v>
      </c>
      <c r="H1763" s="27">
        <v>1</v>
      </c>
      <c r="I1763" s="16"/>
      <c r="J1763" s="16"/>
    </row>
    <row r="1764" spans="1:10" s="14" customFormat="1" ht="23.25" customHeight="1">
      <c r="A1764" s="25">
        <v>480</v>
      </c>
      <c r="B1764" s="26">
        <v>100000395238</v>
      </c>
      <c r="C1764" s="25">
        <v>0</v>
      </c>
      <c r="D1764" s="24" t="s">
        <v>331</v>
      </c>
      <c r="E1764" s="24" t="s">
        <v>643</v>
      </c>
      <c r="F1764" s="23">
        <v>44429.1</v>
      </c>
      <c r="G1764" s="23">
        <v>-44428.1</v>
      </c>
      <c r="H1764" s="27">
        <v>1</v>
      </c>
      <c r="I1764" s="16"/>
      <c r="J1764" s="16"/>
    </row>
    <row r="1765" spans="1:10" s="14" customFormat="1" ht="23.25" customHeight="1">
      <c r="A1765" s="25">
        <v>481</v>
      </c>
      <c r="B1765" s="26">
        <v>100000395239</v>
      </c>
      <c r="C1765" s="25">
        <v>0</v>
      </c>
      <c r="D1765" s="24" t="s">
        <v>331</v>
      </c>
      <c r="E1765" s="24" t="s">
        <v>643</v>
      </c>
      <c r="F1765" s="23">
        <v>44429.1</v>
      </c>
      <c r="G1765" s="23">
        <v>-44428.1</v>
      </c>
      <c r="H1765" s="27">
        <v>1</v>
      </c>
      <c r="I1765" s="16"/>
      <c r="J1765" s="16"/>
    </row>
    <row r="1766" spans="1:10" s="14" customFormat="1" ht="23.25" customHeight="1">
      <c r="A1766" s="25">
        <v>482</v>
      </c>
      <c r="B1766" s="26">
        <v>100000395240</v>
      </c>
      <c r="C1766" s="25">
        <v>0</v>
      </c>
      <c r="D1766" s="24" t="s">
        <v>331</v>
      </c>
      <c r="E1766" s="24" t="s">
        <v>643</v>
      </c>
      <c r="F1766" s="23">
        <v>44429.1</v>
      </c>
      <c r="G1766" s="23">
        <v>-44428.1</v>
      </c>
      <c r="H1766" s="27">
        <v>1</v>
      </c>
      <c r="I1766" s="16"/>
      <c r="J1766" s="16"/>
    </row>
    <row r="1767" spans="1:10" s="14" customFormat="1" ht="23.25" customHeight="1">
      <c r="A1767" s="25">
        <v>483</v>
      </c>
      <c r="B1767" s="26">
        <v>100000395241</v>
      </c>
      <c r="C1767" s="25">
        <v>0</v>
      </c>
      <c r="D1767" s="24" t="s">
        <v>331</v>
      </c>
      <c r="E1767" s="24" t="s">
        <v>643</v>
      </c>
      <c r="F1767" s="23">
        <v>44429.1</v>
      </c>
      <c r="G1767" s="23">
        <v>-44428.1</v>
      </c>
      <c r="H1767" s="27">
        <v>1</v>
      </c>
      <c r="I1767" s="16"/>
      <c r="J1767" s="16"/>
    </row>
    <row r="1768" spans="1:10" s="14" customFormat="1" ht="23.25" customHeight="1">
      <c r="A1768" s="25">
        <v>484</v>
      </c>
      <c r="B1768" s="26">
        <v>100000395242</v>
      </c>
      <c r="C1768" s="25">
        <v>0</v>
      </c>
      <c r="D1768" s="24" t="s">
        <v>331</v>
      </c>
      <c r="E1768" s="24" t="s">
        <v>643</v>
      </c>
      <c r="F1768" s="23">
        <v>44429.1</v>
      </c>
      <c r="G1768" s="23">
        <v>-44428.1</v>
      </c>
      <c r="H1768" s="27">
        <v>1</v>
      </c>
      <c r="I1768" s="16"/>
      <c r="J1768" s="16"/>
    </row>
    <row r="1769" spans="1:10" s="14" customFormat="1" ht="23.25" customHeight="1">
      <c r="A1769" s="25">
        <v>485</v>
      </c>
      <c r="B1769" s="26">
        <v>100000395243</v>
      </c>
      <c r="C1769" s="25">
        <v>0</v>
      </c>
      <c r="D1769" s="24" t="s">
        <v>331</v>
      </c>
      <c r="E1769" s="24" t="s">
        <v>643</v>
      </c>
      <c r="F1769" s="23">
        <v>44429.1</v>
      </c>
      <c r="G1769" s="23">
        <v>-44428.1</v>
      </c>
      <c r="H1769" s="27">
        <v>1</v>
      </c>
      <c r="I1769" s="16"/>
      <c r="J1769" s="16"/>
    </row>
    <row r="1770" spans="1:10" s="14" customFormat="1" ht="23.25" customHeight="1">
      <c r="A1770" s="25">
        <v>486</v>
      </c>
      <c r="B1770" s="26">
        <v>100000395244</v>
      </c>
      <c r="C1770" s="25">
        <v>0</v>
      </c>
      <c r="D1770" s="24" t="s">
        <v>331</v>
      </c>
      <c r="E1770" s="24" t="s">
        <v>643</v>
      </c>
      <c r="F1770" s="23">
        <v>44429.1</v>
      </c>
      <c r="G1770" s="23">
        <v>-44428.1</v>
      </c>
      <c r="H1770" s="27">
        <v>1</v>
      </c>
      <c r="I1770" s="16"/>
      <c r="J1770" s="16"/>
    </row>
    <row r="1771" spans="1:10" s="14" customFormat="1" ht="23.25" customHeight="1">
      <c r="A1771" s="25">
        <v>487</v>
      </c>
      <c r="B1771" s="26">
        <v>100000395245</v>
      </c>
      <c r="C1771" s="25">
        <v>0</v>
      </c>
      <c r="D1771" s="24" t="s">
        <v>331</v>
      </c>
      <c r="E1771" s="24" t="s">
        <v>643</v>
      </c>
      <c r="F1771" s="23">
        <v>44429.1</v>
      </c>
      <c r="G1771" s="23">
        <v>-44428.1</v>
      </c>
      <c r="H1771" s="27">
        <v>1</v>
      </c>
      <c r="I1771" s="16"/>
      <c r="J1771" s="16"/>
    </row>
    <row r="1772" spans="1:10" s="14" customFormat="1" ht="23.25" customHeight="1">
      <c r="A1772" s="25">
        <v>488</v>
      </c>
      <c r="B1772" s="26">
        <v>100000395246</v>
      </c>
      <c r="C1772" s="25">
        <v>0</v>
      </c>
      <c r="D1772" s="24" t="s">
        <v>331</v>
      </c>
      <c r="E1772" s="24" t="s">
        <v>643</v>
      </c>
      <c r="F1772" s="23">
        <v>44429.1</v>
      </c>
      <c r="G1772" s="23">
        <v>-44428.1</v>
      </c>
      <c r="H1772" s="27">
        <v>1</v>
      </c>
      <c r="I1772" s="16"/>
      <c r="J1772" s="16"/>
    </row>
    <row r="1773" spans="1:10" s="14" customFormat="1" ht="23.25" customHeight="1">
      <c r="A1773" s="25">
        <v>489</v>
      </c>
      <c r="B1773" s="26">
        <v>100000395247</v>
      </c>
      <c r="C1773" s="25">
        <v>0</v>
      </c>
      <c r="D1773" s="24" t="s">
        <v>331</v>
      </c>
      <c r="E1773" s="24" t="s">
        <v>643</v>
      </c>
      <c r="F1773" s="23">
        <v>44429.1</v>
      </c>
      <c r="G1773" s="23">
        <v>-44428.1</v>
      </c>
      <c r="H1773" s="27">
        <v>1</v>
      </c>
      <c r="I1773" s="16"/>
      <c r="J1773" s="16"/>
    </row>
    <row r="1774" spans="1:10" s="14" customFormat="1" ht="23.25" customHeight="1">
      <c r="A1774" s="25">
        <v>490</v>
      </c>
      <c r="B1774" s="26">
        <v>100000395248</v>
      </c>
      <c r="C1774" s="25">
        <v>0</v>
      </c>
      <c r="D1774" s="24" t="s">
        <v>331</v>
      </c>
      <c r="E1774" s="24" t="s">
        <v>643</v>
      </c>
      <c r="F1774" s="23">
        <v>44429.1</v>
      </c>
      <c r="G1774" s="23">
        <v>-44428.1</v>
      </c>
      <c r="H1774" s="27">
        <v>1</v>
      </c>
      <c r="I1774" s="16"/>
      <c r="J1774" s="16"/>
    </row>
    <row r="1775" spans="1:10" s="14" customFormat="1" ht="23.25" customHeight="1">
      <c r="A1775" s="25">
        <v>491</v>
      </c>
      <c r="B1775" s="26">
        <v>100000395249</v>
      </c>
      <c r="C1775" s="25">
        <v>0</v>
      </c>
      <c r="D1775" s="24" t="s">
        <v>331</v>
      </c>
      <c r="E1775" s="24" t="s">
        <v>643</v>
      </c>
      <c r="F1775" s="23">
        <v>44429.1</v>
      </c>
      <c r="G1775" s="23">
        <v>-44428.1</v>
      </c>
      <c r="H1775" s="27">
        <v>1</v>
      </c>
      <c r="I1775" s="16"/>
      <c r="J1775" s="16"/>
    </row>
    <row r="1776" spans="1:10" s="14" customFormat="1" ht="23.25" customHeight="1">
      <c r="A1776" s="25">
        <v>492</v>
      </c>
      <c r="B1776" s="26">
        <v>100000395250</v>
      </c>
      <c r="C1776" s="25">
        <v>0</v>
      </c>
      <c r="D1776" s="24" t="s">
        <v>331</v>
      </c>
      <c r="E1776" s="24" t="s">
        <v>643</v>
      </c>
      <c r="F1776" s="23">
        <v>44429.1</v>
      </c>
      <c r="G1776" s="23">
        <v>-44428.1</v>
      </c>
      <c r="H1776" s="27">
        <v>1</v>
      </c>
      <c r="I1776" s="16"/>
      <c r="J1776" s="16"/>
    </row>
    <row r="1777" spans="1:10" s="14" customFormat="1" ht="23.25" customHeight="1">
      <c r="A1777" s="25">
        <v>493</v>
      </c>
      <c r="B1777" s="26">
        <v>100000395251</v>
      </c>
      <c r="C1777" s="25">
        <v>0</v>
      </c>
      <c r="D1777" s="24" t="s">
        <v>331</v>
      </c>
      <c r="E1777" s="24" t="s">
        <v>643</v>
      </c>
      <c r="F1777" s="23">
        <v>44429.1</v>
      </c>
      <c r="G1777" s="23">
        <v>-44428.1</v>
      </c>
      <c r="H1777" s="27">
        <v>1</v>
      </c>
      <c r="I1777" s="16"/>
      <c r="J1777" s="16"/>
    </row>
    <row r="1778" spans="1:10" s="14" customFormat="1" ht="23.25" customHeight="1">
      <c r="A1778" s="25">
        <v>494</v>
      </c>
      <c r="B1778" s="26">
        <v>100000395252</v>
      </c>
      <c r="C1778" s="25">
        <v>0</v>
      </c>
      <c r="D1778" s="24" t="s">
        <v>331</v>
      </c>
      <c r="E1778" s="24" t="s">
        <v>643</v>
      </c>
      <c r="F1778" s="23">
        <v>44429.1</v>
      </c>
      <c r="G1778" s="23">
        <v>-44428.1</v>
      </c>
      <c r="H1778" s="27">
        <v>1</v>
      </c>
      <c r="I1778" s="16"/>
      <c r="J1778" s="16"/>
    </row>
    <row r="1779" spans="1:10" s="14" customFormat="1" ht="23.25" customHeight="1">
      <c r="A1779" s="25">
        <v>495</v>
      </c>
      <c r="B1779" s="26">
        <v>100000395253</v>
      </c>
      <c r="C1779" s="25">
        <v>0</v>
      </c>
      <c r="D1779" s="24" t="s">
        <v>331</v>
      </c>
      <c r="E1779" s="24" t="s">
        <v>643</v>
      </c>
      <c r="F1779" s="23">
        <v>44429.1</v>
      </c>
      <c r="G1779" s="23">
        <v>-44428.1</v>
      </c>
      <c r="H1779" s="27">
        <v>1</v>
      </c>
      <c r="I1779" s="16"/>
      <c r="J1779" s="16"/>
    </row>
    <row r="1780" spans="1:10" s="14" customFormat="1" ht="23.25" customHeight="1">
      <c r="A1780" s="25">
        <v>496</v>
      </c>
      <c r="B1780" s="26">
        <v>100000395254</v>
      </c>
      <c r="C1780" s="25">
        <v>0</v>
      </c>
      <c r="D1780" s="24" t="s">
        <v>331</v>
      </c>
      <c r="E1780" s="24" t="s">
        <v>643</v>
      </c>
      <c r="F1780" s="23">
        <v>44429.1</v>
      </c>
      <c r="G1780" s="23">
        <v>-44428.1</v>
      </c>
      <c r="H1780" s="27">
        <v>1</v>
      </c>
      <c r="I1780" s="16"/>
      <c r="J1780" s="16"/>
    </row>
    <row r="1781" spans="1:10" s="14" customFormat="1" ht="23.25" customHeight="1">
      <c r="A1781" s="25">
        <v>497</v>
      </c>
      <c r="B1781" s="26">
        <v>100000395255</v>
      </c>
      <c r="C1781" s="25">
        <v>0</v>
      </c>
      <c r="D1781" s="24" t="s">
        <v>331</v>
      </c>
      <c r="E1781" s="24" t="s">
        <v>643</v>
      </c>
      <c r="F1781" s="23">
        <v>44429.1</v>
      </c>
      <c r="G1781" s="23">
        <v>-44428.1</v>
      </c>
      <c r="H1781" s="27">
        <v>1</v>
      </c>
      <c r="I1781" s="16"/>
      <c r="J1781" s="16"/>
    </row>
    <row r="1782" spans="1:10" s="14" customFormat="1" ht="23.25" customHeight="1">
      <c r="A1782" s="25">
        <v>498</v>
      </c>
      <c r="B1782" s="26">
        <v>100000395256</v>
      </c>
      <c r="C1782" s="25">
        <v>0</v>
      </c>
      <c r="D1782" s="24" t="s">
        <v>331</v>
      </c>
      <c r="E1782" s="24" t="s">
        <v>643</v>
      </c>
      <c r="F1782" s="23">
        <v>44429.1</v>
      </c>
      <c r="G1782" s="23">
        <v>-44428.1</v>
      </c>
      <c r="H1782" s="27">
        <v>1</v>
      </c>
      <c r="I1782" s="16"/>
      <c r="J1782" s="16"/>
    </row>
    <row r="1783" spans="1:10" s="14" customFormat="1" ht="23.25" customHeight="1">
      <c r="A1783" s="25">
        <v>499</v>
      </c>
      <c r="B1783" s="26">
        <v>100000395257</v>
      </c>
      <c r="C1783" s="25">
        <v>0</v>
      </c>
      <c r="D1783" s="24" t="s">
        <v>331</v>
      </c>
      <c r="E1783" s="24" t="s">
        <v>643</v>
      </c>
      <c r="F1783" s="23">
        <v>44429.1</v>
      </c>
      <c r="G1783" s="23">
        <v>-44428.1</v>
      </c>
      <c r="H1783" s="27">
        <v>1</v>
      </c>
      <c r="I1783" s="16"/>
      <c r="J1783" s="16"/>
    </row>
    <row r="1784" spans="1:10" s="14" customFormat="1" ht="23.25" customHeight="1">
      <c r="A1784" s="25">
        <v>500</v>
      </c>
      <c r="B1784" s="26">
        <v>100000395258</v>
      </c>
      <c r="C1784" s="25">
        <v>0</v>
      </c>
      <c r="D1784" s="24" t="s">
        <v>331</v>
      </c>
      <c r="E1784" s="24" t="s">
        <v>643</v>
      </c>
      <c r="F1784" s="23">
        <v>44429.1</v>
      </c>
      <c r="G1784" s="23">
        <v>-44428.1</v>
      </c>
      <c r="H1784" s="27">
        <v>1</v>
      </c>
      <c r="I1784" s="16"/>
      <c r="J1784" s="16"/>
    </row>
    <row r="1785" spans="1:10" s="14" customFormat="1" ht="23.25" customHeight="1">
      <c r="A1785" s="25">
        <v>501</v>
      </c>
      <c r="B1785" s="26">
        <v>100000395259</v>
      </c>
      <c r="C1785" s="25">
        <v>0</v>
      </c>
      <c r="D1785" s="24" t="s">
        <v>331</v>
      </c>
      <c r="E1785" s="24" t="s">
        <v>643</v>
      </c>
      <c r="F1785" s="23">
        <v>44429.1</v>
      </c>
      <c r="G1785" s="23">
        <v>-44428.1</v>
      </c>
      <c r="H1785" s="27">
        <v>1</v>
      </c>
      <c r="I1785" s="16"/>
      <c r="J1785" s="16"/>
    </row>
    <row r="1786" spans="1:10" s="14" customFormat="1" ht="23.25" customHeight="1">
      <c r="A1786" s="25">
        <v>502</v>
      </c>
      <c r="B1786" s="26">
        <v>100000395260</v>
      </c>
      <c r="C1786" s="25">
        <v>0</v>
      </c>
      <c r="D1786" s="24" t="s">
        <v>331</v>
      </c>
      <c r="E1786" s="24" t="s">
        <v>643</v>
      </c>
      <c r="F1786" s="23">
        <v>44429.1</v>
      </c>
      <c r="G1786" s="23">
        <v>-44428.1</v>
      </c>
      <c r="H1786" s="27">
        <v>1</v>
      </c>
      <c r="I1786" s="16"/>
      <c r="J1786" s="16"/>
    </row>
    <row r="1787" spans="1:10" s="14" customFormat="1" ht="23.25" customHeight="1">
      <c r="A1787" s="25">
        <v>503</v>
      </c>
      <c r="B1787" s="26">
        <v>100000395261</v>
      </c>
      <c r="C1787" s="25">
        <v>0</v>
      </c>
      <c r="D1787" s="24" t="s">
        <v>331</v>
      </c>
      <c r="E1787" s="24" t="s">
        <v>643</v>
      </c>
      <c r="F1787" s="23">
        <v>44429.1</v>
      </c>
      <c r="G1787" s="23">
        <v>-44428.1</v>
      </c>
      <c r="H1787" s="27">
        <v>1</v>
      </c>
      <c r="I1787" s="16"/>
      <c r="J1787" s="16"/>
    </row>
    <row r="1788" spans="1:10" s="14" customFormat="1" ht="23.25" customHeight="1">
      <c r="A1788" s="25">
        <v>504</v>
      </c>
      <c r="B1788" s="26">
        <v>100000395262</v>
      </c>
      <c r="C1788" s="25">
        <v>0</v>
      </c>
      <c r="D1788" s="24" t="s">
        <v>331</v>
      </c>
      <c r="E1788" s="24" t="s">
        <v>643</v>
      </c>
      <c r="F1788" s="23">
        <v>44429.1</v>
      </c>
      <c r="G1788" s="23">
        <v>-44428.1</v>
      </c>
      <c r="H1788" s="27">
        <v>1</v>
      </c>
      <c r="I1788" s="16"/>
      <c r="J1788" s="16"/>
    </row>
    <row r="1789" spans="1:10" s="14" customFormat="1" ht="23.25" customHeight="1">
      <c r="A1789" s="25">
        <v>505</v>
      </c>
      <c r="B1789" s="26">
        <v>100000395263</v>
      </c>
      <c r="C1789" s="25">
        <v>0</v>
      </c>
      <c r="D1789" s="24" t="s">
        <v>331</v>
      </c>
      <c r="E1789" s="24" t="s">
        <v>643</v>
      </c>
      <c r="F1789" s="23">
        <v>44429.1</v>
      </c>
      <c r="G1789" s="23">
        <v>-44428.1</v>
      </c>
      <c r="H1789" s="27">
        <v>1</v>
      </c>
      <c r="I1789" s="16"/>
      <c r="J1789" s="16"/>
    </row>
    <row r="1790" spans="1:10" s="14" customFormat="1" ht="23.25" customHeight="1">
      <c r="A1790" s="25">
        <v>506</v>
      </c>
      <c r="B1790" s="26">
        <v>100000395264</v>
      </c>
      <c r="C1790" s="25">
        <v>0</v>
      </c>
      <c r="D1790" s="24" t="s">
        <v>331</v>
      </c>
      <c r="E1790" s="24" t="s">
        <v>643</v>
      </c>
      <c r="F1790" s="23">
        <v>44429.1</v>
      </c>
      <c r="G1790" s="23">
        <v>-44428.1</v>
      </c>
      <c r="H1790" s="27">
        <v>1</v>
      </c>
      <c r="I1790" s="16"/>
      <c r="J1790" s="16"/>
    </row>
    <row r="1791" spans="1:10" s="14" customFormat="1" ht="23.25" customHeight="1">
      <c r="A1791" s="25">
        <v>507</v>
      </c>
      <c r="B1791" s="26">
        <v>100000395265</v>
      </c>
      <c r="C1791" s="25">
        <v>0</v>
      </c>
      <c r="D1791" s="24" t="s">
        <v>331</v>
      </c>
      <c r="E1791" s="24" t="s">
        <v>643</v>
      </c>
      <c r="F1791" s="23">
        <v>44429.1</v>
      </c>
      <c r="G1791" s="23">
        <v>-44428.1</v>
      </c>
      <c r="H1791" s="27">
        <v>1</v>
      </c>
      <c r="I1791" s="16"/>
      <c r="J1791" s="16"/>
    </row>
    <row r="1792" spans="1:10" s="14" customFormat="1" ht="23.25" customHeight="1">
      <c r="A1792" s="25">
        <v>508</v>
      </c>
      <c r="B1792" s="26">
        <v>100000395266</v>
      </c>
      <c r="C1792" s="25">
        <v>0</v>
      </c>
      <c r="D1792" s="24" t="s">
        <v>331</v>
      </c>
      <c r="E1792" s="24" t="s">
        <v>643</v>
      </c>
      <c r="F1792" s="23">
        <v>44429.1</v>
      </c>
      <c r="G1792" s="23">
        <v>-44428.1</v>
      </c>
      <c r="H1792" s="27">
        <v>1</v>
      </c>
      <c r="I1792" s="16"/>
      <c r="J1792" s="16"/>
    </row>
    <row r="1793" spans="1:10" s="14" customFormat="1" ht="23.25" customHeight="1">
      <c r="A1793" s="25">
        <v>509</v>
      </c>
      <c r="B1793" s="26">
        <v>100000395267</v>
      </c>
      <c r="C1793" s="25">
        <v>0</v>
      </c>
      <c r="D1793" s="24" t="s">
        <v>331</v>
      </c>
      <c r="E1793" s="24" t="s">
        <v>643</v>
      </c>
      <c r="F1793" s="23">
        <v>44429.1</v>
      </c>
      <c r="G1793" s="23">
        <v>-44428.1</v>
      </c>
      <c r="H1793" s="27">
        <v>1</v>
      </c>
      <c r="I1793" s="16"/>
      <c r="J1793" s="16"/>
    </row>
    <row r="1794" spans="1:10" s="14" customFormat="1" ht="23.25" customHeight="1">
      <c r="A1794" s="25">
        <v>510</v>
      </c>
      <c r="B1794" s="26">
        <v>100000395268</v>
      </c>
      <c r="C1794" s="25">
        <v>0</v>
      </c>
      <c r="D1794" s="24" t="s">
        <v>331</v>
      </c>
      <c r="E1794" s="24" t="s">
        <v>643</v>
      </c>
      <c r="F1794" s="23">
        <v>44429.1</v>
      </c>
      <c r="G1794" s="23">
        <v>-44428.1</v>
      </c>
      <c r="H1794" s="27">
        <v>1</v>
      </c>
      <c r="I1794" s="16"/>
      <c r="J1794" s="16"/>
    </row>
    <row r="1795" spans="1:10" s="14" customFormat="1" ht="23.25" customHeight="1">
      <c r="A1795" s="25">
        <v>511</v>
      </c>
      <c r="B1795" s="26">
        <v>100000395269</v>
      </c>
      <c r="C1795" s="25">
        <v>0</v>
      </c>
      <c r="D1795" s="24" t="s">
        <v>331</v>
      </c>
      <c r="E1795" s="24" t="s">
        <v>643</v>
      </c>
      <c r="F1795" s="23">
        <v>44429.1</v>
      </c>
      <c r="G1795" s="23">
        <v>-44428.1</v>
      </c>
      <c r="H1795" s="27">
        <v>1</v>
      </c>
      <c r="I1795" s="16"/>
      <c r="J1795" s="16"/>
    </row>
    <row r="1796" spans="1:10" s="14" customFormat="1" ht="23.25" customHeight="1">
      <c r="A1796" s="25">
        <v>512</v>
      </c>
      <c r="B1796" s="26">
        <v>100000395270</v>
      </c>
      <c r="C1796" s="25">
        <v>0</v>
      </c>
      <c r="D1796" s="24" t="s">
        <v>331</v>
      </c>
      <c r="E1796" s="24" t="s">
        <v>643</v>
      </c>
      <c r="F1796" s="23">
        <v>44429.1</v>
      </c>
      <c r="G1796" s="23">
        <v>-44428.1</v>
      </c>
      <c r="H1796" s="27">
        <v>1</v>
      </c>
      <c r="I1796" s="16"/>
      <c r="J1796" s="16"/>
    </row>
    <row r="1797" spans="1:10" s="14" customFormat="1" ht="23.25" customHeight="1">
      <c r="A1797" s="25">
        <v>513</v>
      </c>
      <c r="B1797" s="26">
        <v>100000395271</v>
      </c>
      <c r="C1797" s="25">
        <v>0</v>
      </c>
      <c r="D1797" s="24" t="s">
        <v>331</v>
      </c>
      <c r="E1797" s="24" t="s">
        <v>643</v>
      </c>
      <c r="F1797" s="23">
        <v>44429.1</v>
      </c>
      <c r="G1797" s="23">
        <v>-44428.1</v>
      </c>
      <c r="H1797" s="27">
        <v>1</v>
      </c>
      <c r="I1797" s="16"/>
      <c r="J1797" s="16"/>
    </row>
    <row r="1798" spans="1:10" s="14" customFormat="1" ht="23.25" customHeight="1">
      <c r="A1798" s="25">
        <v>514</v>
      </c>
      <c r="B1798" s="26">
        <v>100000395272</v>
      </c>
      <c r="C1798" s="25">
        <v>0</v>
      </c>
      <c r="D1798" s="24" t="s">
        <v>331</v>
      </c>
      <c r="E1798" s="24" t="s">
        <v>643</v>
      </c>
      <c r="F1798" s="23">
        <v>44429.1</v>
      </c>
      <c r="G1798" s="23">
        <v>-44428.1</v>
      </c>
      <c r="H1798" s="27">
        <v>1</v>
      </c>
      <c r="I1798" s="16"/>
      <c r="J1798" s="16"/>
    </row>
    <row r="1799" spans="1:10" s="14" customFormat="1" ht="23.25" customHeight="1">
      <c r="A1799" s="25">
        <v>515</v>
      </c>
      <c r="B1799" s="26">
        <v>100000395273</v>
      </c>
      <c r="C1799" s="25">
        <v>0</v>
      </c>
      <c r="D1799" s="24" t="s">
        <v>331</v>
      </c>
      <c r="E1799" s="24" t="s">
        <v>643</v>
      </c>
      <c r="F1799" s="23">
        <v>44429.1</v>
      </c>
      <c r="G1799" s="23">
        <v>-44428.1</v>
      </c>
      <c r="H1799" s="27">
        <v>1</v>
      </c>
      <c r="I1799" s="16"/>
      <c r="J1799" s="16"/>
    </row>
    <row r="1800" spans="1:10" s="14" customFormat="1" ht="23.25" customHeight="1">
      <c r="A1800" s="25">
        <v>516</v>
      </c>
      <c r="B1800" s="26">
        <v>100000395274</v>
      </c>
      <c r="C1800" s="25">
        <v>0</v>
      </c>
      <c r="D1800" s="24" t="s">
        <v>331</v>
      </c>
      <c r="E1800" s="24" t="s">
        <v>643</v>
      </c>
      <c r="F1800" s="23">
        <v>44429.1</v>
      </c>
      <c r="G1800" s="23">
        <v>-44428.1</v>
      </c>
      <c r="H1800" s="27">
        <v>1</v>
      </c>
      <c r="I1800" s="16"/>
      <c r="J1800" s="16"/>
    </row>
    <row r="1801" spans="1:10" s="14" customFormat="1" ht="23.25" customHeight="1">
      <c r="A1801" s="25">
        <v>517</v>
      </c>
      <c r="B1801" s="26">
        <v>100000395275</v>
      </c>
      <c r="C1801" s="25">
        <v>0</v>
      </c>
      <c r="D1801" s="24" t="s">
        <v>331</v>
      </c>
      <c r="E1801" s="24" t="s">
        <v>643</v>
      </c>
      <c r="F1801" s="23">
        <v>44429.1</v>
      </c>
      <c r="G1801" s="23">
        <v>-44428.1</v>
      </c>
      <c r="H1801" s="27">
        <v>1</v>
      </c>
      <c r="I1801" s="16"/>
      <c r="J1801" s="16"/>
    </row>
    <row r="1802" spans="1:10" s="14" customFormat="1" ht="23.25" customHeight="1">
      <c r="A1802" s="25">
        <v>518</v>
      </c>
      <c r="B1802" s="26">
        <v>100000395276</v>
      </c>
      <c r="C1802" s="25">
        <v>0</v>
      </c>
      <c r="D1802" s="24" t="s">
        <v>331</v>
      </c>
      <c r="E1802" s="24" t="s">
        <v>643</v>
      </c>
      <c r="F1802" s="23">
        <v>44429.1</v>
      </c>
      <c r="G1802" s="23">
        <v>-44428.1</v>
      </c>
      <c r="H1802" s="27">
        <v>1</v>
      </c>
      <c r="I1802" s="16"/>
      <c r="J1802" s="16"/>
    </row>
    <row r="1803" spans="1:10" s="14" customFormat="1" ht="23.25" customHeight="1">
      <c r="A1803" s="25">
        <v>519</v>
      </c>
      <c r="B1803" s="26">
        <v>100000395277</v>
      </c>
      <c r="C1803" s="25">
        <v>0</v>
      </c>
      <c r="D1803" s="24" t="s">
        <v>331</v>
      </c>
      <c r="E1803" s="24" t="s">
        <v>643</v>
      </c>
      <c r="F1803" s="23">
        <v>44429.1</v>
      </c>
      <c r="G1803" s="23">
        <v>-44428.1</v>
      </c>
      <c r="H1803" s="27">
        <v>1</v>
      </c>
      <c r="I1803" s="16"/>
      <c r="J1803" s="16"/>
    </row>
    <row r="1804" spans="1:10" s="14" customFormat="1" ht="23.25" customHeight="1">
      <c r="A1804" s="25">
        <v>520</v>
      </c>
      <c r="B1804" s="26">
        <v>100000395278</v>
      </c>
      <c r="C1804" s="25">
        <v>0</v>
      </c>
      <c r="D1804" s="24" t="s">
        <v>331</v>
      </c>
      <c r="E1804" s="24" t="s">
        <v>643</v>
      </c>
      <c r="F1804" s="23">
        <v>44429.1</v>
      </c>
      <c r="G1804" s="23">
        <v>-44428.1</v>
      </c>
      <c r="H1804" s="27">
        <v>1</v>
      </c>
      <c r="I1804" s="16"/>
      <c r="J1804" s="16"/>
    </row>
    <row r="1805" spans="1:10" s="14" customFormat="1" ht="23.25" customHeight="1">
      <c r="A1805" s="25">
        <v>521</v>
      </c>
      <c r="B1805" s="26">
        <v>100000395279</v>
      </c>
      <c r="C1805" s="25">
        <v>0</v>
      </c>
      <c r="D1805" s="24" t="s">
        <v>331</v>
      </c>
      <c r="E1805" s="24" t="s">
        <v>643</v>
      </c>
      <c r="F1805" s="23">
        <v>44429.1</v>
      </c>
      <c r="G1805" s="23">
        <v>-44428.1</v>
      </c>
      <c r="H1805" s="27">
        <v>1</v>
      </c>
      <c r="I1805" s="16"/>
      <c r="J1805" s="16"/>
    </row>
    <row r="1806" spans="1:10" s="14" customFormat="1" ht="23.25" customHeight="1">
      <c r="A1806" s="25">
        <v>522</v>
      </c>
      <c r="B1806" s="26">
        <v>100000395280</v>
      </c>
      <c r="C1806" s="25">
        <v>0</v>
      </c>
      <c r="D1806" s="24" t="s">
        <v>331</v>
      </c>
      <c r="E1806" s="24" t="s">
        <v>643</v>
      </c>
      <c r="F1806" s="23">
        <v>44429.1</v>
      </c>
      <c r="G1806" s="23">
        <v>-44428.1</v>
      </c>
      <c r="H1806" s="27">
        <v>1</v>
      </c>
      <c r="I1806" s="16"/>
      <c r="J1806" s="16"/>
    </row>
    <row r="1807" spans="1:10" s="14" customFormat="1" ht="23.25" customHeight="1">
      <c r="A1807" s="25">
        <v>523</v>
      </c>
      <c r="B1807" s="26">
        <v>100000395281</v>
      </c>
      <c r="C1807" s="25">
        <v>0</v>
      </c>
      <c r="D1807" s="24" t="s">
        <v>331</v>
      </c>
      <c r="E1807" s="24" t="s">
        <v>643</v>
      </c>
      <c r="F1807" s="23">
        <v>44429.1</v>
      </c>
      <c r="G1807" s="23">
        <v>-44428.1</v>
      </c>
      <c r="H1807" s="27">
        <v>1</v>
      </c>
      <c r="I1807" s="16"/>
      <c r="J1807" s="16"/>
    </row>
    <row r="1808" spans="1:10" s="14" customFormat="1" ht="23.25" customHeight="1">
      <c r="A1808" s="25">
        <v>524</v>
      </c>
      <c r="B1808" s="26">
        <v>100000395282</v>
      </c>
      <c r="C1808" s="25">
        <v>0</v>
      </c>
      <c r="D1808" s="24" t="s">
        <v>331</v>
      </c>
      <c r="E1808" s="24" t="s">
        <v>643</v>
      </c>
      <c r="F1808" s="23">
        <v>44429.1</v>
      </c>
      <c r="G1808" s="23">
        <v>-44428.1</v>
      </c>
      <c r="H1808" s="27">
        <v>1</v>
      </c>
      <c r="I1808" s="16"/>
      <c r="J1808" s="16"/>
    </row>
    <row r="1809" spans="1:10" s="14" customFormat="1" ht="23.25" customHeight="1">
      <c r="A1809" s="25">
        <v>525</v>
      </c>
      <c r="B1809" s="26">
        <v>100000395283</v>
      </c>
      <c r="C1809" s="25">
        <v>0</v>
      </c>
      <c r="D1809" s="24" t="s">
        <v>331</v>
      </c>
      <c r="E1809" s="24" t="s">
        <v>643</v>
      </c>
      <c r="F1809" s="23">
        <v>44429.1</v>
      </c>
      <c r="G1809" s="23">
        <v>-44428.1</v>
      </c>
      <c r="H1809" s="27">
        <v>1</v>
      </c>
      <c r="I1809" s="16"/>
      <c r="J1809" s="16"/>
    </row>
    <row r="1810" spans="1:10" s="14" customFormat="1" ht="23.25" customHeight="1">
      <c r="A1810" s="25">
        <v>526</v>
      </c>
      <c r="B1810" s="26">
        <v>100000395284</v>
      </c>
      <c r="C1810" s="25">
        <v>0</v>
      </c>
      <c r="D1810" s="24" t="s">
        <v>331</v>
      </c>
      <c r="E1810" s="24" t="s">
        <v>643</v>
      </c>
      <c r="F1810" s="23">
        <v>44429.1</v>
      </c>
      <c r="G1810" s="23">
        <v>-44428.1</v>
      </c>
      <c r="H1810" s="27">
        <v>1</v>
      </c>
      <c r="I1810" s="16"/>
      <c r="J1810" s="16"/>
    </row>
    <row r="1811" spans="1:10" s="14" customFormat="1" ht="23.25" customHeight="1">
      <c r="A1811" s="25">
        <v>527</v>
      </c>
      <c r="B1811" s="26">
        <v>100000395285</v>
      </c>
      <c r="C1811" s="25">
        <v>0</v>
      </c>
      <c r="D1811" s="24" t="s">
        <v>331</v>
      </c>
      <c r="E1811" s="24" t="s">
        <v>643</v>
      </c>
      <c r="F1811" s="23">
        <v>44429.1</v>
      </c>
      <c r="G1811" s="23">
        <v>-44428.1</v>
      </c>
      <c r="H1811" s="27">
        <v>1</v>
      </c>
      <c r="I1811" s="16"/>
      <c r="J1811" s="16"/>
    </row>
    <row r="1812" spans="1:10" s="14" customFormat="1" ht="23.25" customHeight="1">
      <c r="A1812" s="25">
        <v>528</v>
      </c>
      <c r="B1812" s="26">
        <v>100000395286</v>
      </c>
      <c r="C1812" s="25">
        <v>0</v>
      </c>
      <c r="D1812" s="24" t="s">
        <v>331</v>
      </c>
      <c r="E1812" s="24" t="s">
        <v>643</v>
      </c>
      <c r="F1812" s="23">
        <v>44429.1</v>
      </c>
      <c r="G1812" s="23">
        <v>-44428.1</v>
      </c>
      <c r="H1812" s="27">
        <v>1</v>
      </c>
      <c r="I1812" s="16"/>
      <c r="J1812" s="16"/>
    </row>
    <row r="1813" spans="1:10" s="14" customFormat="1" ht="23.25" customHeight="1">
      <c r="A1813" s="25">
        <v>529</v>
      </c>
      <c r="B1813" s="26">
        <v>100000395287</v>
      </c>
      <c r="C1813" s="25">
        <v>0</v>
      </c>
      <c r="D1813" s="24" t="s">
        <v>331</v>
      </c>
      <c r="E1813" s="24" t="s">
        <v>643</v>
      </c>
      <c r="F1813" s="23">
        <v>44429.1</v>
      </c>
      <c r="G1813" s="23">
        <v>-44428.1</v>
      </c>
      <c r="H1813" s="27">
        <v>1</v>
      </c>
      <c r="I1813" s="16"/>
      <c r="J1813" s="16"/>
    </row>
    <row r="1814" spans="1:10" s="14" customFormat="1" ht="23.25" customHeight="1">
      <c r="A1814" s="25">
        <v>530</v>
      </c>
      <c r="B1814" s="26">
        <v>100000395288</v>
      </c>
      <c r="C1814" s="25">
        <v>0</v>
      </c>
      <c r="D1814" s="24" t="s">
        <v>331</v>
      </c>
      <c r="E1814" s="24" t="s">
        <v>643</v>
      </c>
      <c r="F1814" s="23">
        <v>44429.1</v>
      </c>
      <c r="G1814" s="23">
        <v>-44428.1</v>
      </c>
      <c r="H1814" s="27">
        <v>1</v>
      </c>
      <c r="I1814" s="16"/>
      <c r="J1814" s="16"/>
    </row>
    <row r="1815" spans="1:10" s="14" customFormat="1" ht="23.25" customHeight="1">
      <c r="A1815" s="25">
        <v>531</v>
      </c>
      <c r="B1815" s="26">
        <v>100000395289</v>
      </c>
      <c r="C1815" s="25">
        <v>0</v>
      </c>
      <c r="D1815" s="24" t="s">
        <v>331</v>
      </c>
      <c r="E1815" s="24" t="s">
        <v>643</v>
      </c>
      <c r="F1815" s="23">
        <v>44429.1</v>
      </c>
      <c r="G1815" s="23">
        <v>-44428.1</v>
      </c>
      <c r="H1815" s="27">
        <v>1</v>
      </c>
      <c r="I1815" s="16"/>
      <c r="J1815" s="16"/>
    </row>
    <row r="1816" spans="1:10" s="14" customFormat="1" ht="23.25" customHeight="1">
      <c r="A1816" s="25">
        <v>532</v>
      </c>
      <c r="B1816" s="26">
        <v>100000395290</v>
      </c>
      <c r="C1816" s="25">
        <v>0</v>
      </c>
      <c r="D1816" s="24" t="s">
        <v>331</v>
      </c>
      <c r="E1816" s="24" t="s">
        <v>643</v>
      </c>
      <c r="F1816" s="23">
        <v>44429.1</v>
      </c>
      <c r="G1816" s="23">
        <v>-44428.1</v>
      </c>
      <c r="H1816" s="27">
        <v>1</v>
      </c>
      <c r="I1816" s="16"/>
      <c r="J1816" s="16"/>
    </row>
    <row r="1817" spans="1:10" s="14" customFormat="1" ht="23.25" customHeight="1">
      <c r="A1817" s="25">
        <v>533</v>
      </c>
      <c r="B1817" s="26">
        <v>100000395291</v>
      </c>
      <c r="C1817" s="25">
        <v>0</v>
      </c>
      <c r="D1817" s="24" t="s">
        <v>331</v>
      </c>
      <c r="E1817" s="24" t="s">
        <v>643</v>
      </c>
      <c r="F1817" s="23">
        <v>44429.1</v>
      </c>
      <c r="G1817" s="23">
        <v>-44428.1</v>
      </c>
      <c r="H1817" s="27">
        <v>1</v>
      </c>
      <c r="I1817" s="16"/>
      <c r="J1817" s="16"/>
    </row>
    <row r="1818" spans="1:10" s="14" customFormat="1" ht="23.25" customHeight="1">
      <c r="A1818" s="25">
        <v>534</v>
      </c>
      <c r="B1818" s="26">
        <v>100000395292</v>
      </c>
      <c r="C1818" s="25">
        <v>0</v>
      </c>
      <c r="D1818" s="24" t="s">
        <v>331</v>
      </c>
      <c r="E1818" s="24" t="s">
        <v>643</v>
      </c>
      <c r="F1818" s="23">
        <v>44429.1</v>
      </c>
      <c r="G1818" s="23">
        <v>-44428.1</v>
      </c>
      <c r="H1818" s="27">
        <v>1</v>
      </c>
      <c r="I1818" s="16"/>
      <c r="J1818" s="16"/>
    </row>
    <row r="1819" spans="1:10" s="14" customFormat="1" ht="23.25" customHeight="1">
      <c r="A1819" s="25">
        <v>535</v>
      </c>
      <c r="B1819" s="26">
        <v>100000395293</v>
      </c>
      <c r="C1819" s="25">
        <v>0</v>
      </c>
      <c r="D1819" s="24" t="s">
        <v>331</v>
      </c>
      <c r="E1819" s="24" t="s">
        <v>643</v>
      </c>
      <c r="F1819" s="23">
        <v>44429.1</v>
      </c>
      <c r="G1819" s="23">
        <v>-44428.1</v>
      </c>
      <c r="H1819" s="27">
        <v>1</v>
      </c>
      <c r="I1819" s="16"/>
      <c r="J1819" s="16"/>
    </row>
    <row r="1820" spans="1:10" s="14" customFormat="1" ht="23.25" customHeight="1">
      <c r="A1820" s="25">
        <v>536</v>
      </c>
      <c r="B1820" s="26">
        <v>100000395294</v>
      </c>
      <c r="C1820" s="25">
        <v>0</v>
      </c>
      <c r="D1820" s="24" t="s">
        <v>331</v>
      </c>
      <c r="E1820" s="24" t="s">
        <v>643</v>
      </c>
      <c r="F1820" s="23">
        <v>44429.1</v>
      </c>
      <c r="G1820" s="23">
        <v>-44428.1</v>
      </c>
      <c r="H1820" s="27">
        <v>1</v>
      </c>
      <c r="I1820" s="16"/>
      <c r="J1820" s="16"/>
    </row>
    <row r="1821" spans="1:10" s="14" customFormat="1" ht="23.25" customHeight="1">
      <c r="A1821" s="25">
        <v>537</v>
      </c>
      <c r="B1821" s="26">
        <v>100000395295</v>
      </c>
      <c r="C1821" s="25">
        <v>0</v>
      </c>
      <c r="D1821" s="24" t="s">
        <v>331</v>
      </c>
      <c r="E1821" s="24" t="s">
        <v>643</v>
      </c>
      <c r="F1821" s="23">
        <v>44429.1</v>
      </c>
      <c r="G1821" s="23">
        <v>-44428.1</v>
      </c>
      <c r="H1821" s="27">
        <v>1</v>
      </c>
      <c r="I1821" s="16"/>
      <c r="J1821" s="16"/>
    </row>
    <row r="1822" spans="1:10" s="14" customFormat="1" ht="23.25" customHeight="1">
      <c r="A1822" s="25">
        <v>538</v>
      </c>
      <c r="B1822" s="26">
        <v>100000395296</v>
      </c>
      <c r="C1822" s="25">
        <v>0</v>
      </c>
      <c r="D1822" s="24" t="s">
        <v>331</v>
      </c>
      <c r="E1822" s="24" t="s">
        <v>643</v>
      </c>
      <c r="F1822" s="23">
        <v>44429.1</v>
      </c>
      <c r="G1822" s="23">
        <v>-44428.1</v>
      </c>
      <c r="H1822" s="27">
        <v>1</v>
      </c>
      <c r="I1822" s="16"/>
      <c r="J1822" s="16"/>
    </row>
    <row r="1823" spans="1:10" s="14" customFormat="1" ht="23.25" customHeight="1">
      <c r="A1823" s="25">
        <v>539</v>
      </c>
      <c r="B1823" s="26">
        <v>100000395297</v>
      </c>
      <c r="C1823" s="25">
        <v>0</v>
      </c>
      <c r="D1823" s="24" t="s">
        <v>331</v>
      </c>
      <c r="E1823" s="24" t="s">
        <v>643</v>
      </c>
      <c r="F1823" s="23">
        <v>44429.1</v>
      </c>
      <c r="G1823" s="23">
        <v>-44428.1</v>
      </c>
      <c r="H1823" s="27">
        <v>1</v>
      </c>
      <c r="I1823" s="16"/>
      <c r="J1823" s="16"/>
    </row>
    <row r="1824" spans="1:10" s="14" customFormat="1" ht="23.25" customHeight="1">
      <c r="A1824" s="25">
        <v>540</v>
      </c>
      <c r="B1824" s="26">
        <v>100000395298</v>
      </c>
      <c r="C1824" s="25">
        <v>0</v>
      </c>
      <c r="D1824" s="24" t="s">
        <v>331</v>
      </c>
      <c r="E1824" s="24" t="s">
        <v>643</v>
      </c>
      <c r="F1824" s="23">
        <v>44429.1</v>
      </c>
      <c r="G1824" s="23">
        <v>-44428.1</v>
      </c>
      <c r="H1824" s="27">
        <v>1</v>
      </c>
      <c r="I1824" s="16"/>
      <c r="J1824" s="16"/>
    </row>
    <row r="1825" spans="1:10" s="14" customFormat="1" ht="23.25" customHeight="1">
      <c r="A1825" s="25">
        <v>541</v>
      </c>
      <c r="B1825" s="26">
        <v>100000395299</v>
      </c>
      <c r="C1825" s="25">
        <v>0</v>
      </c>
      <c r="D1825" s="24" t="s">
        <v>331</v>
      </c>
      <c r="E1825" s="24" t="s">
        <v>643</v>
      </c>
      <c r="F1825" s="23">
        <v>44429.1</v>
      </c>
      <c r="G1825" s="23">
        <v>-44428.1</v>
      </c>
      <c r="H1825" s="27">
        <v>1</v>
      </c>
      <c r="I1825" s="16"/>
      <c r="J1825" s="16"/>
    </row>
    <row r="1826" spans="1:10" s="14" customFormat="1" ht="23.25" customHeight="1">
      <c r="A1826" s="25">
        <v>542</v>
      </c>
      <c r="B1826" s="26">
        <v>100000395300</v>
      </c>
      <c r="C1826" s="25">
        <v>0</v>
      </c>
      <c r="D1826" s="24" t="s">
        <v>331</v>
      </c>
      <c r="E1826" s="24" t="s">
        <v>643</v>
      </c>
      <c r="F1826" s="23">
        <v>44429.1</v>
      </c>
      <c r="G1826" s="23">
        <v>-44428.1</v>
      </c>
      <c r="H1826" s="27">
        <v>1</v>
      </c>
      <c r="I1826" s="16"/>
      <c r="J1826" s="16"/>
    </row>
    <row r="1827" spans="1:10" s="14" customFormat="1" ht="23.25" customHeight="1">
      <c r="A1827" s="25">
        <v>543</v>
      </c>
      <c r="B1827" s="26">
        <v>100000395301</v>
      </c>
      <c r="C1827" s="25">
        <v>0</v>
      </c>
      <c r="D1827" s="24" t="s">
        <v>331</v>
      </c>
      <c r="E1827" s="24" t="s">
        <v>643</v>
      </c>
      <c r="F1827" s="23">
        <v>44429.1</v>
      </c>
      <c r="G1827" s="23">
        <v>-44428.1</v>
      </c>
      <c r="H1827" s="27">
        <v>1</v>
      </c>
      <c r="I1827" s="16"/>
      <c r="J1827" s="16"/>
    </row>
    <row r="1828" spans="1:10" s="14" customFormat="1" ht="23.25" customHeight="1">
      <c r="A1828" s="25">
        <v>544</v>
      </c>
      <c r="B1828" s="26">
        <v>100000395302</v>
      </c>
      <c r="C1828" s="25">
        <v>0</v>
      </c>
      <c r="D1828" s="24" t="s">
        <v>331</v>
      </c>
      <c r="E1828" s="24" t="s">
        <v>643</v>
      </c>
      <c r="F1828" s="23">
        <v>44429.1</v>
      </c>
      <c r="G1828" s="23">
        <v>-44428.1</v>
      </c>
      <c r="H1828" s="27">
        <v>1</v>
      </c>
      <c r="I1828" s="16"/>
      <c r="J1828" s="16"/>
    </row>
    <row r="1829" spans="1:10" s="14" customFormat="1" ht="23.25" customHeight="1">
      <c r="A1829" s="25">
        <v>545</v>
      </c>
      <c r="B1829" s="26">
        <v>100000395303</v>
      </c>
      <c r="C1829" s="25">
        <v>0</v>
      </c>
      <c r="D1829" s="24" t="s">
        <v>331</v>
      </c>
      <c r="E1829" s="24" t="s">
        <v>643</v>
      </c>
      <c r="F1829" s="23">
        <v>44429.1</v>
      </c>
      <c r="G1829" s="23">
        <v>-44428.1</v>
      </c>
      <c r="H1829" s="27">
        <v>1</v>
      </c>
      <c r="I1829" s="16"/>
      <c r="J1829" s="16"/>
    </row>
    <row r="1830" spans="1:10" s="14" customFormat="1" ht="23.25" customHeight="1">
      <c r="A1830" s="25">
        <v>546</v>
      </c>
      <c r="B1830" s="26">
        <v>100000395304</v>
      </c>
      <c r="C1830" s="25">
        <v>0</v>
      </c>
      <c r="D1830" s="24" t="s">
        <v>331</v>
      </c>
      <c r="E1830" s="24" t="s">
        <v>643</v>
      </c>
      <c r="F1830" s="23">
        <v>44429.1</v>
      </c>
      <c r="G1830" s="23">
        <v>-44428.1</v>
      </c>
      <c r="H1830" s="27">
        <v>1</v>
      </c>
      <c r="I1830" s="16"/>
      <c r="J1830" s="16"/>
    </row>
    <row r="1831" spans="1:10" s="14" customFormat="1" ht="23.25" customHeight="1">
      <c r="A1831" s="25">
        <v>547</v>
      </c>
      <c r="B1831" s="26">
        <v>100000395305</v>
      </c>
      <c r="C1831" s="25">
        <v>0</v>
      </c>
      <c r="D1831" s="24" t="s">
        <v>331</v>
      </c>
      <c r="E1831" s="24" t="s">
        <v>643</v>
      </c>
      <c r="F1831" s="23">
        <v>44429.1</v>
      </c>
      <c r="G1831" s="23">
        <v>-44428.1</v>
      </c>
      <c r="H1831" s="27">
        <v>1</v>
      </c>
      <c r="I1831" s="16"/>
      <c r="J1831" s="16"/>
    </row>
    <row r="1832" spans="1:10" s="14" customFormat="1" ht="23.25" customHeight="1">
      <c r="A1832" s="25">
        <v>548</v>
      </c>
      <c r="B1832" s="26">
        <v>100000395306</v>
      </c>
      <c r="C1832" s="25">
        <v>0</v>
      </c>
      <c r="D1832" s="24" t="s">
        <v>331</v>
      </c>
      <c r="E1832" s="24" t="s">
        <v>643</v>
      </c>
      <c r="F1832" s="23">
        <v>44429.1</v>
      </c>
      <c r="G1832" s="23">
        <v>-44428.1</v>
      </c>
      <c r="H1832" s="27">
        <v>1</v>
      </c>
      <c r="I1832" s="16"/>
      <c r="J1832" s="16"/>
    </row>
    <row r="1833" spans="1:10" s="14" customFormat="1" ht="23.25" customHeight="1">
      <c r="A1833" s="25">
        <v>549</v>
      </c>
      <c r="B1833" s="26">
        <v>100000395307</v>
      </c>
      <c r="C1833" s="25">
        <v>0</v>
      </c>
      <c r="D1833" s="24" t="s">
        <v>331</v>
      </c>
      <c r="E1833" s="24" t="s">
        <v>643</v>
      </c>
      <c r="F1833" s="23">
        <v>44429.1</v>
      </c>
      <c r="G1833" s="23">
        <v>-44428.1</v>
      </c>
      <c r="H1833" s="27">
        <v>1</v>
      </c>
      <c r="I1833" s="16"/>
      <c r="J1833" s="16"/>
    </row>
    <row r="1834" spans="1:10" s="14" customFormat="1" ht="23.25" customHeight="1">
      <c r="A1834" s="25">
        <v>550</v>
      </c>
      <c r="B1834" s="26">
        <v>100000395308</v>
      </c>
      <c r="C1834" s="25">
        <v>0</v>
      </c>
      <c r="D1834" s="24" t="s">
        <v>331</v>
      </c>
      <c r="E1834" s="24" t="s">
        <v>643</v>
      </c>
      <c r="F1834" s="23">
        <v>44429.1</v>
      </c>
      <c r="G1834" s="23">
        <v>-44428.1</v>
      </c>
      <c r="H1834" s="27">
        <v>1</v>
      </c>
      <c r="I1834" s="16"/>
      <c r="J1834" s="16"/>
    </row>
    <row r="1835" spans="1:10" s="14" customFormat="1" ht="23.25" customHeight="1">
      <c r="A1835" s="25">
        <v>551</v>
      </c>
      <c r="B1835" s="26">
        <v>100000395309</v>
      </c>
      <c r="C1835" s="25">
        <v>0</v>
      </c>
      <c r="D1835" s="24" t="s">
        <v>331</v>
      </c>
      <c r="E1835" s="24" t="s">
        <v>643</v>
      </c>
      <c r="F1835" s="23">
        <v>44429.1</v>
      </c>
      <c r="G1835" s="23">
        <v>-44428.1</v>
      </c>
      <c r="H1835" s="27">
        <v>1</v>
      </c>
      <c r="I1835" s="16"/>
      <c r="J1835" s="16"/>
    </row>
    <row r="1836" spans="1:10" s="14" customFormat="1" ht="23.25" customHeight="1">
      <c r="A1836" s="25">
        <v>552</v>
      </c>
      <c r="B1836" s="26">
        <v>100000395310</v>
      </c>
      <c r="C1836" s="25">
        <v>0</v>
      </c>
      <c r="D1836" s="24" t="s">
        <v>331</v>
      </c>
      <c r="E1836" s="24" t="s">
        <v>643</v>
      </c>
      <c r="F1836" s="23">
        <v>44429.1</v>
      </c>
      <c r="G1836" s="23">
        <v>-44428.1</v>
      </c>
      <c r="H1836" s="27">
        <v>1</v>
      </c>
      <c r="I1836" s="16"/>
      <c r="J1836" s="16"/>
    </row>
    <row r="1837" spans="1:10" s="14" customFormat="1" ht="23.25" customHeight="1">
      <c r="A1837" s="25">
        <v>553</v>
      </c>
      <c r="B1837" s="26">
        <v>100000395311</v>
      </c>
      <c r="C1837" s="25">
        <v>0</v>
      </c>
      <c r="D1837" s="24" t="s">
        <v>331</v>
      </c>
      <c r="E1837" s="24" t="s">
        <v>643</v>
      </c>
      <c r="F1837" s="23">
        <v>44429.1</v>
      </c>
      <c r="G1837" s="23">
        <v>-44428.1</v>
      </c>
      <c r="H1837" s="27">
        <v>1</v>
      </c>
      <c r="I1837" s="16"/>
      <c r="J1837" s="16"/>
    </row>
    <row r="1838" spans="1:10" s="14" customFormat="1" ht="23.25" customHeight="1">
      <c r="A1838" s="25">
        <v>554</v>
      </c>
      <c r="B1838" s="26">
        <v>100000395312</v>
      </c>
      <c r="C1838" s="25">
        <v>0</v>
      </c>
      <c r="D1838" s="24" t="s">
        <v>331</v>
      </c>
      <c r="E1838" s="24" t="s">
        <v>643</v>
      </c>
      <c r="F1838" s="23">
        <v>44429.1</v>
      </c>
      <c r="G1838" s="23">
        <v>-44428.1</v>
      </c>
      <c r="H1838" s="27">
        <v>1</v>
      </c>
      <c r="I1838" s="16"/>
      <c r="J1838" s="16"/>
    </row>
    <row r="1839" spans="1:10" s="14" customFormat="1" ht="23.25" customHeight="1">
      <c r="A1839" s="25">
        <v>555</v>
      </c>
      <c r="B1839" s="26">
        <v>100000395313</v>
      </c>
      <c r="C1839" s="25">
        <v>0</v>
      </c>
      <c r="D1839" s="24" t="s">
        <v>331</v>
      </c>
      <c r="E1839" s="24" t="s">
        <v>643</v>
      </c>
      <c r="F1839" s="23">
        <v>44429.1</v>
      </c>
      <c r="G1839" s="23">
        <v>-44428.1</v>
      </c>
      <c r="H1839" s="27">
        <v>1</v>
      </c>
      <c r="I1839" s="16"/>
      <c r="J1839" s="16"/>
    </row>
    <row r="1840" spans="1:10" s="14" customFormat="1" ht="23.25" customHeight="1">
      <c r="A1840" s="25">
        <v>556</v>
      </c>
      <c r="B1840" s="26">
        <v>100000395314</v>
      </c>
      <c r="C1840" s="25">
        <v>0</v>
      </c>
      <c r="D1840" s="24" t="s">
        <v>331</v>
      </c>
      <c r="E1840" s="24" t="s">
        <v>643</v>
      </c>
      <c r="F1840" s="23">
        <v>44429.1</v>
      </c>
      <c r="G1840" s="23">
        <v>-44428.1</v>
      </c>
      <c r="H1840" s="27">
        <v>1</v>
      </c>
      <c r="I1840" s="16"/>
      <c r="J1840" s="16"/>
    </row>
    <row r="1841" spans="1:10" s="14" customFormat="1" ht="23.25" customHeight="1">
      <c r="A1841" s="25">
        <v>557</v>
      </c>
      <c r="B1841" s="26">
        <v>100000395315</v>
      </c>
      <c r="C1841" s="25">
        <v>0</v>
      </c>
      <c r="D1841" s="24" t="s">
        <v>331</v>
      </c>
      <c r="E1841" s="24" t="s">
        <v>643</v>
      </c>
      <c r="F1841" s="23">
        <v>44429.1</v>
      </c>
      <c r="G1841" s="23">
        <v>-44428.1</v>
      </c>
      <c r="H1841" s="27">
        <v>1</v>
      </c>
      <c r="I1841" s="16"/>
      <c r="J1841" s="16"/>
    </row>
    <row r="1842" spans="1:10" s="14" customFormat="1" ht="23.25" customHeight="1">
      <c r="A1842" s="25">
        <v>558</v>
      </c>
      <c r="B1842" s="26">
        <v>100000395316</v>
      </c>
      <c r="C1842" s="25">
        <v>0</v>
      </c>
      <c r="D1842" s="24" t="s">
        <v>331</v>
      </c>
      <c r="E1842" s="24" t="s">
        <v>643</v>
      </c>
      <c r="F1842" s="23">
        <v>44429.1</v>
      </c>
      <c r="G1842" s="23">
        <v>-44428.1</v>
      </c>
      <c r="H1842" s="27">
        <v>1</v>
      </c>
      <c r="I1842" s="16"/>
      <c r="J1842" s="16"/>
    </row>
    <row r="1843" spans="1:10" s="14" customFormat="1" ht="23.25" customHeight="1">
      <c r="A1843" s="25">
        <v>559</v>
      </c>
      <c r="B1843" s="26">
        <v>100000395317</v>
      </c>
      <c r="C1843" s="25">
        <v>0</v>
      </c>
      <c r="D1843" s="24" t="s">
        <v>331</v>
      </c>
      <c r="E1843" s="24" t="s">
        <v>643</v>
      </c>
      <c r="F1843" s="23">
        <v>44429.1</v>
      </c>
      <c r="G1843" s="23">
        <v>-44428.1</v>
      </c>
      <c r="H1843" s="27">
        <v>1</v>
      </c>
      <c r="I1843" s="16"/>
      <c r="J1843" s="16"/>
    </row>
    <row r="1844" spans="1:10" s="14" customFormat="1" ht="23.25" customHeight="1">
      <c r="A1844" s="25">
        <v>560</v>
      </c>
      <c r="B1844" s="26">
        <v>100000395318</v>
      </c>
      <c r="C1844" s="25">
        <v>0</v>
      </c>
      <c r="D1844" s="24" t="s">
        <v>331</v>
      </c>
      <c r="E1844" s="24" t="s">
        <v>643</v>
      </c>
      <c r="F1844" s="23">
        <v>44429.1</v>
      </c>
      <c r="G1844" s="23">
        <v>-44428.1</v>
      </c>
      <c r="H1844" s="27">
        <v>1</v>
      </c>
      <c r="I1844" s="16"/>
      <c r="J1844" s="16"/>
    </row>
    <row r="1845" spans="1:10" s="14" customFormat="1" ht="23.25" customHeight="1">
      <c r="A1845" s="25">
        <v>561</v>
      </c>
      <c r="B1845" s="26">
        <v>100000395319</v>
      </c>
      <c r="C1845" s="25">
        <v>0</v>
      </c>
      <c r="D1845" s="24" t="s">
        <v>331</v>
      </c>
      <c r="E1845" s="24" t="s">
        <v>643</v>
      </c>
      <c r="F1845" s="23">
        <v>44429.1</v>
      </c>
      <c r="G1845" s="23">
        <v>-44428.1</v>
      </c>
      <c r="H1845" s="27">
        <v>1</v>
      </c>
      <c r="I1845" s="16"/>
      <c r="J1845" s="16"/>
    </row>
    <row r="1846" spans="1:10" s="14" customFormat="1" ht="23.25" customHeight="1">
      <c r="A1846" s="25">
        <v>562</v>
      </c>
      <c r="B1846" s="26">
        <v>100000395320</v>
      </c>
      <c r="C1846" s="25">
        <v>0</v>
      </c>
      <c r="D1846" s="24" t="s">
        <v>331</v>
      </c>
      <c r="E1846" s="24" t="s">
        <v>643</v>
      </c>
      <c r="F1846" s="23">
        <v>44429.1</v>
      </c>
      <c r="G1846" s="23">
        <v>-44428.1</v>
      </c>
      <c r="H1846" s="27">
        <v>1</v>
      </c>
      <c r="I1846" s="16"/>
      <c r="J1846" s="16"/>
    </row>
    <row r="1847" spans="1:10" s="14" customFormat="1" ht="23.25" customHeight="1">
      <c r="A1847" s="25">
        <v>563</v>
      </c>
      <c r="B1847" s="26">
        <v>100000395321</v>
      </c>
      <c r="C1847" s="25">
        <v>0</v>
      </c>
      <c r="D1847" s="24" t="s">
        <v>331</v>
      </c>
      <c r="E1847" s="24" t="s">
        <v>643</v>
      </c>
      <c r="F1847" s="23">
        <v>44429.1</v>
      </c>
      <c r="G1847" s="23">
        <v>-44428.1</v>
      </c>
      <c r="H1847" s="27">
        <v>1</v>
      </c>
      <c r="I1847" s="16"/>
      <c r="J1847" s="16"/>
    </row>
    <row r="1848" spans="1:10" s="14" customFormat="1" ht="23.25" customHeight="1">
      <c r="A1848" s="25">
        <v>564</v>
      </c>
      <c r="B1848" s="26">
        <v>100000395332</v>
      </c>
      <c r="C1848" s="25">
        <v>0</v>
      </c>
      <c r="D1848" s="24" t="s">
        <v>331</v>
      </c>
      <c r="E1848" s="24" t="s">
        <v>642</v>
      </c>
      <c r="F1848" s="23">
        <v>382300.84</v>
      </c>
      <c r="G1848" s="23">
        <v>-382299.84</v>
      </c>
      <c r="H1848" s="27">
        <v>1</v>
      </c>
      <c r="I1848" s="16"/>
      <c r="J1848" s="16"/>
    </row>
    <row r="1849" spans="1:10" s="14" customFormat="1" ht="23.25" customHeight="1">
      <c r="A1849" s="25">
        <v>565</v>
      </c>
      <c r="B1849" s="26">
        <v>100000395333</v>
      </c>
      <c r="C1849" s="25">
        <v>0</v>
      </c>
      <c r="D1849" s="24" t="s">
        <v>331</v>
      </c>
      <c r="E1849" s="24" t="s">
        <v>642</v>
      </c>
      <c r="F1849" s="23">
        <v>382300.84</v>
      </c>
      <c r="G1849" s="23">
        <v>-382299.84</v>
      </c>
      <c r="H1849" s="27">
        <v>1</v>
      </c>
      <c r="I1849" s="16"/>
      <c r="J1849" s="16"/>
    </row>
    <row r="1850" spans="1:10" s="14" customFormat="1" ht="23.25" customHeight="1">
      <c r="A1850" s="25">
        <v>566</v>
      </c>
      <c r="B1850" s="26">
        <v>100000395334</v>
      </c>
      <c r="C1850" s="25">
        <v>0</v>
      </c>
      <c r="D1850" s="24" t="s">
        <v>331</v>
      </c>
      <c r="E1850" s="24" t="s">
        <v>642</v>
      </c>
      <c r="F1850" s="23">
        <v>382300.84</v>
      </c>
      <c r="G1850" s="23">
        <v>-382299.84</v>
      </c>
      <c r="H1850" s="27">
        <v>1</v>
      </c>
      <c r="I1850" s="16"/>
      <c r="J1850" s="16"/>
    </row>
    <row r="1851" spans="1:10" s="14" customFormat="1" ht="23.25" customHeight="1">
      <c r="A1851" s="25">
        <v>567</v>
      </c>
      <c r="B1851" s="26">
        <v>100000395335</v>
      </c>
      <c r="C1851" s="25">
        <v>0</v>
      </c>
      <c r="D1851" s="24" t="s">
        <v>331</v>
      </c>
      <c r="E1851" s="24" t="s">
        <v>642</v>
      </c>
      <c r="F1851" s="23">
        <v>382300.84</v>
      </c>
      <c r="G1851" s="23">
        <v>-382299.84</v>
      </c>
      <c r="H1851" s="27">
        <v>1</v>
      </c>
      <c r="I1851" s="16"/>
      <c r="J1851" s="16"/>
    </row>
    <row r="1852" spans="1:10" s="14" customFormat="1" ht="23.25" customHeight="1">
      <c r="A1852" s="25">
        <v>568</v>
      </c>
      <c r="B1852" s="26">
        <v>100000395336</v>
      </c>
      <c r="C1852" s="25">
        <v>0</v>
      </c>
      <c r="D1852" s="24" t="s">
        <v>331</v>
      </c>
      <c r="E1852" s="24" t="s">
        <v>642</v>
      </c>
      <c r="F1852" s="23">
        <v>382300.84</v>
      </c>
      <c r="G1852" s="23">
        <v>-382299.84</v>
      </c>
      <c r="H1852" s="27">
        <v>1</v>
      </c>
      <c r="I1852" s="16"/>
      <c r="J1852" s="16"/>
    </row>
    <row r="1853" spans="1:10" s="14" customFormat="1" ht="23.25" customHeight="1">
      <c r="A1853" s="25">
        <v>569</v>
      </c>
      <c r="B1853" s="26">
        <v>100000395337</v>
      </c>
      <c r="C1853" s="25">
        <v>0</v>
      </c>
      <c r="D1853" s="24" t="s">
        <v>331</v>
      </c>
      <c r="E1853" s="24" t="s">
        <v>641</v>
      </c>
      <c r="F1853" s="23">
        <v>23764.65</v>
      </c>
      <c r="G1853" s="23">
        <v>-23763.65</v>
      </c>
      <c r="H1853" s="27">
        <v>1</v>
      </c>
      <c r="I1853" s="16"/>
      <c r="J1853" s="16"/>
    </row>
    <row r="1854" spans="1:10" s="14" customFormat="1" ht="23.25" customHeight="1">
      <c r="A1854" s="25">
        <v>570</v>
      </c>
      <c r="B1854" s="26">
        <v>100000395338</v>
      </c>
      <c r="C1854" s="25">
        <v>0</v>
      </c>
      <c r="D1854" s="24" t="s">
        <v>331</v>
      </c>
      <c r="E1854" s="24" t="s">
        <v>641</v>
      </c>
      <c r="F1854" s="23">
        <v>23764.65</v>
      </c>
      <c r="G1854" s="23">
        <v>-23763.65</v>
      </c>
      <c r="H1854" s="27">
        <v>1</v>
      </c>
      <c r="I1854" s="16"/>
      <c r="J1854" s="16"/>
    </row>
    <row r="1855" spans="1:10" s="14" customFormat="1" ht="23.25" customHeight="1">
      <c r="A1855" s="25">
        <v>571</v>
      </c>
      <c r="B1855" s="26">
        <v>100000395339</v>
      </c>
      <c r="C1855" s="25">
        <v>0</v>
      </c>
      <c r="D1855" s="24" t="s">
        <v>331</v>
      </c>
      <c r="E1855" s="24" t="s">
        <v>641</v>
      </c>
      <c r="F1855" s="23">
        <v>23764.65</v>
      </c>
      <c r="G1855" s="23">
        <v>-23763.65</v>
      </c>
      <c r="H1855" s="27">
        <v>1</v>
      </c>
      <c r="I1855" s="16"/>
      <c r="J1855" s="16"/>
    </row>
    <row r="1856" spans="1:10" s="14" customFormat="1" ht="23.25" customHeight="1">
      <c r="A1856" s="25">
        <v>572</v>
      </c>
      <c r="B1856" s="26">
        <v>100000395340</v>
      </c>
      <c r="C1856" s="25">
        <v>0</v>
      </c>
      <c r="D1856" s="24" t="s">
        <v>331</v>
      </c>
      <c r="E1856" s="24" t="s">
        <v>641</v>
      </c>
      <c r="F1856" s="23">
        <v>23764.65</v>
      </c>
      <c r="G1856" s="23">
        <v>-23763.65</v>
      </c>
      <c r="H1856" s="27">
        <v>1</v>
      </c>
      <c r="I1856" s="16"/>
      <c r="J1856" s="16"/>
    </row>
    <row r="1857" spans="1:10" s="14" customFormat="1" ht="23.25" customHeight="1">
      <c r="A1857" s="25">
        <v>573</v>
      </c>
      <c r="B1857" s="26">
        <v>100000395341</v>
      </c>
      <c r="C1857" s="25">
        <v>0</v>
      </c>
      <c r="D1857" s="24" t="s">
        <v>331</v>
      </c>
      <c r="E1857" s="24" t="s">
        <v>641</v>
      </c>
      <c r="F1857" s="23">
        <v>23764.65</v>
      </c>
      <c r="G1857" s="23">
        <v>-23763.65</v>
      </c>
      <c r="H1857" s="27">
        <v>1</v>
      </c>
      <c r="I1857" s="16"/>
      <c r="J1857" s="16"/>
    </row>
    <row r="1858" spans="1:10" s="14" customFormat="1" ht="23.25" customHeight="1">
      <c r="A1858" s="25">
        <v>574</v>
      </c>
      <c r="B1858" s="26">
        <v>100000395342</v>
      </c>
      <c r="C1858" s="25">
        <v>0</v>
      </c>
      <c r="D1858" s="24" t="s">
        <v>331</v>
      </c>
      <c r="E1858" s="24" t="s">
        <v>641</v>
      </c>
      <c r="F1858" s="23">
        <v>56828.5</v>
      </c>
      <c r="G1858" s="23">
        <v>-56827.5</v>
      </c>
      <c r="H1858" s="27">
        <v>1</v>
      </c>
      <c r="I1858" s="16"/>
      <c r="J1858" s="16"/>
    </row>
    <row r="1859" spans="1:10" s="14" customFormat="1" ht="23.25" customHeight="1">
      <c r="A1859" s="25">
        <v>575</v>
      </c>
      <c r="B1859" s="26">
        <v>100000395343</v>
      </c>
      <c r="C1859" s="25">
        <v>0</v>
      </c>
      <c r="D1859" s="24" t="s">
        <v>331</v>
      </c>
      <c r="E1859" s="24" t="s">
        <v>641</v>
      </c>
      <c r="F1859" s="23">
        <v>56828.5</v>
      </c>
      <c r="G1859" s="23">
        <v>-56827.5</v>
      </c>
      <c r="H1859" s="27">
        <v>1</v>
      </c>
      <c r="I1859" s="16"/>
      <c r="J1859" s="16"/>
    </row>
    <row r="1860" spans="1:10" s="14" customFormat="1" ht="23.25" customHeight="1">
      <c r="A1860" s="25">
        <v>576</v>
      </c>
      <c r="B1860" s="26">
        <v>100000395344</v>
      </c>
      <c r="C1860" s="25">
        <v>0</v>
      </c>
      <c r="D1860" s="24" t="s">
        <v>331</v>
      </c>
      <c r="E1860" s="24" t="s">
        <v>641</v>
      </c>
      <c r="F1860" s="23">
        <v>56828.5</v>
      </c>
      <c r="G1860" s="23">
        <v>-56827.5</v>
      </c>
      <c r="H1860" s="27">
        <v>1</v>
      </c>
      <c r="I1860" s="16"/>
      <c r="J1860" s="16"/>
    </row>
    <row r="1861" spans="1:10" s="14" customFormat="1" ht="23.25" customHeight="1">
      <c r="A1861" s="25">
        <v>577</v>
      </c>
      <c r="B1861" s="26">
        <v>100000395345</v>
      </c>
      <c r="C1861" s="25">
        <v>0</v>
      </c>
      <c r="D1861" s="24" t="s">
        <v>331</v>
      </c>
      <c r="E1861" s="24" t="s">
        <v>641</v>
      </c>
      <c r="F1861" s="23">
        <v>56828.5</v>
      </c>
      <c r="G1861" s="23">
        <v>-56827.5</v>
      </c>
      <c r="H1861" s="27">
        <v>1</v>
      </c>
      <c r="I1861" s="16"/>
      <c r="J1861" s="16"/>
    </row>
    <row r="1862" spans="1:10" s="14" customFormat="1" ht="23.25" customHeight="1">
      <c r="A1862" s="25">
        <v>578</v>
      </c>
      <c r="B1862" s="26">
        <v>100000395346</v>
      </c>
      <c r="C1862" s="25">
        <v>0</v>
      </c>
      <c r="D1862" s="24" t="s">
        <v>331</v>
      </c>
      <c r="E1862" s="24" t="s">
        <v>641</v>
      </c>
      <c r="F1862" s="23">
        <v>56828.5</v>
      </c>
      <c r="G1862" s="23">
        <v>-56827.5</v>
      </c>
      <c r="H1862" s="27">
        <v>1</v>
      </c>
      <c r="I1862" s="16"/>
      <c r="J1862" s="16"/>
    </row>
    <row r="1863" spans="1:10" s="14" customFormat="1" ht="23.25" customHeight="1">
      <c r="A1863" s="25">
        <v>579</v>
      </c>
      <c r="B1863" s="26">
        <v>100000395347</v>
      </c>
      <c r="C1863" s="25">
        <v>0</v>
      </c>
      <c r="D1863" s="24" t="s">
        <v>331</v>
      </c>
      <c r="E1863" s="24" t="s">
        <v>641</v>
      </c>
      <c r="F1863" s="23">
        <v>56828.5</v>
      </c>
      <c r="G1863" s="23">
        <v>-56827.5</v>
      </c>
      <c r="H1863" s="27">
        <v>1</v>
      </c>
      <c r="I1863" s="16"/>
      <c r="J1863" s="16"/>
    </row>
    <row r="1864" spans="1:10" s="14" customFormat="1" ht="23.25" customHeight="1">
      <c r="A1864" s="25">
        <v>580</v>
      </c>
      <c r="B1864" s="26">
        <v>100000395348</v>
      </c>
      <c r="C1864" s="25">
        <v>0</v>
      </c>
      <c r="D1864" s="24" t="s">
        <v>331</v>
      </c>
      <c r="E1864" s="24" t="s">
        <v>641</v>
      </c>
      <c r="F1864" s="23">
        <v>56828.5</v>
      </c>
      <c r="G1864" s="23">
        <v>-56827.5</v>
      </c>
      <c r="H1864" s="27">
        <v>1</v>
      </c>
      <c r="I1864" s="16"/>
      <c r="J1864" s="16"/>
    </row>
    <row r="1865" spans="1:10" s="14" customFormat="1" ht="23.25" customHeight="1">
      <c r="A1865" s="25">
        <v>581</v>
      </c>
      <c r="B1865" s="26">
        <v>100000395349</v>
      </c>
      <c r="C1865" s="25">
        <v>0</v>
      </c>
      <c r="D1865" s="24" t="s">
        <v>331</v>
      </c>
      <c r="E1865" s="24" t="s">
        <v>641</v>
      </c>
      <c r="F1865" s="23">
        <v>56828.5</v>
      </c>
      <c r="G1865" s="23">
        <v>-56827.5</v>
      </c>
      <c r="H1865" s="27">
        <v>1</v>
      </c>
      <c r="I1865" s="16"/>
      <c r="J1865" s="16"/>
    </row>
    <row r="1866" spans="1:10" s="14" customFormat="1" ht="23.25" customHeight="1">
      <c r="A1866" s="25">
        <v>582</v>
      </c>
      <c r="B1866" s="26">
        <v>100000395350</v>
      </c>
      <c r="C1866" s="25">
        <v>0</v>
      </c>
      <c r="D1866" s="24" t="s">
        <v>331</v>
      </c>
      <c r="E1866" s="24" t="s">
        <v>641</v>
      </c>
      <c r="F1866" s="23">
        <v>56828.5</v>
      </c>
      <c r="G1866" s="23">
        <v>-56827.5</v>
      </c>
      <c r="H1866" s="27">
        <v>1</v>
      </c>
      <c r="I1866" s="16"/>
      <c r="J1866" s="16"/>
    </row>
    <row r="1867" spans="1:10" s="14" customFormat="1" ht="23.25" customHeight="1">
      <c r="A1867" s="25">
        <v>583</v>
      </c>
      <c r="B1867" s="26">
        <v>100000395351</v>
      </c>
      <c r="C1867" s="25">
        <v>0</v>
      </c>
      <c r="D1867" s="24" t="s">
        <v>331</v>
      </c>
      <c r="E1867" s="24" t="s">
        <v>641</v>
      </c>
      <c r="F1867" s="23">
        <v>56828.5</v>
      </c>
      <c r="G1867" s="23">
        <v>-56827.5</v>
      </c>
      <c r="H1867" s="27">
        <v>1</v>
      </c>
      <c r="I1867" s="16"/>
      <c r="J1867" s="16"/>
    </row>
    <row r="1868" spans="1:10" s="14" customFormat="1" ht="23.25" customHeight="1">
      <c r="A1868" s="25">
        <v>584</v>
      </c>
      <c r="B1868" s="26">
        <v>100000395352</v>
      </c>
      <c r="C1868" s="25">
        <v>0</v>
      </c>
      <c r="D1868" s="24" t="s">
        <v>331</v>
      </c>
      <c r="E1868" s="24" t="s">
        <v>641</v>
      </c>
      <c r="F1868" s="23">
        <v>56828.5</v>
      </c>
      <c r="G1868" s="23">
        <v>-56827.5</v>
      </c>
      <c r="H1868" s="27">
        <v>1</v>
      </c>
      <c r="I1868" s="16"/>
      <c r="J1868" s="16"/>
    </row>
    <row r="1869" spans="1:10" s="14" customFormat="1" ht="23.25" customHeight="1">
      <c r="A1869" s="25">
        <v>585</v>
      </c>
      <c r="B1869" s="26">
        <v>100000395353</v>
      </c>
      <c r="C1869" s="25">
        <v>0</v>
      </c>
      <c r="D1869" s="24" t="s">
        <v>331</v>
      </c>
      <c r="E1869" s="24" t="s">
        <v>641</v>
      </c>
      <c r="F1869" s="23">
        <v>56828.5</v>
      </c>
      <c r="G1869" s="23">
        <v>-56827.5</v>
      </c>
      <c r="H1869" s="27">
        <v>1</v>
      </c>
      <c r="I1869" s="16"/>
      <c r="J1869" s="16"/>
    </row>
    <row r="1870" spans="1:10" s="14" customFormat="1" ht="23.25" customHeight="1">
      <c r="A1870" s="25">
        <v>586</v>
      </c>
      <c r="B1870" s="26">
        <v>100000395354</v>
      </c>
      <c r="C1870" s="25">
        <v>0</v>
      </c>
      <c r="D1870" s="24" t="s">
        <v>331</v>
      </c>
      <c r="E1870" s="24" t="s">
        <v>641</v>
      </c>
      <c r="F1870" s="23">
        <v>56828.5</v>
      </c>
      <c r="G1870" s="23">
        <v>-56827.5</v>
      </c>
      <c r="H1870" s="27">
        <v>1</v>
      </c>
      <c r="I1870" s="16"/>
      <c r="J1870" s="16"/>
    </row>
    <row r="1871" spans="1:10" s="14" customFormat="1" ht="23.25" customHeight="1">
      <c r="A1871" s="25">
        <v>587</v>
      </c>
      <c r="B1871" s="26">
        <v>100000395355</v>
      </c>
      <c r="C1871" s="25">
        <v>0</v>
      </c>
      <c r="D1871" s="24" t="s">
        <v>331</v>
      </c>
      <c r="E1871" s="24" t="s">
        <v>641</v>
      </c>
      <c r="F1871" s="23">
        <v>56828.5</v>
      </c>
      <c r="G1871" s="23">
        <v>-56827.5</v>
      </c>
      <c r="H1871" s="27">
        <v>1</v>
      </c>
      <c r="I1871" s="16"/>
      <c r="J1871" s="16"/>
    </row>
    <row r="1872" spans="1:10" s="14" customFormat="1" ht="23.25" customHeight="1">
      <c r="A1872" s="25">
        <v>588</v>
      </c>
      <c r="B1872" s="26">
        <v>100000395356</v>
      </c>
      <c r="C1872" s="25">
        <v>0</v>
      </c>
      <c r="D1872" s="24" t="s">
        <v>331</v>
      </c>
      <c r="E1872" s="24" t="s">
        <v>641</v>
      </c>
      <c r="F1872" s="23">
        <v>56828.5</v>
      </c>
      <c r="G1872" s="23">
        <v>-56827.5</v>
      </c>
      <c r="H1872" s="27">
        <v>1</v>
      </c>
      <c r="I1872" s="16"/>
      <c r="J1872" s="16"/>
    </row>
    <row r="1873" spans="1:10" s="14" customFormat="1" ht="23.25" customHeight="1">
      <c r="A1873" s="25">
        <v>589</v>
      </c>
      <c r="B1873" s="26">
        <v>100000395357</v>
      </c>
      <c r="C1873" s="25">
        <v>0</v>
      </c>
      <c r="D1873" s="24" t="s">
        <v>331</v>
      </c>
      <c r="E1873" s="24" t="s">
        <v>641</v>
      </c>
      <c r="F1873" s="23">
        <v>12398.95</v>
      </c>
      <c r="G1873" s="23">
        <v>-12397.95</v>
      </c>
      <c r="H1873" s="27">
        <v>1</v>
      </c>
      <c r="I1873" s="16"/>
      <c r="J1873" s="16"/>
    </row>
    <row r="1874" spans="1:10" s="14" customFormat="1" ht="23.25" customHeight="1">
      <c r="A1874" s="25">
        <v>590</v>
      </c>
      <c r="B1874" s="26">
        <v>100000395358</v>
      </c>
      <c r="C1874" s="25">
        <v>0</v>
      </c>
      <c r="D1874" s="24" t="s">
        <v>331</v>
      </c>
      <c r="E1874" s="24" t="s">
        <v>641</v>
      </c>
      <c r="F1874" s="23">
        <v>12398.95</v>
      </c>
      <c r="G1874" s="23">
        <v>-12397.95</v>
      </c>
      <c r="H1874" s="27">
        <v>1</v>
      </c>
      <c r="I1874" s="16"/>
      <c r="J1874" s="16"/>
    </row>
    <row r="1875" spans="1:10" s="14" customFormat="1" ht="23.25" customHeight="1">
      <c r="A1875" s="25">
        <v>591</v>
      </c>
      <c r="B1875" s="26">
        <v>100000395359</v>
      </c>
      <c r="C1875" s="25">
        <v>0</v>
      </c>
      <c r="D1875" s="24" t="s">
        <v>331</v>
      </c>
      <c r="E1875" s="24" t="s">
        <v>641</v>
      </c>
      <c r="F1875" s="23">
        <v>12398.95</v>
      </c>
      <c r="G1875" s="23">
        <v>-12397.95</v>
      </c>
      <c r="H1875" s="27">
        <v>1</v>
      </c>
      <c r="I1875" s="16"/>
      <c r="J1875" s="16"/>
    </row>
    <row r="1876" spans="1:10" s="14" customFormat="1" ht="23.25" customHeight="1">
      <c r="A1876" s="25">
        <v>592</v>
      </c>
      <c r="B1876" s="26">
        <v>100000395360</v>
      </c>
      <c r="C1876" s="25">
        <v>0</v>
      </c>
      <c r="D1876" s="24" t="s">
        <v>331</v>
      </c>
      <c r="E1876" s="24" t="s">
        <v>641</v>
      </c>
      <c r="F1876" s="23">
        <v>12398.95</v>
      </c>
      <c r="G1876" s="23">
        <v>-12397.95</v>
      </c>
      <c r="H1876" s="27">
        <v>1</v>
      </c>
      <c r="I1876" s="16"/>
      <c r="J1876" s="16"/>
    </row>
    <row r="1877" spans="1:10" s="14" customFormat="1" ht="23.25" customHeight="1">
      <c r="A1877" s="25">
        <v>593</v>
      </c>
      <c r="B1877" s="26">
        <v>100000395361</v>
      </c>
      <c r="C1877" s="25">
        <v>0</v>
      </c>
      <c r="D1877" s="24" t="s">
        <v>331</v>
      </c>
      <c r="E1877" s="24" t="s">
        <v>641</v>
      </c>
      <c r="F1877" s="23">
        <v>12398.95</v>
      </c>
      <c r="G1877" s="23">
        <v>-12397.95</v>
      </c>
      <c r="H1877" s="27">
        <v>1</v>
      </c>
      <c r="I1877" s="16"/>
      <c r="J1877" s="16"/>
    </row>
    <row r="1878" spans="1:10" s="14" customFormat="1" ht="23.25" customHeight="1">
      <c r="A1878" s="25">
        <v>594</v>
      </c>
      <c r="B1878" s="26">
        <v>100000395362</v>
      </c>
      <c r="C1878" s="25">
        <v>0</v>
      </c>
      <c r="D1878" s="24" t="s">
        <v>331</v>
      </c>
      <c r="E1878" s="24" t="s">
        <v>641</v>
      </c>
      <c r="F1878" s="23">
        <v>12398.95</v>
      </c>
      <c r="G1878" s="23">
        <v>-12397.95</v>
      </c>
      <c r="H1878" s="27">
        <v>1</v>
      </c>
      <c r="I1878" s="16"/>
      <c r="J1878" s="16"/>
    </row>
    <row r="1879" spans="1:10" s="14" customFormat="1" ht="23.25" customHeight="1">
      <c r="A1879" s="25">
        <v>595</v>
      </c>
      <c r="B1879" s="26">
        <v>100000395363</v>
      </c>
      <c r="C1879" s="25">
        <v>0</v>
      </c>
      <c r="D1879" s="24" t="s">
        <v>331</v>
      </c>
      <c r="E1879" s="24" t="s">
        <v>641</v>
      </c>
      <c r="F1879" s="23">
        <v>12398.95</v>
      </c>
      <c r="G1879" s="23">
        <v>-12397.95</v>
      </c>
      <c r="H1879" s="27">
        <v>1</v>
      </c>
      <c r="I1879" s="16"/>
      <c r="J1879" s="16"/>
    </row>
    <row r="1880" spans="1:10" s="14" customFormat="1" ht="23.25" customHeight="1">
      <c r="A1880" s="25">
        <v>596</v>
      </c>
      <c r="B1880" s="26">
        <v>100000395364</v>
      </c>
      <c r="C1880" s="25">
        <v>0</v>
      </c>
      <c r="D1880" s="24" t="s">
        <v>331</v>
      </c>
      <c r="E1880" s="24" t="s">
        <v>640</v>
      </c>
      <c r="F1880" s="23">
        <v>45566598.420000002</v>
      </c>
      <c r="G1880" s="23">
        <v>-45566597.420000002</v>
      </c>
      <c r="H1880" s="27">
        <v>1</v>
      </c>
      <c r="I1880" s="16"/>
      <c r="J1880" s="16"/>
    </row>
    <row r="1881" spans="1:10" s="14" customFormat="1" ht="23.25" customHeight="1">
      <c r="A1881" s="25">
        <v>597</v>
      </c>
      <c r="B1881" s="26">
        <v>100000395365</v>
      </c>
      <c r="C1881" s="25">
        <v>0</v>
      </c>
      <c r="D1881" s="24" t="s">
        <v>331</v>
      </c>
      <c r="E1881" s="24" t="s">
        <v>640</v>
      </c>
      <c r="F1881" s="23">
        <v>45566598.420000002</v>
      </c>
      <c r="G1881" s="23">
        <v>-45566597.420000002</v>
      </c>
      <c r="H1881" s="27">
        <v>1</v>
      </c>
      <c r="I1881" s="16"/>
      <c r="J1881" s="16"/>
    </row>
    <row r="1882" spans="1:10" s="14" customFormat="1" ht="23.25" customHeight="1">
      <c r="A1882" s="25">
        <v>598</v>
      </c>
      <c r="B1882" s="26">
        <v>100000395366</v>
      </c>
      <c r="C1882" s="25">
        <v>0</v>
      </c>
      <c r="D1882" s="24" t="s">
        <v>331</v>
      </c>
      <c r="E1882" s="24" t="s">
        <v>639</v>
      </c>
      <c r="F1882" s="23">
        <v>191150.42</v>
      </c>
      <c r="G1882" s="23">
        <v>-191149.42</v>
      </c>
      <c r="H1882" s="27">
        <v>1</v>
      </c>
      <c r="I1882" s="16"/>
      <c r="J1882" s="16"/>
    </row>
    <row r="1883" spans="1:10" s="14" customFormat="1" ht="23.25" customHeight="1">
      <c r="A1883" s="25">
        <v>599</v>
      </c>
      <c r="B1883" s="26">
        <v>100000395367</v>
      </c>
      <c r="C1883" s="25">
        <v>0</v>
      </c>
      <c r="D1883" s="24" t="s">
        <v>331</v>
      </c>
      <c r="E1883" s="24" t="s">
        <v>638</v>
      </c>
      <c r="F1883" s="23">
        <v>568285.03</v>
      </c>
      <c r="G1883" s="23">
        <v>-568284.03</v>
      </c>
      <c r="H1883" s="27">
        <v>1</v>
      </c>
      <c r="I1883" s="16"/>
      <c r="J1883" s="16"/>
    </row>
    <row r="1884" spans="1:10" s="14" customFormat="1" ht="23.25" customHeight="1">
      <c r="A1884" s="25">
        <v>600</v>
      </c>
      <c r="B1884" s="26">
        <v>100000395368</v>
      </c>
      <c r="C1884" s="25">
        <v>0</v>
      </c>
      <c r="D1884" s="24" t="s">
        <v>331</v>
      </c>
      <c r="E1884" s="24" t="s">
        <v>638</v>
      </c>
      <c r="F1884" s="23">
        <v>568285.03</v>
      </c>
      <c r="G1884" s="23">
        <v>-568284.03</v>
      </c>
      <c r="H1884" s="27">
        <v>1</v>
      </c>
      <c r="I1884" s="16"/>
      <c r="J1884" s="16"/>
    </row>
    <row r="1885" spans="1:10" s="14" customFormat="1" ht="23.25" customHeight="1">
      <c r="A1885" s="25">
        <v>601</v>
      </c>
      <c r="B1885" s="26">
        <v>100000395369</v>
      </c>
      <c r="C1885" s="25">
        <v>0</v>
      </c>
      <c r="D1885" s="24" t="s">
        <v>331</v>
      </c>
      <c r="E1885" s="24" t="s">
        <v>637</v>
      </c>
      <c r="F1885" s="23">
        <v>1425878.79</v>
      </c>
      <c r="G1885" s="23">
        <v>-1425877.79</v>
      </c>
      <c r="H1885" s="27">
        <v>1</v>
      </c>
      <c r="I1885" s="16"/>
      <c r="J1885" s="16"/>
    </row>
    <row r="1886" spans="1:10" s="14" customFormat="1" ht="23.25" customHeight="1">
      <c r="A1886" s="25">
        <v>602</v>
      </c>
      <c r="B1886" s="26">
        <v>100000395370</v>
      </c>
      <c r="C1886" s="25">
        <v>0</v>
      </c>
      <c r="D1886" s="24" t="s">
        <v>331</v>
      </c>
      <c r="E1886" s="24" t="s">
        <v>637</v>
      </c>
      <c r="F1886" s="23">
        <v>1425878.79</v>
      </c>
      <c r="G1886" s="23">
        <v>-1425877.79</v>
      </c>
      <c r="H1886" s="27">
        <v>1</v>
      </c>
      <c r="I1886" s="16"/>
      <c r="J1886" s="16"/>
    </row>
    <row r="1887" spans="1:10" s="14" customFormat="1" ht="23.25" customHeight="1">
      <c r="A1887" s="25">
        <v>603</v>
      </c>
      <c r="B1887" s="26">
        <v>100000395371</v>
      </c>
      <c r="C1887" s="25">
        <v>0</v>
      </c>
      <c r="D1887" s="24" t="s">
        <v>331</v>
      </c>
      <c r="E1887" s="24" t="s">
        <v>636</v>
      </c>
      <c r="F1887" s="23">
        <v>25831.14</v>
      </c>
      <c r="G1887" s="23">
        <v>-25830.14</v>
      </c>
      <c r="H1887" s="27">
        <v>1</v>
      </c>
      <c r="I1887" s="16"/>
      <c r="J1887" s="16"/>
    </row>
    <row r="1888" spans="1:10" s="14" customFormat="1" ht="23.25" customHeight="1">
      <c r="A1888" s="25">
        <v>604</v>
      </c>
      <c r="B1888" s="26">
        <v>100000395372</v>
      </c>
      <c r="C1888" s="25">
        <v>0</v>
      </c>
      <c r="D1888" s="24" t="s">
        <v>331</v>
      </c>
      <c r="E1888" s="24" t="s">
        <v>636</v>
      </c>
      <c r="F1888" s="23">
        <v>25831.14</v>
      </c>
      <c r="G1888" s="23">
        <v>-25830.14</v>
      </c>
      <c r="H1888" s="27">
        <v>1</v>
      </c>
      <c r="I1888" s="16"/>
      <c r="J1888" s="16"/>
    </row>
    <row r="1889" spans="1:10" s="14" customFormat="1" ht="23.25" customHeight="1">
      <c r="A1889" s="25">
        <v>605</v>
      </c>
      <c r="B1889" s="26">
        <v>100000395373</v>
      </c>
      <c r="C1889" s="25">
        <v>0</v>
      </c>
      <c r="D1889" s="24" t="s">
        <v>331</v>
      </c>
      <c r="E1889" s="24" t="s">
        <v>636</v>
      </c>
      <c r="F1889" s="23">
        <v>25831.14</v>
      </c>
      <c r="G1889" s="23">
        <v>-25830.14</v>
      </c>
      <c r="H1889" s="27">
        <v>1</v>
      </c>
      <c r="I1889" s="16"/>
      <c r="J1889" s="16"/>
    </row>
    <row r="1890" spans="1:10" s="14" customFormat="1" ht="23.25" customHeight="1">
      <c r="A1890" s="25">
        <v>606</v>
      </c>
      <c r="B1890" s="26">
        <v>100000395374</v>
      </c>
      <c r="C1890" s="25">
        <v>0</v>
      </c>
      <c r="D1890" s="24" t="s">
        <v>331</v>
      </c>
      <c r="E1890" s="24" t="s">
        <v>636</v>
      </c>
      <c r="F1890" s="23">
        <v>25831.14</v>
      </c>
      <c r="G1890" s="23">
        <v>-25830.14</v>
      </c>
      <c r="H1890" s="27">
        <v>1</v>
      </c>
      <c r="I1890" s="16"/>
      <c r="J1890" s="16"/>
    </row>
    <row r="1891" spans="1:10" s="14" customFormat="1" ht="23.25" customHeight="1">
      <c r="A1891" s="25">
        <v>607</v>
      </c>
      <c r="B1891" s="26">
        <v>100000395375</v>
      </c>
      <c r="C1891" s="25">
        <v>0</v>
      </c>
      <c r="D1891" s="24" t="s">
        <v>331</v>
      </c>
      <c r="E1891" s="24" t="s">
        <v>636</v>
      </c>
      <c r="F1891" s="23">
        <v>25831.14</v>
      </c>
      <c r="G1891" s="23">
        <v>-25830.14</v>
      </c>
      <c r="H1891" s="27">
        <v>1</v>
      </c>
      <c r="I1891" s="16"/>
      <c r="J1891" s="16"/>
    </row>
    <row r="1892" spans="1:10" s="14" customFormat="1" ht="23.25" customHeight="1">
      <c r="A1892" s="25">
        <v>608</v>
      </c>
      <c r="B1892" s="26">
        <v>100000395376</v>
      </c>
      <c r="C1892" s="25">
        <v>0</v>
      </c>
      <c r="D1892" s="24" t="s">
        <v>331</v>
      </c>
      <c r="E1892" s="24" t="s">
        <v>636</v>
      </c>
      <c r="F1892" s="23">
        <v>25831.14</v>
      </c>
      <c r="G1892" s="23">
        <v>-25830.14</v>
      </c>
      <c r="H1892" s="27">
        <v>1</v>
      </c>
      <c r="I1892" s="16"/>
      <c r="J1892" s="16"/>
    </row>
    <row r="1893" spans="1:10" s="14" customFormat="1" ht="23.25" customHeight="1">
      <c r="A1893" s="25">
        <v>609</v>
      </c>
      <c r="B1893" s="26">
        <v>100000395377</v>
      </c>
      <c r="C1893" s="25">
        <v>0</v>
      </c>
      <c r="D1893" s="24" t="s">
        <v>331</v>
      </c>
      <c r="E1893" s="24" t="s">
        <v>636</v>
      </c>
      <c r="F1893" s="23">
        <v>25831.14</v>
      </c>
      <c r="G1893" s="23">
        <v>-25830.14</v>
      </c>
      <c r="H1893" s="27">
        <v>1</v>
      </c>
      <c r="I1893" s="16"/>
      <c r="J1893" s="16"/>
    </row>
    <row r="1894" spans="1:10" s="14" customFormat="1" ht="23.25" customHeight="1">
      <c r="A1894" s="25">
        <v>610</v>
      </c>
      <c r="B1894" s="26">
        <v>100000395378</v>
      </c>
      <c r="C1894" s="25">
        <v>0</v>
      </c>
      <c r="D1894" s="24" t="s">
        <v>331</v>
      </c>
      <c r="E1894" s="24" t="s">
        <v>636</v>
      </c>
      <c r="F1894" s="23">
        <v>25831.14</v>
      </c>
      <c r="G1894" s="23">
        <v>-25830.14</v>
      </c>
      <c r="H1894" s="27">
        <v>1</v>
      </c>
      <c r="I1894" s="16"/>
      <c r="J1894" s="16"/>
    </row>
    <row r="1895" spans="1:10" s="14" customFormat="1" ht="23.25" customHeight="1">
      <c r="A1895" s="25">
        <v>611</v>
      </c>
      <c r="B1895" s="26">
        <v>100000395379</v>
      </c>
      <c r="C1895" s="25">
        <v>0</v>
      </c>
      <c r="D1895" s="24" t="s">
        <v>331</v>
      </c>
      <c r="E1895" s="24" t="s">
        <v>636</v>
      </c>
      <c r="F1895" s="23">
        <v>25831.14</v>
      </c>
      <c r="G1895" s="23">
        <v>-25830.14</v>
      </c>
      <c r="H1895" s="27">
        <v>1</v>
      </c>
      <c r="I1895" s="16"/>
      <c r="J1895" s="16"/>
    </row>
    <row r="1896" spans="1:10" s="14" customFormat="1" ht="23.25" customHeight="1">
      <c r="A1896" s="25">
        <v>612</v>
      </c>
      <c r="B1896" s="26">
        <v>100000395380</v>
      </c>
      <c r="C1896" s="25">
        <v>0</v>
      </c>
      <c r="D1896" s="24" t="s">
        <v>331</v>
      </c>
      <c r="E1896" s="24" t="s">
        <v>636</v>
      </c>
      <c r="F1896" s="23">
        <v>25831.14</v>
      </c>
      <c r="G1896" s="23">
        <v>-25830.14</v>
      </c>
      <c r="H1896" s="27">
        <v>1</v>
      </c>
      <c r="I1896" s="16"/>
      <c r="J1896" s="16"/>
    </row>
    <row r="1897" spans="1:10" s="14" customFormat="1" ht="23.25" customHeight="1">
      <c r="A1897" s="25">
        <v>613</v>
      </c>
      <c r="B1897" s="26">
        <v>100000395381</v>
      </c>
      <c r="C1897" s="25">
        <v>0</v>
      </c>
      <c r="D1897" s="24" t="s">
        <v>331</v>
      </c>
      <c r="E1897" s="24" t="s">
        <v>636</v>
      </c>
      <c r="F1897" s="23">
        <v>25831.14</v>
      </c>
      <c r="G1897" s="23">
        <v>-25830.14</v>
      </c>
      <c r="H1897" s="27">
        <v>1</v>
      </c>
      <c r="I1897" s="16"/>
      <c r="J1897" s="16"/>
    </row>
    <row r="1898" spans="1:10" s="14" customFormat="1" ht="23.25" customHeight="1">
      <c r="A1898" s="25">
        <v>614</v>
      </c>
      <c r="B1898" s="26">
        <v>100000395382</v>
      </c>
      <c r="C1898" s="25">
        <v>0</v>
      </c>
      <c r="D1898" s="24" t="s">
        <v>331</v>
      </c>
      <c r="E1898" s="24" t="s">
        <v>635</v>
      </c>
      <c r="F1898" s="23">
        <v>25831.14</v>
      </c>
      <c r="G1898" s="23">
        <v>-25830.14</v>
      </c>
      <c r="H1898" s="27">
        <v>1</v>
      </c>
      <c r="I1898" s="16"/>
      <c r="J1898" s="16"/>
    </row>
    <row r="1899" spans="1:10" s="14" customFormat="1" ht="23.25" customHeight="1">
      <c r="A1899" s="25">
        <v>615</v>
      </c>
      <c r="B1899" s="26">
        <v>100000395383</v>
      </c>
      <c r="C1899" s="25">
        <v>0</v>
      </c>
      <c r="D1899" s="24" t="s">
        <v>331</v>
      </c>
      <c r="E1899" s="24" t="s">
        <v>635</v>
      </c>
      <c r="F1899" s="23">
        <v>25831.14</v>
      </c>
      <c r="G1899" s="23">
        <v>-25830.14</v>
      </c>
      <c r="H1899" s="27">
        <v>1</v>
      </c>
      <c r="I1899" s="16"/>
      <c r="J1899" s="16"/>
    </row>
    <row r="1900" spans="1:10" s="14" customFormat="1" ht="23.25" customHeight="1">
      <c r="A1900" s="25">
        <v>616</v>
      </c>
      <c r="B1900" s="26">
        <v>100000395384</v>
      </c>
      <c r="C1900" s="25">
        <v>0</v>
      </c>
      <c r="D1900" s="24" t="s">
        <v>331</v>
      </c>
      <c r="E1900" s="24" t="s">
        <v>635</v>
      </c>
      <c r="F1900" s="23">
        <v>25831.14</v>
      </c>
      <c r="G1900" s="23">
        <v>-25830.14</v>
      </c>
      <c r="H1900" s="27">
        <v>1</v>
      </c>
      <c r="I1900" s="16"/>
      <c r="J1900" s="16"/>
    </row>
    <row r="1901" spans="1:10" s="14" customFormat="1" ht="23.25" customHeight="1">
      <c r="A1901" s="25">
        <v>617</v>
      </c>
      <c r="B1901" s="26">
        <v>100000395385</v>
      </c>
      <c r="C1901" s="25">
        <v>0</v>
      </c>
      <c r="D1901" s="24" t="s">
        <v>331</v>
      </c>
      <c r="E1901" s="24" t="s">
        <v>635</v>
      </c>
      <c r="F1901" s="23">
        <v>25831.14</v>
      </c>
      <c r="G1901" s="23">
        <v>-25830.14</v>
      </c>
      <c r="H1901" s="27">
        <v>1</v>
      </c>
      <c r="I1901" s="16"/>
      <c r="J1901" s="16"/>
    </row>
    <row r="1902" spans="1:10" s="14" customFormat="1" ht="23.25" customHeight="1">
      <c r="A1902" s="25">
        <v>618</v>
      </c>
      <c r="B1902" s="26">
        <v>100000395386</v>
      </c>
      <c r="C1902" s="25">
        <v>0</v>
      </c>
      <c r="D1902" s="24" t="s">
        <v>331</v>
      </c>
      <c r="E1902" s="24" t="s">
        <v>635</v>
      </c>
      <c r="F1902" s="23">
        <v>25831.14</v>
      </c>
      <c r="G1902" s="23">
        <v>-25830.14</v>
      </c>
      <c r="H1902" s="27">
        <v>1</v>
      </c>
      <c r="I1902" s="16"/>
      <c r="J1902" s="16"/>
    </row>
    <row r="1903" spans="1:10" s="14" customFormat="1" ht="23.25" customHeight="1">
      <c r="A1903" s="25">
        <v>619</v>
      </c>
      <c r="B1903" s="26">
        <v>100000395387</v>
      </c>
      <c r="C1903" s="25">
        <v>0</v>
      </c>
      <c r="D1903" s="24" t="s">
        <v>331</v>
      </c>
      <c r="E1903" s="24" t="s">
        <v>635</v>
      </c>
      <c r="F1903" s="23">
        <v>25831.14</v>
      </c>
      <c r="G1903" s="23">
        <v>-25830.14</v>
      </c>
      <c r="H1903" s="27">
        <v>1</v>
      </c>
      <c r="I1903" s="16"/>
      <c r="J1903" s="16"/>
    </row>
    <row r="1904" spans="1:10" s="14" customFormat="1" ht="23.25" customHeight="1">
      <c r="A1904" s="25">
        <v>620</v>
      </c>
      <c r="B1904" s="26">
        <v>100000395388</v>
      </c>
      <c r="C1904" s="25">
        <v>0</v>
      </c>
      <c r="D1904" s="24" t="s">
        <v>331</v>
      </c>
      <c r="E1904" s="24" t="s">
        <v>635</v>
      </c>
      <c r="F1904" s="23">
        <v>25831.14</v>
      </c>
      <c r="G1904" s="23">
        <v>-25830.14</v>
      </c>
      <c r="H1904" s="27">
        <v>1</v>
      </c>
      <c r="I1904" s="16"/>
      <c r="J1904" s="16"/>
    </row>
    <row r="1905" spans="1:10" s="14" customFormat="1" ht="23.25" customHeight="1">
      <c r="A1905" s="25">
        <v>621</v>
      </c>
      <c r="B1905" s="26">
        <v>100000395389</v>
      </c>
      <c r="C1905" s="25">
        <v>0</v>
      </c>
      <c r="D1905" s="24" t="s">
        <v>331</v>
      </c>
      <c r="E1905" s="24" t="s">
        <v>635</v>
      </c>
      <c r="F1905" s="23">
        <v>25831.14</v>
      </c>
      <c r="G1905" s="23">
        <v>-25830.14</v>
      </c>
      <c r="H1905" s="27">
        <v>1</v>
      </c>
      <c r="I1905" s="16"/>
      <c r="J1905" s="16"/>
    </row>
    <row r="1906" spans="1:10" s="14" customFormat="1" ht="23.25" customHeight="1">
      <c r="A1906" s="25">
        <v>622</v>
      </c>
      <c r="B1906" s="26">
        <v>100000395390</v>
      </c>
      <c r="C1906" s="25">
        <v>0</v>
      </c>
      <c r="D1906" s="24" t="s">
        <v>331</v>
      </c>
      <c r="E1906" s="24" t="s">
        <v>635</v>
      </c>
      <c r="F1906" s="23">
        <v>25831.14</v>
      </c>
      <c r="G1906" s="23">
        <v>-25830.14</v>
      </c>
      <c r="H1906" s="27">
        <v>1</v>
      </c>
      <c r="I1906" s="16"/>
      <c r="J1906" s="16"/>
    </row>
    <row r="1907" spans="1:10" s="14" customFormat="1" ht="23.25" customHeight="1">
      <c r="A1907" s="25">
        <v>623</v>
      </c>
      <c r="B1907" s="26">
        <v>100000395391</v>
      </c>
      <c r="C1907" s="25">
        <v>0</v>
      </c>
      <c r="D1907" s="24" t="s">
        <v>331</v>
      </c>
      <c r="E1907" s="24" t="s">
        <v>635</v>
      </c>
      <c r="F1907" s="23">
        <v>25831.14</v>
      </c>
      <c r="G1907" s="23">
        <v>-25830.14</v>
      </c>
      <c r="H1907" s="27">
        <v>1</v>
      </c>
      <c r="I1907" s="16"/>
      <c r="J1907" s="16"/>
    </row>
    <row r="1908" spans="1:10" s="14" customFormat="1" ht="23.25" customHeight="1">
      <c r="A1908" s="25">
        <v>624</v>
      </c>
      <c r="B1908" s="26">
        <v>100000395392</v>
      </c>
      <c r="C1908" s="25">
        <v>0</v>
      </c>
      <c r="D1908" s="24" t="s">
        <v>331</v>
      </c>
      <c r="E1908" s="24" t="s">
        <v>635</v>
      </c>
      <c r="F1908" s="23">
        <v>25831.14</v>
      </c>
      <c r="G1908" s="23">
        <v>-25830.14</v>
      </c>
      <c r="H1908" s="27">
        <v>1</v>
      </c>
      <c r="I1908" s="16"/>
      <c r="J1908" s="16"/>
    </row>
    <row r="1909" spans="1:10" s="14" customFormat="1" ht="23.25" customHeight="1">
      <c r="A1909" s="25">
        <v>625</v>
      </c>
      <c r="B1909" s="26">
        <v>100000395393</v>
      </c>
      <c r="C1909" s="25">
        <v>0</v>
      </c>
      <c r="D1909" s="24" t="s">
        <v>331</v>
      </c>
      <c r="E1909" s="24" t="s">
        <v>635</v>
      </c>
      <c r="F1909" s="23">
        <v>25831.14</v>
      </c>
      <c r="G1909" s="23">
        <v>-25830.14</v>
      </c>
      <c r="H1909" s="27">
        <v>1</v>
      </c>
      <c r="I1909" s="16"/>
      <c r="J1909" s="16"/>
    </row>
    <row r="1910" spans="1:10" s="14" customFormat="1" ht="23.25" customHeight="1">
      <c r="A1910" s="25">
        <v>626</v>
      </c>
      <c r="B1910" s="26">
        <v>100000395394</v>
      </c>
      <c r="C1910" s="25">
        <v>0</v>
      </c>
      <c r="D1910" s="24" t="s">
        <v>331</v>
      </c>
      <c r="E1910" s="24" t="s">
        <v>635</v>
      </c>
      <c r="F1910" s="23">
        <v>25831.14</v>
      </c>
      <c r="G1910" s="23">
        <v>-25830.14</v>
      </c>
      <c r="H1910" s="27">
        <v>1</v>
      </c>
      <c r="I1910" s="16"/>
      <c r="J1910" s="16"/>
    </row>
    <row r="1911" spans="1:10" s="14" customFormat="1" ht="23.25" customHeight="1">
      <c r="A1911" s="25">
        <v>627</v>
      </c>
      <c r="B1911" s="26">
        <v>100000395395</v>
      </c>
      <c r="C1911" s="25">
        <v>0</v>
      </c>
      <c r="D1911" s="24" t="s">
        <v>331</v>
      </c>
      <c r="E1911" s="24" t="s">
        <v>635</v>
      </c>
      <c r="F1911" s="23">
        <v>25831.14</v>
      </c>
      <c r="G1911" s="23">
        <v>-25830.14</v>
      </c>
      <c r="H1911" s="27">
        <v>1</v>
      </c>
      <c r="I1911" s="16"/>
      <c r="J1911" s="16"/>
    </row>
    <row r="1912" spans="1:10" s="14" customFormat="1" ht="23.25" customHeight="1">
      <c r="A1912" s="25">
        <v>628</v>
      </c>
      <c r="B1912" s="26">
        <v>100000395396</v>
      </c>
      <c r="C1912" s="25">
        <v>0</v>
      </c>
      <c r="D1912" s="24" t="s">
        <v>331</v>
      </c>
      <c r="E1912" s="24" t="s">
        <v>635</v>
      </c>
      <c r="F1912" s="23">
        <v>25831.14</v>
      </c>
      <c r="G1912" s="23">
        <v>-25830.14</v>
      </c>
      <c r="H1912" s="27">
        <v>1</v>
      </c>
      <c r="I1912" s="16"/>
      <c r="J1912" s="16"/>
    </row>
    <row r="1913" spans="1:10" s="14" customFormat="1" ht="23.25" customHeight="1">
      <c r="A1913" s="25">
        <v>629</v>
      </c>
      <c r="B1913" s="26">
        <v>100000395397</v>
      </c>
      <c r="C1913" s="25">
        <v>0</v>
      </c>
      <c r="D1913" s="24" t="s">
        <v>331</v>
      </c>
      <c r="E1913" s="24" t="s">
        <v>635</v>
      </c>
      <c r="F1913" s="23">
        <v>25831.14</v>
      </c>
      <c r="G1913" s="23">
        <v>-25830.14</v>
      </c>
      <c r="H1913" s="27">
        <v>1</v>
      </c>
      <c r="I1913" s="16"/>
      <c r="J1913" s="16"/>
    </row>
    <row r="1914" spans="1:10" s="14" customFormat="1" ht="23.25" customHeight="1">
      <c r="A1914" s="25">
        <v>630</v>
      </c>
      <c r="B1914" s="26">
        <v>100000395398</v>
      </c>
      <c r="C1914" s="25">
        <v>0</v>
      </c>
      <c r="D1914" s="24" t="s">
        <v>331</v>
      </c>
      <c r="E1914" s="24" t="s">
        <v>635</v>
      </c>
      <c r="F1914" s="23">
        <v>25831.14</v>
      </c>
      <c r="G1914" s="23">
        <v>-25830.14</v>
      </c>
      <c r="H1914" s="27">
        <v>1</v>
      </c>
      <c r="I1914" s="16"/>
      <c r="J1914" s="16"/>
    </row>
    <row r="1915" spans="1:10" s="14" customFormat="1" ht="23.25" customHeight="1">
      <c r="A1915" s="25">
        <v>631</v>
      </c>
      <c r="B1915" s="26">
        <v>100000395399</v>
      </c>
      <c r="C1915" s="25">
        <v>0</v>
      </c>
      <c r="D1915" s="24" t="s">
        <v>331</v>
      </c>
      <c r="E1915" s="24" t="s">
        <v>635</v>
      </c>
      <c r="F1915" s="23">
        <v>25831.14</v>
      </c>
      <c r="G1915" s="23">
        <v>-25830.14</v>
      </c>
      <c r="H1915" s="27">
        <v>1</v>
      </c>
      <c r="I1915" s="16"/>
      <c r="J1915" s="16"/>
    </row>
    <row r="1916" spans="1:10" s="14" customFormat="1" ht="23.25" customHeight="1">
      <c r="A1916" s="25">
        <v>632</v>
      </c>
      <c r="B1916" s="26">
        <v>100000395400</v>
      </c>
      <c r="C1916" s="25">
        <v>0</v>
      </c>
      <c r="D1916" s="24" t="s">
        <v>331</v>
      </c>
      <c r="E1916" s="24" t="s">
        <v>635</v>
      </c>
      <c r="F1916" s="23">
        <v>25831.14</v>
      </c>
      <c r="G1916" s="23">
        <v>-25830.14</v>
      </c>
      <c r="H1916" s="27">
        <v>1</v>
      </c>
      <c r="I1916" s="16"/>
      <c r="J1916" s="16"/>
    </row>
    <row r="1917" spans="1:10" s="14" customFormat="1" ht="23.25" customHeight="1">
      <c r="A1917" s="25">
        <v>633</v>
      </c>
      <c r="B1917" s="26">
        <v>100000395401</v>
      </c>
      <c r="C1917" s="25">
        <v>0</v>
      </c>
      <c r="D1917" s="24" t="s">
        <v>331</v>
      </c>
      <c r="E1917" s="24" t="s">
        <v>635</v>
      </c>
      <c r="F1917" s="23">
        <v>25831.14</v>
      </c>
      <c r="G1917" s="23">
        <v>-25830.14</v>
      </c>
      <c r="H1917" s="27">
        <v>1</v>
      </c>
      <c r="I1917" s="16"/>
      <c r="J1917" s="16"/>
    </row>
    <row r="1918" spans="1:10" s="14" customFormat="1" ht="23.25" customHeight="1">
      <c r="A1918" s="25">
        <v>634</v>
      </c>
      <c r="B1918" s="26">
        <v>100000395402</v>
      </c>
      <c r="C1918" s="25">
        <v>0</v>
      </c>
      <c r="D1918" s="24" t="s">
        <v>331</v>
      </c>
      <c r="E1918" s="24" t="s">
        <v>635</v>
      </c>
      <c r="F1918" s="23">
        <v>25831.14</v>
      </c>
      <c r="G1918" s="23">
        <v>-25830.14</v>
      </c>
      <c r="H1918" s="27">
        <v>1</v>
      </c>
      <c r="I1918" s="16"/>
      <c r="J1918" s="16"/>
    </row>
    <row r="1919" spans="1:10" s="14" customFormat="1" ht="23.25" customHeight="1">
      <c r="A1919" s="25">
        <v>635</v>
      </c>
      <c r="B1919" s="26">
        <v>100000395403</v>
      </c>
      <c r="C1919" s="25">
        <v>0</v>
      </c>
      <c r="D1919" s="24" t="s">
        <v>331</v>
      </c>
      <c r="E1919" s="24" t="s">
        <v>635</v>
      </c>
      <c r="F1919" s="23">
        <v>25831.14</v>
      </c>
      <c r="G1919" s="23">
        <v>-25830.14</v>
      </c>
      <c r="H1919" s="27">
        <v>1</v>
      </c>
      <c r="I1919" s="16"/>
      <c r="J1919" s="16"/>
    </row>
    <row r="1920" spans="1:10" s="14" customFormat="1" ht="23.25" customHeight="1">
      <c r="A1920" s="25">
        <v>636</v>
      </c>
      <c r="B1920" s="26">
        <v>100000395404</v>
      </c>
      <c r="C1920" s="25">
        <v>0</v>
      </c>
      <c r="D1920" s="24" t="s">
        <v>331</v>
      </c>
      <c r="E1920" s="24" t="s">
        <v>634</v>
      </c>
      <c r="F1920" s="23">
        <v>516622.75</v>
      </c>
      <c r="G1920" s="23">
        <v>-516621.75</v>
      </c>
      <c r="H1920" s="27">
        <v>1</v>
      </c>
      <c r="I1920" s="16"/>
      <c r="J1920" s="16"/>
    </row>
    <row r="1921" spans="1:10" s="14" customFormat="1" ht="23.25" customHeight="1">
      <c r="A1921" s="25">
        <v>637</v>
      </c>
      <c r="B1921" s="26">
        <v>100000395405</v>
      </c>
      <c r="C1921" s="25">
        <v>0</v>
      </c>
      <c r="D1921" s="24" t="s">
        <v>331</v>
      </c>
      <c r="E1921" s="24" t="s">
        <v>633</v>
      </c>
      <c r="F1921" s="23">
        <v>516617.4</v>
      </c>
      <c r="G1921" s="23">
        <v>-516616.4</v>
      </c>
      <c r="H1921" s="27">
        <v>1</v>
      </c>
      <c r="I1921" s="16"/>
      <c r="J1921" s="16"/>
    </row>
    <row r="1922" spans="1:10" s="14" customFormat="1" ht="23.25" customHeight="1">
      <c r="A1922" s="25">
        <v>638</v>
      </c>
      <c r="B1922" s="26">
        <v>100000395406</v>
      </c>
      <c r="C1922" s="25">
        <v>0</v>
      </c>
      <c r="D1922" s="24" t="s">
        <v>331</v>
      </c>
      <c r="E1922" s="24" t="s">
        <v>633</v>
      </c>
      <c r="F1922" s="23">
        <v>2085067.7</v>
      </c>
      <c r="G1922" s="23">
        <v>-2085066.7</v>
      </c>
      <c r="H1922" s="27">
        <v>1</v>
      </c>
      <c r="I1922" s="16"/>
      <c r="J1922" s="16"/>
    </row>
    <row r="1923" spans="1:10" s="14" customFormat="1" ht="23.25" customHeight="1">
      <c r="A1923" s="25">
        <v>639</v>
      </c>
      <c r="B1923" s="26">
        <v>100000421830</v>
      </c>
      <c r="C1923" s="25">
        <v>0</v>
      </c>
      <c r="D1923" s="24" t="s">
        <v>1207</v>
      </c>
      <c r="E1923" s="24" t="s">
        <v>1208</v>
      </c>
      <c r="F1923" s="23">
        <v>1012702</v>
      </c>
      <c r="G1923" s="23">
        <v>-1012701</v>
      </c>
      <c r="H1923" s="27">
        <v>1</v>
      </c>
      <c r="I1923" s="16"/>
      <c r="J1923" s="16"/>
    </row>
    <row r="1924" spans="1:10" s="14" customFormat="1" ht="23.25" customHeight="1">
      <c r="A1924" s="25">
        <v>640</v>
      </c>
      <c r="B1924" s="26">
        <v>100000421831</v>
      </c>
      <c r="C1924" s="25">
        <v>0</v>
      </c>
      <c r="D1924" s="24" t="s">
        <v>1207</v>
      </c>
      <c r="E1924" s="24" t="s">
        <v>1209</v>
      </c>
      <c r="F1924" s="23">
        <v>21935</v>
      </c>
      <c r="G1924" s="23">
        <v>-21934</v>
      </c>
      <c r="H1924" s="27">
        <v>1</v>
      </c>
      <c r="I1924" s="16"/>
      <c r="J1924" s="16"/>
    </row>
    <row r="1925" spans="1:10" s="14" customFormat="1" ht="23.25" customHeight="1">
      <c r="A1925" s="25">
        <v>641</v>
      </c>
      <c r="B1925" s="26">
        <v>100000421832</v>
      </c>
      <c r="C1925" s="25">
        <v>0</v>
      </c>
      <c r="D1925" s="24" t="s">
        <v>1207</v>
      </c>
      <c r="E1925" s="24" t="s">
        <v>1209</v>
      </c>
      <c r="F1925" s="23">
        <v>21935</v>
      </c>
      <c r="G1925" s="23">
        <v>-21934</v>
      </c>
      <c r="H1925" s="27">
        <v>1</v>
      </c>
      <c r="I1925" s="16"/>
      <c r="J1925" s="16"/>
    </row>
    <row r="1926" spans="1:10" s="14" customFormat="1" ht="23.25" customHeight="1">
      <c r="A1926" s="25">
        <v>642</v>
      </c>
      <c r="B1926" s="26">
        <v>100000421833</v>
      </c>
      <c r="C1926" s="25">
        <v>0</v>
      </c>
      <c r="D1926" s="24" t="s">
        <v>1207</v>
      </c>
      <c r="E1926" s="24" t="s">
        <v>1209</v>
      </c>
      <c r="F1926" s="23">
        <v>21935</v>
      </c>
      <c r="G1926" s="23">
        <v>-21934</v>
      </c>
      <c r="H1926" s="27">
        <v>1</v>
      </c>
      <c r="I1926" s="16"/>
      <c r="J1926" s="16"/>
    </row>
    <row r="1927" spans="1:10" s="14" customFormat="1" ht="23.25" customHeight="1">
      <c r="A1927" s="25">
        <v>643</v>
      </c>
      <c r="B1927" s="26">
        <v>100000421834</v>
      </c>
      <c r="C1927" s="25">
        <v>0</v>
      </c>
      <c r="D1927" s="24" t="s">
        <v>1207</v>
      </c>
      <c r="E1927" s="24" t="s">
        <v>1209</v>
      </c>
      <c r="F1927" s="23">
        <v>21935</v>
      </c>
      <c r="G1927" s="23">
        <v>-21934</v>
      </c>
      <c r="H1927" s="27">
        <v>1</v>
      </c>
      <c r="I1927" s="16"/>
      <c r="J1927" s="16"/>
    </row>
    <row r="1928" spans="1:10" s="14" customFormat="1" ht="23.25" customHeight="1">
      <c r="A1928" s="25">
        <v>644</v>
      </c>
      <c r="B1928" s="26">
        <v>100000421835</v>
      </c>
      <c r="C1928" s="25">
        <v>0</v>
      </c>
      <c r="D1928" s="24" t="s">
        <v>1207</v>
      </c>
      <c r="E1928" s="24" t="s">
        <v>1209</v>
      </c>
      <c r="F1928" s="23">
        <v>21935</v>
      </c>
      <c r="G1928" s="23">
        <v>-21934</v>
      </c>
      <c r="H1928" s="27">
        <v>1</v>
      </c>
      <c r="I1928" s="16"/>
      <c r="J1928" s="16"/>
    </row>
    <row r="1929" spans="1:10" s="14" customFormat="1" ht="23.25" customHeight="1">
      <c r="A1929" s="25">
        <v>645</v>
      </c>
      <c r="B1929" s="26">
        <v>100000421836</v>
      </c>
      <c r="C1929" s="25">
        <v>0</v>
      </c>
      <c r="D1929" s="24" t="s">
        <v>1207</v>
      </c>
      <c r="E1929" s="24" t="s">
        <v>1209</v>
      </c>
      <c r="F1929" s="23">
        <v>21935</v>
      </c>
      <c r="G1929" s="23">
        <v>-21934</v>
      </c>
      <c r="H1929" s="27">
        <v>1</v>
      </c>
      <c r="I1929" s="16"/>
      <c r="J1929" s="16"/>
    </row>
    <row r="1930" spans="1:10" s="14" customFormat="1" ht="23.25" customHeight="1">
      <c r="A1930" s="25">
        <v>646</v>
      </c>
      <c r="B1930" s="26">
        <v>100000421837</v>
      </c>
      <c r="C1930" s="25">
        <v>0</v>
      </c>
      <c r="D1930" s="24" t="s">
        <v>1207</v>
      </c>
      <c r="E1930" s="24" t="s">
        <v>1209</v>
      </c>
      <c r="F1930" s="23">
        <v>21935</v>
      </c>
      <c r="G1930" s="23">
        <v>-21934</v>
      </c>
      <c r="H1930" s="27">
        <v>1</v>
      </c>
      <c r="I1930" s="16"/>
      <c r="J1930" s="16"/>
    </row>
    <row r="1931" spans="1:10" s="14" customFormat="1" ht="23.25" customHeight="1">
      <c r="A1931" s="25">
        <v>647</v>
      </c>
      <c r="B1931" s="26">
        <v>100000421838</v>
      </c>
      <c r="C1931" s="25">
        <v>0</v>
      </c>
      <c r="D1931" s="24" t="s">
        <v>1207</v>
      </c>
      <c r="E1931" s="24" t="s">
        <v>1209</v>
      </c>
      <c r="F1931" s="23">
        <v>21935</v>
      </c>
      <c r="G1931" s="23">
        <v>-21934</v>
      </c>
      <c r="H1931" s="27">
        <v>1</v>
      </c>
      <c r="I1931" s="16"/>
      <c r="J1931" s="16"/>
    </row>
    <row r="1932" spans="1:10" s="14" customFormat="1" ht="23.25" customHeight="1">
      <c r="A1932" s="25">
        <v>648</v>
      </c>
      <c r="B1932" s="26">
        <v>100000421839</v>
      </c>
      <c r="C1932" s="25">
        <v>0</v>
      </c>
      <c r="D1932" s="24" t="s">
        <v>1207</v>
      </c>
      <c r="E1932" s="24" t="s">
        <v>1209</v>
      </c>
      <c r="F1932" s="23">
        <v>21935</v>
      </c>
      <c r="G1932" s="23">
        <v>-21934</v>
      </c>
      <c r="H1932" s="27">
        <v>1</v>
      </c>
      <c r="I1932" s="16"/>
      <c r="J1932" s="16"/>
    </row>
    <row r="1933" spans="1:10" s="14" customFormat="1" ht="23.25" customHeight="1">
      <c r="A1933" s="25">
        <v>649</v>
      </c>
      <c r="B1933" s="26">
        <v>100000421840</v>
      </c>
      <c r="C1933" s="25">
        <v>0</v>
      </c>
      <c r="D1933" s="24" t="s">
        <v>1207</v>
      </c>
      <c r="E1933" s="24" t="s">
        <v>1209</v>
      </c>
      <c r="F1933" s="23">
        <v>21935</v>
      </c>
      <c r="G1933" s="23">
        <v>-21934</v>
      </c>
      <c r="H1933" s="27">
        <v>1</v>
      </c>
      <c r="I1933" s="16"/>
      <c r="J1933" s="16"/>
    </row>
    <row r="1934" spans="1:10" s="14" customFormat="1" ht="23.25" customHeight="1">
      <c r="A1934" s="25">
        <v>650</v>
      </c>
      <c r="B1934" s="26">
        <v>100000421841</v>
      </c>
      <c r="C1934" s="25">
        <v>0</v>
      </c>
      <c r="D1934" s="24" t="s">
        <v>1207</v>
      </c>
      <c r="E1934" s="24" t="s">
        <v>1209</v>
      </c>
      <c r="F1934" s="23">
        <v>21935</v>
      </c>
      <c r="G1934" s="23">
        <v>-21934</v>
      </c>
      <c r="H1934" s="27">
        <v>1</v>
      </c>
      <c r="I1934" s="16"/>
      <c r="J1934" s="16"/>
    </row>
    <row r="1935" spans="1:10" s="14" customFormat="1" ht="23.25" customHeight="1">
      <c r="A1935" s="25">
        <v>651</v>
      </c>
      <c r="B1935" s="26">
        <v>100000421842</v>
      </c>
      <c r="C1935" s="25">
        <v>0</v>
      </c>
      <c r="D1935" s="24" t="s">
        <v>1207</v>
      </c>
      <c r="E1935" s="24" t="s">
        <v>1209</v>
      </c>
      <c r="F1935" s="23">
        <v>21935</v>
      </c>
      <c r="G1935" s="23">
        <v>-21934</v>
      </c>
      <c r="H1935" s="27">
        <v>1</v>
      </c>
      <c r="I1935" s="16"/>
      <c r="J1935" s="16"/>
    </row>
    <row r="1936" spans="1:10" s="14" customFormat="1" ht="23.25" customHeight="1">
      <c r="A1936" s="25">
        <v>652</v>
      </c>
      <c r="B1936" s="26">
        <v>100000421843</v>
      </c>
      <c r="C1936" s="25">
        <v>0</v>
      </c>
      <c r="D1936" s="24" t="s">
        <v>1207</v>
      </c>
      <c r="E1936" s="24" t="s">
        <v>1209</v>
      </c>
      <c r="F1936" s="23">
        <v>21935</v>
      </c>
      <c r="G1936" s="23">
        <v>-21934</v>
      </c>
      <c r="H1936" s="27">
        <v>1</v>
      </c>
      <c r="I1936" s="16"/>
      <c r="J1936" s="16"/>
    </row>
    <row r="1937" spans="1:10" s="14" customFormat="1" ht="23.25" customHeight="1">
      <c r="A1937" s="25">
        <v>653</v>
      </c>
      <c r="B1937" s="26">
        <v>100000421844</v>
      </c>
      <c r="C1937" s="25">
        <v>0</v>
      </c>
      <c r="D1937" s="24" t="s">
        <v>1207</v>
      </c>
      <c r="E1937" s="24" t="s">
        <v>1209</v>
      </c>
      <c r="F1937" s="23">
        <v>21935</v>
      </c>
      <c r="G1937" s="23">
        <v>-21934</v>
      </c>
      <c r="H1937" s="27">
        <v>1</v>
      </c>
      <c r="I1937" s="16"/>
      <c r="J1937" s="16"/>
    </row>
    <row r="1938" spans="1:10" s="14" customFormat="1" ht="23.25" customHeight="1">
      <c r="A1938" s="25">
        <v>654</v>
      </c>
      <c r="B1938" s="26">
        <v>100000421845</v>
      </c>
      <c r="C1938" s="25">
        <v>0</v>
      </c>
      <c r="D1938" s="24" t="s">
        <v>1207</v>
      </c>
      <c r="E1938" s="24" t="s">
        <v>1209</v>
      </c>
      <c r="F1938" s="23">
        <v>21935</v>
      </c>
      <c r="G1938" s="23">
        <v>-21934</v>
      </c>
      <c r="H1938" s="27">
        <v>1</v>
      </c>
      <c r="I1938" s="16"/>
      <c r="J1938" s="16"/>
    </row>
    <row r="1939" spans="1:10" s="14" customFormat="1" ht="23.25" customHeight="1">
      <c r="A1939" s="25">
        <v>655</v>
      </c>
      <c r="B1939" s="26">
        <v>100000421846</v>
      </c>
      <c r="C1939" s="25">
        <v>0</v>
      </c>
      <c r="D1939" s="24" t="s">
        <v>1207</v>
      </c>
      <c r="E1939" s="24" t="s">
        <v>1209</v>
      </c>
      <c r="F1939" s="23">
        <v>21935</v>
      </c>
      <c r="G1939" s="23">
        <v>-21934</v>
      </c>
      <c r="H1939" s="27">
        <v>1</v>
      </c>
      <c r="I1939" s="16"/>
      <c r="J1939" s="16"/>
    </row>
    <row r="1940" spans="1:10" s="14" customFormat="1" ht="23.25" customHeight="1">
      <c r="A1940" s="25">
        <v>656</v>
      </c>
      <c r="B1940" s="26">
        <v>100000421847</v>
      </c>
      <c r="C1940" s="25">
        <v>0</v>
      </c>
      <c r="D1940" s="24" t="s">
        <v>1207</v>
      </c>
      <c r="E1940" s="24" t="s">
        <v>1209</v>
      </c>
      <c r="F1940" s="23">
        <v>21935</v>
      </c>
      <c r="G1940" s="23">
        <v>-21934</v>
      </c>
      <c r="H1940" s="27">
        <v>1</v>
      </c>
      <c r="I1940" s="16"/>
      <c r="J1940" s="16"/>
    </row>
    <row r="1941" spans="1:10" s="14" customFormat="1" ht="23.25" customHeight="1">
      <c r="A1941" s="25">
        <v>657</v>
      </c>
      <c r="B1941" s="26">
        <v>100000421848</v>
      </c>
      <c r="C1941" s="25">
        <v>0</v>
      </c>
      <c r="D1941" s="24" t="s">
        <v>1207</v>
      </c>
      <c r="E1941" s="24" t="s">
        <v>1209</v>
      </c>
      <c r="F1941" s="23">
        <v>21935</v>
      </c>
      <c r="G1941" s="23">
        <v>-21934</v>
      </c>
      <c r="H1941" s="27">
        <v>1</v>
      </c>
      <c r="I1941" s="16"/>
      <c r="J1941" s="16"/>
    </row>
    <row r="1942" spans="1:10" s="14" customFormat="1" ht="23.25" customHeight="1">
      <c r="A1942" s="25">
        <v>658</v>
      </c>
      <c r="B1942" s="26">
        <v>100000421849</v>
      </c>
      <c r="C1942" s="25">
        <v>0</v>
      </c>
      <c r="D1942" s="24" t="s">
        <v>1207</v>
      </c>
      <c r="E1942" s="24" t="s">
        <v>1209</v>
      </c>
      <c r="F1942" s="23">
        <v>21935</v>
      </c>
      <c r="G1942" s="23">
        <v>-21934</v>
      </c>
      <c r="H1942" s="27">
        <v>1</v>
      </c>
      <c r="I1942" s="16"/>
      <c r="J1942" s="16"/>
    </row>
    <row r="1943" spans="1:10" s="14" customFormat="1" ht="23.25" customHeight="1">
      <c r="A1943" s="25">
        <v>659</v>
      </c>
      <c r="B1943" s="26">
        <v>100000421850</v>
      </c>
      <c r="C1943" s="25">
        <v>0</v>
      </c>
      <c r="D1943" s="24" t="s">
        <v>1207</v>
      </c>
      <c r="E1943" s="24" t="s">
        <v>1209</v>
      </c>
      <c r="F1943" s="23">
        <v>21935</v>
      </c>
      <c r="G1943" s="23">
        <v>-21934</v>
      </c>
      <c r="H1943" s="27">
        <v>1</v>
      </c>
      <c r="I1943" s="16"/>
      <c r="J1943" s="16"/>
    </row>
    <row r="1944" spans="1:10" s="14" customFormat="1" ht="23.25" customHeight="1">
      <c r="A1944" s="25">
        <v>660</v>
      </c>
      <c r="B1944" s="26">
        <v>100000421851</v>
      </c>
      <c r="C1944" s="25">
        <v>0</v>
      </c>
      <c r="D1944" s="24" t="s">
        <v>1207</v>
      </c>
      <c r="E1944" s="24" t="s">
        <v>1209</v>
      </c>
      <c r="F1944" s="23">
        <v>21935</v>
      </c>
      <c r="G1944" s="23">
        <v>-21934</v>
      </c>
      <c r="H1944" s="27">
        <v>1</v>
      </c>
      <c r="I1944" s="16"/>
      <c r="J1944" s="16"/>
    </row>
    <row r="1945" spans="1:10" s="14" customFormat="1" ht="23.25" customHeight="1">
      <c r="A1945" s="25">
        <v>661</v>
      </c>
      <c r="B1945" s="26">
        <v>100000421852</v>
      </c>
      <c r="C1945" s="25">
        <v>0</v>
      </c>
      <c r="D1945" s="24" t="s">
        <v>1207</v>
      </c>
      <c r="E1945" s="24" t="s">
        <v>1209</v>
      </c>
      <c r="F1945" s="23">
        <v>21935</v>
      </c>
      <c r="G1945" s="23">
        <v>-21934</v>
      </c>
      <c r="H1945" s="27">
        <v>1</v>
      </c>
      <c r="I1945" s="16"/>
      <c r="J1945" s="16"/>
    </row>
    <row r="1946" spans="1:10" s="14" customFormat="1" ht="23.25" customHeight="1">
      <c r="A1946" s="25">
        <v>662</v>
      </c>
      <c r="B1946" s="26">
        <v>100000421853</v>
      </c>
      <c r="C1946" s="25">
        <v>0</v>
      </c>
      <c r="D1946" s="24" t="s">
        <v>1207</v>
      </c>
      <c r="E1946" s="24" t="s">
        <v>1209</v>
      </c>
      <c r="F1946" s="23">
        <v>21935</v>
      </c>
      <c r="G1946" s="23">
        <v>-21934</v>
      </c>
      <c r="H1946" s="27">
        <v>1</v>
      </c>
      <c r="I1946" s="16"/>
      <c r="J1946" s="16"/>
    </row>
    <row r="1947" spans="1:10" s="14" customFormat="1" ht="23.25" customHeight="1">
      <c r="A1947" s="25">
        <v>663</v>
      </c>
      <c r="B1947" s="26">
        <v>100000421854</v>
      </c>
      <c r="C1947" s="25">
        <v>0</v>
      </c>
      <c r="D1947" s="24" t="s">
        <v>1207</v>
      </c>
      <c r="E1947" s="24" t="s">
        <v>1209</v>
      </c>
      <c r="F1947" s="23">
        <v>21935</v>
      </c>
      <c r="G1947" s="23">
        <v>-21934</v>
      </c>
      <c r="H1947" s="27">
        <v>1</v>
      </c>
      <c r="I1947" s="16"/>
      <c r="J1947" s="16"/>
    </row>
    <row r="1948" spans="1:10" s="14" customFormat="1" ht="23.25" customHeight="1">
      <c r="A1948" s="25">
        <v>664</v>
      </c>
      <c r="B1948" s="26">
        <v>100000421855</v>
      </c>
      <c r="C1948" s="25">
        <v>0</v>
      </c>
      <c r="D1948" s="24" t="s">
        <v>1207</v>
      </c>
      <c r="E1948" s="24" t="s">
        <v>1209</v>
      </c>
      <c r="F1948" s="23">
        <v>21935</v>
      </c>
      <c r="G1948" s="23">
        <v>-21934</v>
      </c>
      <c r="H1948" s="27">
        <v>1</v>
      </c>
      <c r="I1948" s="16"/>
      <c r="J1948" s="16"/>
    </row>
    <row r="1949" spans="1:10" s="14" customFormat="1" ht="23.25" customHeight="1">
      <c r="A1949" s="25">
        <v>665</v>
      </c>
      <c r="B1949" s="26">
        <v>100000421856</v>
      </c>
      <c r="C1949" s="25">
        <v>0</v>
      </c>
      <c r="D1949" s="24" t="s">
        <v>1207</v>
      </c>
      <c r="E1949" s="24" t="s">
        <v>1209</v>
      </c>
      <c r="F1949" s="23">
        <v>21935</v>
      </c>
      <c r="G1949" s="23">
        <v>-21934</v>
      </c>
      <c r="H1949" s="27">
        <v>1</v>
      </c>
      <c r="I1949" s="16"/>
      <c r="J1949" s="16"/>
    </row>
    <row r="1950" spans="1:10" s="14" customFormat="1" ht="23.25" customHeight="1">
      <c r="A1950" s="25">
        <v>666</v>
      </c>
      <c r="B1950" s="26">
        <v>100000421857</v>
      </c>
      <c r="C1950" s="25">
        <v>0</v>
      </c>
      <c r="D1950" s="24" t="s">
        <v>1207</v>
      </c>
      <c r="E1950" s="24" t="s">
        <v>1209</v>
      </c>
      <c r="F1950" s="23">
        <v>21935</v>
      </c>
      <c r="G1950" s="23">
        <v>-21934</v>
      </c>
      <c r="H1950" s="27">
        <v>1</v>
      </c>
      <c r="I1950" s="16"/>
      <c r="J1950" s="16"/>
    </row>
    <row r="1951" spans="1:10" s="14" customFormat="1" ht="23.25" customHeight="1">
      <c r="A1951" s="25">
        <v>667</v>
      </c>
      <c r="B1951" s="26">
        <v>100000421858</v>
      </c>
      <c r="C1951" s="25">
        <v>0</v>
      </c>
      <c r="D1951" s="24" t="s">
        <v>1207</v>
      </c>
      <c r="E1951" s="24" t="s">
        <v>1209</v>
      </c>
      <c r="F1951" s="23">
        <v>21935</v>
      </c>
      <c r="G1951" s="23">
        <v>-21934</v>
      </c>
      <c r="H1951" s="27">
        <v>1</v>
      </c>
      <c r="I1951" s="16"/>
      <c r="J1951" s="16"/>
    </row>
    <row r="1952" spans="1:10" s="14" customFormat="1" ht="23.25" customHeight="1">
      <c r="A1952" s="25">
        <v>668</v>
      </c>
      <c r="B1952" s="26">
        <v>100000421859</v>
      </c>
      <c r="C1952" s="25">
        <v>0</v>
      </c>
      <c r="D1952" s="24" t="s">
        <v>1207</v>
      </c>
      <c r="E1952" s="24" t="s">
        <v>1209</v>
      </c>
      <c r="F1952" s="23">
        <v>21935</v>
      </c>
      <c r="G1952" s="23">
        <v>-21934</v>
      </c>
      <c r="H1952" s="27">
        <v>1</v>
      </c>
      <c r="I1952" s="16"/>
      <c r="J1952" s="16"/>
    </row>
    <row r="1953" spans="1:10" s="14" customFormat="1" ht="23.25" customHeight="1">
      <c r="A1953" s="25">
        <v>669</v>
      </c>
      <c r="B1953" s="26">
        <v>100000421860</v>
      </c>
      <c r="C1953" s="25">
        <v>0</v>
      </c>
      <c r="D1953" s="24" t="s">
        <v>1207</v>
      </c>
      <c r="E1953" s="24" t="s">
        <v>1209</v>
      </c>
      <c r="F1953" s="23">
        <v>21935</v>
      </c>
      <c r="G1953" s="23">
        <v>-21934</v>
      </c>
      <c r="H1953" s="27">
        <v>1</v>
      </c>
      <c r="I1953" s="16"/>
      <c r="J1953" s="16"/>
    </row>
    <row r="1954" spans="1:10" s="14" customFormat="1" ht="23.25" customHeight="1">
      <c r="A1954" s="25">
        <v>670</v>
      </c>
      <c r="B1954" s="26">
        <v>100000421861</v>
      </c>
      <c r="C1954" s="25">
        <v>0</v>
      </c>
      <c r="D1954" s="24" t="s">
        <v>1207</v>
      </c>
      <c r="E1954" s="24" t="s">
        <v>1209</v>
      </c>
      <c r="F1954" s="23">
        <v>21935</v>
      </c>
      <c r="G1954" s="23">
        <v>-21934</v>
      </c>
      <c r="H1954" s="27">
        <v>1</v>
      </c>
      <c r="I1954" s="16"/>
      <c r="J1954" s="16"/>
    </row>
    <row r="1955" spans="1:10" s="14" customFormat="1" ht="23.25" customHeight="1">
      <c r="A1955" s="25">
        <v>671</v>
      </c>
      <c r="B1955" s="26">
        <v>100000421862</v>
      </c>
      <c r="C1955" s="25">
        <v>0</v>
      </c>
      <c r="D1955" s="24" t="s">
        <v>1207</v>
      </c>
      <c r="E1955" s="24" t="s">
        <v>1209</v>
      </c>
      <c r="F1955" s="23">
        <v>21935</v>
      </c>
      <c r="G1955" s="23">
        <v>-21934</v>
      </c>
      <c r="H1955" s="27">
        <v>1</v>
      </c>
      <c r="I1955" s="16"/>
      <c r="J1955" s="16"/>
    </row>
    <row r="1956" spans="1:10" s="14" customFormat="1" ht="23.25" customHeight="1">
      <c r="A1956" s="25">
        <v>672</v>
      </c>
      <c r="B1956" s="26">
        <v>100000421863</v>
      </c>
      <c r="C1956" s="25">
        <v>0</v>
      </c>
      <c r="D1956" s="24" t="s">
        <v>1207</v>
      </c>
      <c r="E1956" s="24" t="s">
        <v>1209</v>
      </c>
      <c r="F1956" s="23">
        <v>21935</v>
      </c>
      <c r="G1956" s="23">
        <v>-21934</v>
      </c>
      <c r="H1956" s="27">
        <v>1</v>
      </c>
      <c r="I1956" s="16"/>
      <c r="J1956" s="16"/>
    </row>
    <row r="1957" spans="1:10" s="14" customFormat="1" ht="23.25" customHeight="1">
      <c r="A1957" s="25">
        <v>673</v>
      </c>
      <c r="B1957" s="26">
        <v>100000421864</v>
      </c>
      <c r="C1957" s="25">
        <v>0</v>
      </c>
      <c r="D1957" s="24" t="s">
        <v>1207</v>
      </c>
      <c r="E1957" s="24" t="s">
        <v>1209</v>
      </c>
      <c r="F1957" s="23">
        <v>21935</v>
      </c>
      <c r="G1957" s="23">
        <v>-21934</v>
      </c>
      <c r="H1957" s="27">
        <v>1</v>
      </c>
      <c r="I1957" s="16"/>
      <c r="J1957" s="16"/>
    </row>
    <row r="1958" spans="1:10" s="14" customFormat="1" ht="23.25" customHeight="1">
      <c r="A1958" s="25">
        <v>674</v>
      </c>
      <c r="B1958" s="26">
        <v>100000421865</v>
      </c>
      <c r="C1958" s="25">
        <v>0</v>
      </c>
      <c r="D1958" s="24" t="s">
        <v>1207</v>
      </c>
      <c r="E1958" s="24" t="s">
        <v>1209</v>
      </c>
      <c r="F1958" s="23">
        <v>21935</v>
      </c>
      <c r="G1958" s="23">
        <v>-21934</v>
      </c>
      <c r="H1958" s="27">
        <v>1</v>
      </c>
      <c r="I1958" s="16"/>
      <c r="J1958" s="16"/>
    </row>
    <row r="1959" spans="1:10" s="14" customFormat="1" ht="23.25" customHeight="1">
      <c r="A1959" s="25">
        <v>675</v>
      </c>
      <c r="B1959" s="26">
        <v>100000421866</v>
      </c>
      <c r="C1959" s="25">
        <v>0</v>
      </c>
      <c r="D1959" s="24" t="s">
        <v>1207</v>
      </c>
      <c r="E1959" s="24" t="s">
        <v>1209</v>
      </c>
      <c r="F1959" s="23">
        <v>21935</v>
      </c>
      <c r="G1959" s="23">
        <v>-21934</v>
      </c>
      <c r="H1959" s="27">
        <v>1</v>
      </c>
      <c r="I1959" s="16"/>
      <c r="J1959" s="16"/>
    </row>
    <row r="1960" spans="1:10" s="14" customFormat="1" ht="23.25" customHeight="1">
      <c r="A1960" s="25">
        <v>676</v>
      </c>
      <c r="B1960" s="26">
        <v>100000421867</v>
      </c>
      <c r="C1960" s="25">
        <v>0</v>
      </c>
      <c r="D1960" s="24" t="s">
        <v>1207</v>
      </c>
      <c r="E1960" s="24" t="s">
        <v>1209</v>
      </c>
      <c r="F1960" s="23">
        <v>21935</v>
      </c>
      <c r="G1960" s="23">
        <v>-21934</v>
      </c>
      <c r="H1960" s="27">
        <v>1</v>
      </c>
      <c r="I1960" s="16"/>
      <c r="J1960" s="16"/>
    </row>
    <row r="1961" spans="1:10" s="14" customFormat="1" ht="23.25" customHeight="1">
      <c r="A1961" s="25">
        <v>677</v>
      </c>
      <c r="B1961" s="26">
        <v>100000421868</v>
      </c>
      <c r="C1961" s="25">
        <v>0</v>
      </c>
      <c r="D1961" s="24" t="s">
        <v>1207</v>
      </c>
      <c r="E1961" s="24" t="s">
        <v>1209</v>
      </c>
      <c r="F1961" s="23">
        <v>21935</v>
      </c>
      <c r="G1961" s="23">
        <v>-21934</v>
      </c>
      <c r="H1961" s="27">
        <v>1</v>
      </c>
      <c r="I1961" s="16"/>
      <c r="J1961" s="16"/>
    </row>
    <row r="1962" spans="1:10" s="14" customFormat="1" ht="23.25" customHeight="1">
      <c r="A1962" s="25">
        <v>678</v>
      </c>
      <c r="B1962" s="26">
        <v>100000421869</v>
      </c>
      <c r="C1962" s="25">
        <v>0</v>
      </c>
      <c r="D1962" s="24" t="s">
        <v>1207</v>
      </c>
      <c r="E1962" s="24" t="s">
        <v>1209</v>
      </c>
      <c r="F1962" s="23">
        <v>21935</v>
      </c>
      <c r="G1962" s="23">
        <v>-21934</v>
      </c>
      <c r="H1962" s="27">
        <v>1</v>
      </c>
      <c r="I1962" s="16"/>
      <c r="J1962" s="16"/>
    </row>
    <row r="1963" spans="1:10" s="14" customFormat="1" ht="23.25" customHeight="1">
      <c r="A1963" s="25">
        <v>679</v>
      </c>
      <c r="B1963" s="26">
        <v>100000421870</v>
      </c>
      <c r="C1963" s="25">
        <v>0</v>
      </c>
      <c r="D1963" s="24" t="s">
        <v>1207</v>
      </c>
      <c r="E1963" s="24" t="s">
        <v>1209</v>
      </c>
      <c r="F1963" s="23">
        <v>21935</v>
      </c>
      <c r="G1963" s="23">
        <v>-21934</v>
      </c>
      <c r="H1963" s="27">
        <v>1</v>
      </c>
      <c r="I1963" s="16"/>
      <c r="J1963" s="16"/>
    </row>
    <row r="1964" spans="1:10" s="14" customFormat="1" ht="23.25" customHeight="1">
      <c r="A1964" s="25">
        <v>680</v>
      </c>
      <c r="B1964" s="26">
        <v>100000421871</v>
      </c>
      <c r="C1964" s="25">
        <v>0</v>
      </c>
      <c r="D1964" s="24" t="s">
        <v>1207</v>
      </c>
      <c r="E1964" s="24" t="s">
        <v>1209</v>
      </c>
      <c r="F1964" s="23">
        <v>21935</v>
      </c>
      <c r="G1964" s="23">
        <v>-21934</v>
      </c>
      <c r="H1964" s="27">
        <v>1</v>
      </c>
      <c r="I1964" s="16"/>
      <c r="J1964" s="16"/>
    </row>
    <row r="1965" spans="1:10" s="14" customFormat="1" ht="23.25" customHeight="1">
      <c r="A1965" s="25">
        <v>681</v>
      </c>
      <c r="B1965" s="26">
        <v>100000421872</v>
      </c>
      <c r="C1965" s="25">
        <v>0</v>
      </c>
      <c r="D1965" s="24" t="s">
        <v>1207</v>
      </c>
      <c r="E1965" s="24" t="s">
        <v>1209</v>
      </c>
      <c r="F1965" s="23">
        <v>21935</v>
      </c>
      <c r="G1965" s="23">
        <v>-21934</v>
      </c>
      <c r="H1965" s="27">
        <v>1</v>
      </c>
      <c r="I1965" s="16"/>
      <c r="J1965" s="16"/>
    </row>
    <row r="1966" spans="1:10" s="14" customFormat="1" ht="23.25" customHeight="1">
      <c r="A1966" s="25">
        <v>682</v>
      </c>
      <c r="B1966" s="26">
        <v>100000421873</v>
      </c>
      <c r="C1966" s="25">
        <v>0</v>
      </c>
      <c r="D1966" s="24" t="s">
        <v>1207</v>
      </c>
      <c r="E1966" s="24" t="s">
        <v>1209</v>
      </c>
      <c r="F1966" s="23">
        <v>21935</v>
      </c>
      <c r="G1966" s="23">
        <v>-21934</v>
      </c>
      <c r="H1966" s="27">
        <v>1</v>
      </c>
      <c r="I1966" s="16"/>
      <c r="J1966" s="16"/>
    </row>
    <row r="1967" spans="1:10" s="14" customFormat="1" ht="23.25" customHeight="1">
      <c r="A1967" s="25">
        <v>683</v>
      </c>
      <c r="B1967" s="26">
        <v>100000421874</v>
      </c>
      <c r="C1967" s="25">
        <v>0</v>
      </c>
      <c r="D1967" s="24" t="s">
        <v>1207</v>
      </c>
      <c r="E1967" s="24" t="s">
        <v>1209</v>
      </c>
      <c r="F1967" s="23">
        <v>21935</v>
      </c>
      <c r="G1967" s="23">
        <v>-21934</v>
      </c>
      <c r="H1967" s="27">
        <v>1</v>
      </c>
      <c r="I1967" s="16"/>
      <c r="J1967" s="16"/>
    </row>
    <row r="1968" spans="1:10" s="14" customFormat="1" ht="23.25" customHeight="1">
      <c r="A1968" s="25">
        <v>684</v>
      </c>
      <c r="B1968" s="26">
        <v>100000421875</v>
      </c>
      <c r="C1968" s="25">
        <v>0</v>
      </c>
      <c r="D1968" s="24" t="s">
        <v>1207</v>
      </c>
      <c r="E1968" s="24" t="s">
        <v>1209</v>
      </c>
      <c r="F1968" s="23">
        <v>21935</v>
      </c>
      <c r="G1968" s="23">
        <v>-21934</v>
      </c>
      <c r="H1968" s="27">
        <v>1</v>
      </c>
      <c r="I1968" s="16"/>
      <c r="J1968" s="16"/>
    </row>
    <row r="1969" spans="1:10" s="14" customFormat="1" ht="23.25" customHeight="1">
      <c r="A1969" s="25">
        <v>685</v>
      </c>
      <c r="B1969" s="26">
        <v>100000421876</v>
      </c>
      <c r="C1969" s="25">
        <v>0</v>
      </c>
      <c r="D1969" s="24" t="s">
        <v>1207</v>
      </c>
      <c r="E1969" s="24" t="s">
        <v>1209</v>
      </c>
      <c r="F1969" s="23">
        <v>21935</v>
      </c>
      <c r="G1969" s="23">
        <v>-21934</v>
      </c>
      <c r="H1969" s="27">
        <v>1</v>
      </c>
      <c r="I1969" s="16"/>
      <c r="J1969" s="16"/>
    </row>
    <row r="1970" spans="1:10" s="14" customFormat="1" ht="23.25" customHeight="1">
      <c r="A1970" s="25">
        <v>686</v>
      </c>
      <c r="B1970" s="26">
        <v>100000421877</v>
      </c>
      <c r="C1970" s="25">
        <v>0</v>
      </c>
      <c r="D1970" s="24" t="s">
        <v>1207</v>
      </c>
      <c r="E1970" s="24" t="s">
        <v>1209</v>
      </c>
      <c r="F1970" s="23">
        <v>21935</v>
      </c>
      <c r="G1970" s="23">
        <v>-21934</v>
      </c>
      <c r="H1970" s="27">
        <v>1</v>
      </c>
      <c r="I1970" s="16"/>
      <c r="J1970" s="16"/>
    </row>
    <row r="1971" spans="1:10" s="14" customFormat="1" ht="23.25" customHeight="1">
      <c r="A1971" s="25">
        <v>687</v>
      </c>
      <c r="B1971" s="26">
        <v>100000421878</v>
      </c>
      <c r="C1971" s="25">
        <v>0</v>
      </c>
      <c r="D1971" s="24" t="s">
        <v>1207</v>
      </c>
      <c r="E1971" s="24" t="s">
        <v>1209</v>
      </c>
      <c r="F1971" s="23">
        <v>21935</v>
      </c>
      <c r="G1971" s="23">
        <v>-21934</v>
      </c>
      <c r="H1971" s="27">
        <v>1</v>
      </c>
      <c r="I1971" s="16"/>
      <c r="J1971" s="16"/>
    </row>
    <row r="1972" spans="1:10" s="14" customFormat="1" ht="23.25" customHeight="1">
      <c r="A1972" s="25">
        <v>688</v>
      </c>
      <c r="B1972" s="26">
        <v>100000421879</v>
      </c>
      <c r="C1972" s="25">
        <v>0</v>
      </c>
      <c r="D1972" s="24" t="s">
        <v>1207</v>
      </c>
      <c r="E1972" s="24" t="s">
        <v>1209</v>
      </c>
      <c r="F1972" s="23">
        <v>21935</v>
      </c>
      <c r="G1972" s="23">
        <v>-21934</v>
      </c>
      <c r="H1972" s="27">
        <v>1</v>
      </c>
      <c r="I1972" s="16"/>
      <c r="J1972" s="16"/>
    </row>
    <row r="1973" spans="1:10" s="14" customFormat="1" ht="23.25" customHeight="1">
      <c r="A1973" s="25">
        <v>689</v>
      </c>
      <c r="B1973" s="26">
        <v>100000421880</v>
      </c>
      <c r="C1973" s="25">
        <v>0</v>
      </c>
      <c r="D1973" s="24" t="s">
        <v>1207</v>
      </c>
      <c r="E1973" s="24" t="s">
        <v>1209</v>
      </c>
      <c r="F1973" s="23">
        <v>21935</v>
      </c>
      <c r="G1973" s="23">
        <v>-21934</v>
      </c>
      <c r="H1973" s="27">
        <v>1</v>
      </c>
      <c r="I1973" s="16"/>
      <c r="J1973" s="16"/>
    </row>
    <row r="1974" spans="1:10" s="14" customFormat="1" ht="23.25" customHeight="1">
      <c r="A1974" s="25">
        <v>690</v>
      </c>
      <c r="B1974" s="26">
        <v>100000421881</v>
      </c>
      <c r="C1974" s="25">
        <v>0</v>
      </c>
      <c r="D1974" s="24" t="s">
        <v>1207</v>
      </c>
      <c r="E1974" s="24" t="s">
        <v>1209</v>
      </c>
      <c r="F1974" s="23">
        <v>21935</v>
      </c>
      <c r="G1974" s="23">
        <v>-21934</v>
      </c>
      <c r="H1974" s="27">
        <v>1</v>
      </c>
      <c r="I1974" s="16"/>
      <c r="J1974" s="16"/>
    </row>
    <row r="1975" spans="1:10" s="14" customFormat="1" ht="23.25" customHeight="1">
      <c r="A1975" s="25">
        <v>691</v>
      </c>
      <c r="B1975" s="26">
        <v>100000421882</v>
      </c>
      <c r="C1975" s="25">
        <v>0</v>
      </c>
      <c r="D1975" s="24" t="s">
        <v>1207</v>
      </c>
      <c r="E1975" s="24" t="s">
        <v>1209</v>
      </c>
      <c r="F1975" s="23">
        <v>21935</v>
      </c>
      <c r="G1975" s="23">
        <v>-21934</v>
      </c>
      <c r="H1975" s="27">
        <v>1</v>
      </c>
      <c r="I1975" s="16"/>
      <c r="J1975" s="16"/>
    </row>
    <row r="1976" spans="1:10" s="14" customFormat="1" ht="23.25" customHeight="1">
      <c r="A1976" s="25">
        <v>692</v>
      </c>
      <c r="B1976" s="26">
        <v>100000421883</v>
      </c>
      <c r="C1976" s="25">
        <v>0</v>
      </c>
      <c r="D1976" s="24" t="s">
        <v>1207</v>
      </c>
      <c r="E1976" s="24" t="s">
        <v>1209</v>
      </c>
      <c r="F1976" s="23">
        <v>21935</v>
      </c>
      <c r="G1976" s="23">
        <v>-21934</v>
      </c>
      <c r="H1976" s="27">
        <v>1</v>
      </c>
      <c r="I1976" s="16"/>
      <c r="J1976" s="16"/>
    </row>
    <row r="1977" spans="1:10" s="14" customFormat="1" ht="23.25" customHeight="1">
      <c r="A1977" s="25">
        <v>693</v>
      </c>
      <c r="B1977" s="26">
        <v>100000421884</v>
      </c>
      <c r="C1977" s="25">
        <v>0</v>
      </c>
      <c r="D1977" s="24" t="s">
        <v>1207</v>
      </c>
      <c r="E1977" s="24" t="s">
        <v>1209</v>
      </c>
      <c r="F1977" s="23">
        <v>21935</v>
      </c>
      <c r="G1977" s="23">
        <v>-21934</v>
      </c>
      <c r="H1977" s="27">
        <v>1</v>
      </c>
      <c r="I1977" s="16"/>
      <c r="J1977" s="16"/>
    </row>
    <row r="1978" spans="1:10" s="14" customFormat="1" ht="23.25" customHeight="1">
      <c r="A1978" s="25">
        <v>694</v>
      </c>
      <c r="B1978" s="26">
        <v>100000421885</v>
      </c>
      <c r="C1978" s="25">
        <v>0</v>
      </c>
      <c r="D1978" s="24" t="s">
        <v>1207</v>
      </c>
      <c r="E1978" s="24" t="s">
        <v>1209</v>
      </c>
      <c r="F1978" s="23">
        <v>21935</v>
      </c>
      <c r="G1978" s="23">
        <v>-21934</v>
      </c>
      <c r="H1978" s="27">
        <v>1</v>
      </c>
      <c r="I1978" s="16"/>
      <c r="J1978" s="16"/>
    </row>
    <row r="1979" spans="1:10" s="14" customFormat="1" ht="23.25" customHeight="1">
      <c r="A1979" s="25">
        <v>695</v>
      </c>
      <c r="B1979" s="26">
        <v>100000421886</v>
      </c>
      <c r="C1979" s="25">
        <v>0</v>
      </c>
      <c r="D1979" s="24" t="s">
        <v>1207</v>
      </c>
      <c r="E1979" s="24" t="s">
        <v>1209</v>
      </c>
      <c r="F1979" s="23">
        <v>21935</v>
      </c>
      <c r="G1979" s="23">
        <v>-21934</v>
      </c>
      <c r="H1979" s="27">
        <v>1</v>
      </c>
      <c r="I1979" s="16"/>
      <c r="J1979" s="16"/>
    </row>
    <row r="1980" spans="1:10" s="14" customFormat="1" ht="23.25" customHeight="1">
      <c r="A1980" s="25">
        <v>696</v>
      </c>
      <c r="B1980" s="26">
        <v>100000421887</v>
      </c>
      <c r="C1980" s="25">
        <v>0</v>
      </c>
      <c r="D1980" s="24" t="s">
        <v>1207</v>
      </c>
      <c r="E1980" s="24" t="s">
        <v>1209</v>
      </c>
      <c r="F1980" s="23">
        <v>21935</v>
      </c>
      <c r="G1980" s="23">
        <v>-21934</v>
      </c>
      <c r="H1980" s="27">
        <v>1</v>
      </c>
      <c r="I1980" s="16"/>
      <c r="J1980" s="16"/>
    </row>
    <row r="1981" spans="1:10" s="14" customFormat="1" ht="23.25" customHeight="1">
      <c r="A1981" s="25">
        <v>697</v>
      </c>
      <c r="B1981" s="26">
        <v>100000421888</v>
      </c>
      <c r="C1981" s="25">
        <v>0</v>
      </c>
      <c r="D1981" s="24" t="s">
        <v>1207</v>
      </c>
      <c r="E1981" s="24" t="s">
        <v>1209</v>
      </c>
      <c r="F1981" s="23">
        <v>21935</v>
      </c>
      <c r="G1981" s="23">
        <v>-21934</v>
      </c>
      <c r="H1981" s="27">
        <v>1</v>
      </c>
      <c r="I1981" s="16"/>
      <c r="J1981" s="16"/>
    </row>
    <row r="1982" spans="1:10" s="14" customFormat="1" ht="23.25" customHeight="1">
      <c r="A1982" s="25">
        <v>698</v>
      </c>
      <c r="B1982" s="26">
        <v>100000421889</v>
      </c>
      <c r="C1982" s="25">
        <v>0</v>
      </c>
      <c r="D1982" s="24" t="s">
        <v>1207</v>
      </c>
      <c r="E1982" s="24" t="s">
        <v>1209</v>
      </c>
      <c r="F1982" s="23">
        <v>21935</v>
      </c>
      <c r="G1982" s="23">
        <v>-21934</v>
      </c>
      <c r="H1982" s="27">
        <v>1</v>
      </c>
      <c r="I1982" s="16"/>
      <c r="J1982" s="16"/>
    </row>
    <row r="1983" spans="1:10" s="14" customFormat="1" ht="23.25" customHeight="1">
      <c r="A1983" s="25">
        <v>699</v>
      </c>
      <c r="B1983" s="26">
        <v>100000421890</v>
      </c>
      <c r="C1983" s="25">
        <v>0</v>
      </c>
      <c r="D1983" s="24" t="s">
        <v>1207</v>
      </c>
      <c r="E1983" s="24" t="s">
        <v>1209</v>
      </c>
      <c r="F1983" s="23">
        <v>21935</v>
      </c>
      <c r="G1983" s="23">
        <v>-21934</v>
      </c>
      <c r="H1983" s="27">
        <v>1</v>
      </c>
      <c r="I1983" s="16"/>
      <c r="J1983" s="16"/>
    </row>
    <row r="1984" spans="1:10" s="14" customFormat="1" ht="23.25" customHeight="1">
      <c r="A1984" s="25">
        <v>700</v>
      </c>
      <c r="B1984" s="26">
        <v>100000421891</v>
      </c>
      <c r="C1984" s="25">
        <v>0</v>
      </c>
      <c r="D1984" s="24" t="s">
        <v>1207</v>
      </c>
      <c r="E1984" s="24" t="s">
        <v>1209</v>
      </c>
      <c r="F1984" s="23">
        <v>21935</v>
      </c>
      <c r="G1984" s="23">
        <v>-21934</v>
      </c>
      <c r="H1984" s="27">
        <v>1</v>
      </c>
      <c r="I1984" s="16"/>
      <c r="J1984" s="16"/>
    </row>
    <row r="1985" spans="1:10" s="14" customFormat="1" ht="23.25" customHeight="1">
      <c r="A1985" s="25">
        <v>701</v>
      </c>
      <c r="B1985" s="26">
        <v>100000421892</v>
      </c>
      <c r="C1985" s="25">
        <v>0</v>
      </c>
      <c r="D1985" s="24" t="s">
        <v>1207</v>
      </c>
      <c r="E1985" s="24" t="s">
        <v>1209</v>
      </c>
      <c r="F1985" s="23">
        <v>21935</v>
      </c>
      <c r="G1985" s="23">
        <v>-21934</v>
      </c>
      <c r="H1985" s="27">
        <v>1</v>
      </c>
      <c r="I1985" s="16"/>
      <c r="J1985" s="16"/>
    </row>
    <row r="1986" spans="1:10" s="14" customFormat="1" ht="23.25" customHeight="1">
      <c r="A1986" s="25">
        <v>702</v>
      </c>
      <c r="B1986" s="26">
        <v>100000421893</v>
      </c>
      <c r="C1986" s="25">
        <v>0</v>
      </c>
      <c r="D1986" s="24" t="s">
        <v>1207</v>
      </c>
      <c r="E1986" s="24" t="s">
        <v>1209</v>
      </c>
      <c r="F1986" s="23">
        <v>21935</v>
      </c>
      <c r="G1986" s="23">
        <v>-21934</v>
      </c>
      <c r="H1986" s="27">
        <v>1</v>
      </c>
      <c r="I1986" s="16"/>
      <c r="J1986" s="16"/>
    </row>
    <row r="1987" spans="1:10" s="14" customFormat="1" ht="23.25" customHeight="1">
      <c r="A1987" s="25">
        <v>703</v>
      </c>
      <c r="B1987" s="26">
        <v>100000421894</v>
      </c>
      <c r="C1987" s="25">
        <v>0</v>
      </c>
      <c r="D1987" s="24" t="s">
        <v>1207</v>
      </c>
      <c r="E1987" s="24" t="s">
        <v>1209</v>
      </c>
      <c r="F1987" s="23">
        <v>21935</v>
      </c>
      <c r="G1987" s="23">
        <v>-21934</v>
      </c>
      <c r="H1987" s="27">
        <v>1</v>
      </c>
      <c r="I1987" s="16"/>
      <c r="J1987" s="16"/>
    </row>
    <row r="1988" spans="1:10" s="14" customFormat="1" ht="23.25" customHeight="1">
      <c r="A1988" s="25">
        <v>704</v>
      </c>
      <c r="B1988" s="26">
        <v>100000421895</v>
      </c>
      <c r="C1988" s="25">
        <v>0</v>
      </c>
      <c r="D1988" s="24" t="s">
        <v>1207</v>
      </c>
      <c r="E1988" s="24" t="s">
        <v>1209</v>
      </c>
      <c r="F1988" s="23">
        <v>21935</v>
      </c>
      <c r="G1988" s="23">
        <v>-21934</v>
      </c>
      <c r="H1988" s="27">
        <v>1</v>
      </c>
      <c r="I1988" s="16"/>
      <c r="J1988" s="16"/>
    </row>
    <row r="1989" spans="1:10" s="14" customFormat="1" ht="23.25" customHeight="1">
      <c r="A1989" s="25">
        <v>705</v>
      </c>
      <c r="B1989" s="26">
        <v>100000421896</v>
      </c>
      <c r="C1989" s="25">
        <v>0</v>
      </c>
      <c r="D1989" s="24" t="s">
        <v>1207</v>
      </c>
      <c r="E1989" s="24" t="s">
        <v>1209</v>
      </c>
      <c r="F1989" s="23">
        <v>21935</v>
      </c>
      <c r="G1989" s="23">
        <v>-21934</v>
      </c>
      <c r="H1989" s="27">
        <v>1</v>
      </c>
      <c r="I1989" s="16"/>
      <c r="J1989" s="16"/>
    </row>
    <row r="1990" spans="1:10" s="14" customFormat="1" ht="23.25" customHeight="1">
      <c r="A1990" s="25">
        <v>706</v>
      </c>
      <c r="B1990" s="26">
        <v>100000421897</v>
      </c>
      <c r="C1990" s="25">
        <v>0</v>
      </c>
      <c r="D1990" s="24" t="s">
        <v>1207</v>
      </c>
      <c r="E1990" s="24" t="s">
        <v>1209</v>
      </c>
      <c r="F1990" s="23">
        <v>21935</v>
      </c>
      <c r="G1990" s="23">
        <v>-21934</v>
      </c>
      <c r="H1990" s="27">
        <v>1</v>
      </c>
      <c r="I1990" s="16"/>
      <c r="J1990" s="16"/>
    </row>
    <row r="1991" spans="1:10" s="14" customFormat="1" ht="23.25" customHeight="1">
      <c r="A1991" s="25">
        <v>707</v>
      </c>
      <c r="B1991" s="26">
        <v>100000421898</v>
      </c>
      <c r="C1991" s="25">
        <v>0</v>
      </c>
      <c r="D1991" s="24" t="s">
        <v>1207</v>
      </c>
      <c r="E1991" s="24" t="s">
        <v>1209</v>
      </c>
      <c r="F1991" s="23">
        <v>21935</v>
      </c>
      <c r="G1991" s="23">
        <v>-21934</v>
      </c>
      <c r="H1991" s="27">
        <v>1</v>
      </c>
      <c r="I1991" s="16"/>
      <c r="J1991" s="16"/>
    </row>
    <row r="1992" spans="1:10" s="14" customFormat="1" ht="23.25" customHeight="1">
      <c r="A1992" s="25">
        <v>708</v>
      </c>
      <c r="B1992" s="26">
        <v>100000421899</v>
      </c>
      <c r="C1992" s="25">
        <v>0</v>
      </c>
      <c r="D1992" s="24" t="s">
        <v>1207</v>
      </c>
      <c r="E1992" s="24" t="s">
        <v>1210</v>
      </c>
      <c r="F1992" s="23">
        <v>11877</v>
      </c>
      <c r="G1992" s="23">
        <v>-11876</v>
      </c>
      <c r="H1992" s="27">
        <v>1</v>
      </c>
      <c r="I1992" s="16"/>
      <c r="J1992" s="16"/>
    </row>
    <row r="1993" spans="1:10" s="14" customFormat="1" ht="23.25" customHeight="1">
      <c r="A1993" s="25">
        <v>709</v>
      </c>
      <c r="B1993" s="26">
        <v>100000421900</v>
      </c>
      <c r="C1993" s="25">
        <v>0</v>
      </c>
      <c r="D1993" s="24" t="s">
        <v>1207</v>
      </c>
      <c r="E1993" s="24" t="s">
        <v>1210</v>
      </c>
      <c r="F1993" s="23">
        <v>11877</v>
      </c>
      <c r="G1993" s="23">
        <v>-11876</v>
      </c>
      <c r="H1993" s="27">
        <v>1</v>
      </c>
      <c r="I1993" s="16"/>
      <c r="J1993" s="16"/>
    </row>
    <row r="1994" spans="1:10" s="14" customFormat="1" ht="23.25" customHeight="1">
      <c r="A1994" s="25">
        <v>710</v>
      </c>
      <c r="B1994" s="26">
        <v>100000421901</v>
      </c>
      <c r="C1994" s="25">
        <v>0</v>
      </c>
      <c r="D1994" s="24" t="s">
        <v>1207</v>
      </c>
      <c r="E1994" s="24" t="s">
        <v>1210</v>
      </c>
      <c r="F1994" s="23">
        <v>11877</v>
      </c>
      <c r="G1994" s="23">
        <v>-11876</v>
      </c>
      <c r="H1994" s="27">
        <v>1</v>
      </c>
      <c r="I1994" s="16"/>
      <c r="J1994" s="16"/>
    </row>
    <row r="1995" spans="1:10" s="14" customFormat="1" ht="23.25" customHeight="1">
      <c r="A1995" s="25">
        <v>711</v>
      </c>
      <c r="B1995" s="26">
        <v>100000421902</v>
      </c>
      <c r="C1995" s="25">
        <v>0</v>
      </c>
      <c r="D1995" s="24" t="s">
        <v>1207</v>
      </c>
      <c r="E1995" s="24" t="s">
        <v>1210</v>
      </c>
      <c r="F1995" s="23">
        <v>11877</v>
      </c>
      <c r="G1995" s="23">
        <v>-11876</v>
      </c>
      <c r="H1995" s="27">
        <v>1</v>
      </c>
      <c r="I1995" s="16"/>
      <c r="J1995" s="16"/>
    </row>
    <row r="1996" spans="1:10" s="14" customFormat="1" ht="23.25" customHeight="1">
      <c r="A1996" s="25">
        <v>712</v>
      </c>
      <c r="B1996" s="26">
        <v>100000421903</v>
      </c>
      <c r="C1996" s="25">
        <v>0</v>
      </c>
      <c r="D1996" s="24" t="s">
        <v>1207</v>
      </c>
      <c r="E1996" s="24" t="s">
        <v>1210</v>
      </c>
      <c r="F1996" s="23">
        <v>11877</v>
      </c>
      <c r="G1996" s="23">
        <v>-11876</v>
      </c>
      <c r="H1996" s="27">
        <v>1</v>
      </c>
      <c r="I1996" s="16"/>
      <c r="J1996" s="16"/>
    </row>
    <row r="1997" spans="1:10" s="14" customFormat="1" ht="23.25" customHeight="1">
      <c r="A1997" s="25">
        <v>713</v>
      </c>
      <c r="B1997" s="26">
        <v>100000421904</v>
      </c>
      <c r="C1997" s="25">
        <v>0</v>
      </c>
      <c r="D1997" s="24" t="s">
        <v>1207</v>
      </c>
      <c r="E1997" s="24" t="s">
        <v>1210</v>
      </c>
      <c r="F1997" s="23">
        <v>11877</v>
      </c>
      <c r="G1997" s="23">
        <v>-11876</v>
      </c>
      <c r="H1997" s="27">
        <v>1</v>
      </c>
      <c r="I1997" s="16"/>
      <c r="J1997" s="16"/>
    </row>
    <row r="1998" spans="1:10" s="14" customFormat="1" ht="23.25" customHeight="1">
      <c r="A1998" s="25">
        <v>714</v>
      </c>
      <c r="B1998" s="26">
        <v>100000421905</v>
      </c>
      <c r="C1998" s="25">
        <v>0</v>
      </c>
      <c r="D1998" s="24" t="s">
        <v>1207</v>
      </c>
      <c r="E1998" s="24" t="s">
        <v>1210</v>
      </c>
      <c r="F1998" s="23">
        <v>11877</v>
      </c>
      <c r="G1998" s="23">
        <v>-11876</v>
      </c>
      <c r="H1998" s="27">
        <v>1</v>
      </c>
      <c r="I1998" s="16"/>
      <c r="J1998" s="16"/>
    </row>
    <row r="1999" spans="1:10" s="14" customFormat="1" ht="23.25" customHeight="1">
      <c r="A1999" s="25">
        <v>715</v>
      </c>
      <c r="B1999" s="26">
        <v>100000421906</v>
      </c>
      <c r="C1999" s="25">
        <v>0</v>
      </c>
      <c r="D1999" s="24" t="s">
        <v>1207</v>
      </c>
      <c r="E1999" s="24" t="s">
        <v>1210</v>
      </c>
      <c r="F1999" s="23">
        <v>11877</v>
      </c>
      <c r="G1999" s="23">
        <v>-11876</v>
      </c>
      <c r="H1999" s="27">
        <v>1</v>
      </c>
      <c r="I1999" s="16"/>
      <c r="J1999" s="16"/>
    </row>
    <row r="2000" spans="1:10" s="14" customFormat="1" ht="23.25" customHeight="1">
      <c r="A2000" s="25">
        <v>716</v>
      </c>
      <c r="B2000" s="26">
        <v>100000421907</v>
      </c>
      <c r="C2000" s="25">
        <v>0</v>
      </c>
      <c r="D2000" s="24" t="s">
        <v>1207</v>
      </c>
      <c r="E2000" s="24" t="s">
        <v>1210</v>
      </c>
      <c r="F2000" s="23">
        <v>11877</v>
      </c>
      <c r="G2000" s="23">
        <v>-11876</v>
      </c>
      <c r="H2000" s="27">
        <v>1</v>
      </c>
      <c r="I2000" s="16"/>
      <c r="J2000" s="16"/>
    </row>
    <row r="2001" spans="1:10" s="14" customFormat="1" ht="23.25" customHeight="1">
      <c r="A2001" s="25">
        <v>717</v>
      </c>
      <c r="B2001" s="26">
        <v>100000421908</v>
      </c>
      <c r="C2001" s="25">
        <v>0</v>
      </c>
      <c r="D2001" s="24" t="s">
        <v>1207</v>
      </c>
      <c r="E2001" s="24" t="s">
        <v>1210</v>
      </c>
      <c r="F2001" s="23">
        <v>11877</v>
      </c>
      <c r="G2001" s="23">
        <v>-11876</v>
      </c>
      <c r="H2001" s="27">
        <v>1</v>
      </c>
      <c r="I2001" s="16"/>
      <c r="J2001" s="16"/>
    </row>
    <row r="2002" spans="1:10" s="14" customFormat="1" ht="23.25" customHeight="1">
      <c r="A2002" s="25">
        <v>718</v>
      </c>
      <c r="B2002" s="26">
        <v>100000421909</v>
      </c>
      <c r="C2002" s="25">
        <v>0</v>
      </c>
      <c r="D2002" s="24" t="s">
        <v>1207</v>
      </c>
      <c r="E2002" s="24" t="s">
        <v>1210</v>
      </c>
      <c r="F2002" s="23">
        <v>11877</v>
      </c>
      <c r="G2002" s="23">
        <v>-11876</v>
      </c>
      <c r="H2002" s="27">
        <v>1</v>
      </c>
      <c r="I2002" s="16"/>
      <c r="J2002" s="16"/>
    </row>
    <row r="2003" spans="1:10" s="14" customFormat="1" ht="23.25" customHeight="1">
      <c r="A2003" s="25">
        <v>719</v>
      </c>
      <c r="B2003" s="26">
        <v>100000421910</v>
      </c>
      <c r="C2003" s="25">
        <v>0</v>
      </c>
      <c r="D2003" s="24" t="s">
        <v>1207</v>
      </c>
      <c r="E2003" s="24" t="s">
        <v>1210</v>
      </c>
      <c r="F2003" s="23">
        <v>11877</v>
      </c>
      <c r="G2003" s="23">
        <v>-11876</v>
      </c>
      <c r="H2003" s="27">
        <v>1</v>
      </c>
      <c r="I2003" s="16"/>
      <c r="J2003" s="16"/>
    </row>
    <row r="2004" spans="1:10" s="14" customFormat="1" ht="23.25" customHeight="1">
      <c r="A2004" s="25">
        <v>720</v>
      </c>
      <c r="B2004" s="26">
        <v>100000421911</v>
      </c>
      <c r="C2004" s="25">
        <v>0</v>
      </c>
      <c r="D2004" s="24" t="s">
        <v>1207</v>
      </c>
      <c r="E2004" s="24" t="s">
        <v>1210</v>
      </c>
      <c r="F2004" s="23">
        <v>11877</v>
      </c>
      <c r="G2004" s="23">
        <v>-11876</v>
      </c>
      <c r="H2004" s="27">
        <v>1</v>
      </c>
      <c r="I2004" s="16"/>
      <c r="J2004" s="16"/>
    </row>
    <row r="2005" spans="1:10" s="14" customFormat="1" ht="23.25" customHeight="1">
      <c r="A2005" s="25">
        <v>721</v>
      </c>
      <c r="B2005" s="26">
        <v>100000421912</v>
      </c>
      <c r="C2005" s="25">
        <v>0</v>
      </c>
      <c r="D2005" s="24" t="s">
        <v>1207</v>
      </c>
      <c r="E2005" s="24" t="s">
        <v>1210</v>
      </c>
      <c r="F2005" s="23">
        <v>11877</v>
      </c>
      <c r="G2005" s="23">
        <v>-11876</v>
      </c>
      <c r="H2005" s="27">
        <v>1</v>
      </c>
      <c r="I2005" s="16"/>
      <c r="J2005" s="16"/>
    </row>
    <row r="2006" spans="1:10" s="14" customFormat="1" ht="23.25" customHeight="1">
      <c r="A2006" s="25">
        <v>722</v>
      </c>
      <c r="B2006" s="26">
        <v>100000421913</v>
      </c>
      <c r="C2006" s="25">
        <v>0</v>
      </c>
      <c r="D2006" s="24" t="s">
        <v>1207</v>
      </c>
      <c r="E2006" s="24" t="s">
        <v>1210</v>
      </c>
      <c r="F2006" s="23">
        <v>11877</v>
      </c>
      <c r="G2006" s="23">
        <v>-11876</v>
      </c>
      <c r="H2006" s="27">
        <v>1</v>
      </c>
      <c r="I2006" s="16"/>
      <c r="J2006" s="16"/>
    </row>
    <row r="2007" spans="1:10" s="14" customFormat="1" ht="23.25" customHeight="1">
      <c r="A2007" s="25">
        <v>723</v>
      </c>
      <c r="B2007" s="26">
        <v>100000421914</v>
      </c>
      <c r="C2007" s="25">
        <v>0</v>
      </c>
      <c r="D2007" s="24" t="s">
        <v>1207</v>
      </c>
      <c r="E2007" s="24" t="s">
        <v>1210</v>
      </c>
      <c r="F2007" s="23">
        <v>11877</v>
      </c>
      <c r="G2007" s="23">
        <v>-11876</v>
      </c>
      <c r="H2007" s="27">
        <v>1</v>
      </c>
      <c r="I2007" s="16"/>
      <c r="J2007" s="16"/>
    </row>
    <row r="2008" spans="1:10" s="14" customFormat="1" ht="23.25" customHeight="1">
      <c r="A2008" s="25">
        <v>724</v>
      </c>
      <c r="B2008" s="26">
        <v>100000421915</v>
      </c>
      <c r="C2008" s="25">
        <v>0</v>
      </c>
      <c r="D2008" s="24" t="s">
        <v>1207</v>
      </c>
      <c r="E2008" s="24" t="s">
        <v>1210</v>
      </c>
      <c r="F2008" s="23">
        <v>11877</v>
      </c>
      <c r="G2008" s="23">
        <v>-11876</v>
      </c>
      <c r="H2008" s="27">
        <v>1</v>
      </c>
      <c r="I2008" s="16"/>
      <c r="J2008" s="16"/>
    </row>
    <row r="2009" spans="1:10" s="14" customFormat="1" ht="23.25" customHeight="1">
      <c r="A2009" s="25">
        <v>725</v>
      </c>
      <c r="B2009" s="26">
        <v>100000421916</v>
      </c>
      <c r="C2009" s="25">
        <v>0</v>
      </c>
      <c r="D2009" s="24" t="s">
        <v>1207</v>
      </c>
      <c r="E2009" s="24" t="s">
        <v>1210</v>
      </c>
      <c r="F2009" s="23">
        <v>11877</v>
      </c>
      <c r="G2009" s="23">
        <v>-11876</v>
      </c>
      <c r="H2009" s="27">
        <v>1</v>
      </c>
      <c r="I2009" s="16"/>
      <c r="J2009" s="16"/>
    </row>
    <row r="2010" spans="1:10" s="14" customFormat="1" ht="23.25" customHeight="1">
      <c r="A2010" s="25">
        <v>726</v>
      </c>
      <c r="B2010" s="26">
        <v>100000421917</v>
      </c>
      <c r="C2010" s="25">
        <v>0</v>
      </c>
      <c r="D2010" s="24" t="s">
        <v>1207</v>
      </c>
      <c r="E2010" s="24" t="s">
        <v>1210</v>
      </c>
      <c r="F2010" s="23">
        <v>11877</v>
      </c>
      <c r="G2010" s="23">
        <v>-11876</v>
      </c>
      <c r="H2010" s="27">
        <v>1</v>
      </c>
      <c r="I2010" s="16"/>
      <c r="J2010" s="16"/>
    </row>
    <row r="2011" spans="1:10" s="14" customFormat="1" ht="23.25" customHeight="1">
      <c r="A2011" s="25">
        <v>727</v>
      </c>
      <c r="B2011" s="26">
        <v>100000421918</v>
      </c>
      <c r="C2011" s="25">
        <v>0</v>
      </c>
      <c r="D2011" s="24" t="s">
        <v>1207</v>
      </c>
      <c r="E2011" s="24" t="s">
        <v>1210</v>
      </c>
      <c r="F2011" s="23">
        <v>11877</v>
      </c>
      <c r="G2011" s="23">
        <v>-11876</v>
      </c>
      <c r="H2011" s="27">
        <v>1</v>
      </c>
      <c r="I2011" s="16"/>
      <c r="J2011" s="16"/>
    </row>
    <row r="2012" spans="1:10" s="14" customFormat="1" ht="23.25" customHeight="1">
      <c r="A2012" s="25">
        <v>728</v>
      </c>
      <c r="B2012" s="26">
        <v>100000421919</v>
      </c>
      <c r="C2012" s="25">
        <v>0</v>
      </c>
      <c r="D2012" s="24" t="s">
        <v>1207</v>
      </c>
      <c r="E2012" s="24" t="s">
        <v>1210</v>
      </c>
      <c r="F2012" s="23">
        <v>11877</v>
      </c>
      <c r="G2012" s="23">
        <v>-11876</v>
      </c>
      <c r="H2012" s="27">
        <v>1</v>
      </c>
      <c r="I2012" s="16"/>
      <c r="J2012" s="16"/>
    </row>
    <row r="2013" spans="1:10" s="14" customFormat="1" ht="23.25" customHeight="1">
      <c r="A2013" s="25">
        <v>729</v>
      </c>
      <c r="B2013" s="26">
        <v>100000421920</v>
      </c>
      <c r="C2013" s="25">
        <v>0</v>
      </c>
      <c r="D2013" s="24" t="s">
        <v>1207</v>
      </c>
      <c r="E2013" s="24" t="s">
        <v>1210</v>
      </c>
      <c r="F2013" s="23">
        <v>11877</v>
      </c>
      <c r="G2013" s="23">
        <v>-11876</v>
      </c>
      <c r="H2013" s="27">
        <v>1</v>
      </c>
      <c r="I2013" s="16"/>
      <c r="J2013" s="16"/>
    </row>
    <row r="2014" spans="1:10" s="14" customFormat="1" ht="23.25" customHeight="1">
      <c r="A2014" s="25">
        <v>730</v>
      </c>
      <c r="B2014" s="26">
        <v>100000421921</v>
      </c>
      <c r="C2014" s="25">
        <v>0</v>
      </c>
      <c r="D2014" s="24" t="s">
        <v>1207</v>
      </c>
      <c r="E2014" s="24" t="s">
        <v>1210</v>
      </c>
      <c r="F2014" s="23">
        <v>11877</v>
      </c>
      <c r="G2014" s="23">
        <v>-11876</v>
      </c>
      <c r="H2014" s="27">
        <v>1</v>
      </c>
      <c r="I2014" s="16"/>
      <c r="J2014" s="16"/>
    </row>
    <row r="2015" spans="1:10" s="14" customFormat="1" ht="23.25" customHeight="1">
      <c r="A2015" s="25">
        <v>731</v>
      </c>
      <c r="B2015" s="26">
        <v>100000421922</v>
      </c>
      <c r="C2015" s="25">
        <v>0</v>
      </c>
      <c r="D2015" s="24" t="s">
        <v>1207</v>
      </c>
      <c r="E2015" s="24" t="s">
        <v>1210</v>
      </c>
      <c r="F2015" s="23">
        <v>11877</v>
      </c>
      <c r="G2015" s="23">
        <v>-11876</v>
      </c>
      <c r="H2015" s="27">
        <v>1</v>
      </c>
      <c r="I2015" s="16"/>
      <c r="J2015" s="16"/>
    </row>
    <row r="2016" spans="1:10" s="14" customFormat="1" ht="23.25" customHeight="1">
      <c r="A2016" s="25">
        <v>732</v>
      </c>
      <c r="B2016" s="26">
        <v>100000421923</v>
      </c>
      <c r="C2016" s="25">
        <v>0</v>
      </c>
      <c r="D2016" s="24" t="s">
        <v>1207</v>
      </c>
      <c r="E2016" s="24" t="s">
        <v>1210</v>
      </c>
      <c r="F2016" s="23">
        <v>11877</v>
      </c>
      <c r="G2016" s="23">
        <v>-11876</v>
      </c>
      <c r="H2016" s="27">
        <v>1</v>
      </c>
      <c r="I2016" s="16"/>
      <c r="J2016" s="16"/>
    </row>
    <row r="2017" spans="1:10" s="14" customFormat="1" ht="23.25" customHeight="1">
      <c r="A2017" s="25">
        <v>733</v>
      </c>
      <c r="B2017" s="26">
        <v>100000421924</v>
      </c>
      <c r="C2017" s="25">
        <v>0</v>
      </c>
      <c r="D2017" s="24" t="s">
        <v>1207</v>
      </c>
      <c r="E2017" s="24" t="s">
        <v>1210</v>
      </c>
      <c r="F2017" s="23">
        <v>11877</v>
      </c>
      <c r="G2017" s="23">
        <v>-11876</v>
      </c>
      <c r="H2017" s="27">
        <v>1</v>
      </c>
      <c r="I2017" s="16"/>
      <c r="J2017" s="16"/>
    </row>
    <row r="2018" spans="1:10" s="14" customFormat="1" ht="23.25" customHeight="1">
      <c r="A2018" s="25">
        <v>734</v>
      </c>
      <c r="B2018" s="26">
        <v>100000421925</v>
      </c>
      <c r="C2018" s="25">
        <v>0</v>
      </c>
      <c r="D2018" s="24" t="s">
        <v>1207</v>
      </c>
      <c r="E2018" s="24" t="s">
        <v>1210</v>
      </c>
      <c r="F2018" s="23">
        <v>11877</v>
      </c>
      <c r="G2018" s="23">
        <v>-11876</v>
      </c>
      <c r="H2018" s="27">
        <v>1</v>
      </c>
      <c r="I2018" s="16"/>
      <c r="J2018" s="16"/>
    </row>
    <row r="2019" spans="1:10" s="14" customFormat="1" ht="23.25" customHeight="1">
      <c r="A2019" s="25">
        <v>735</v>
      </c>
      <c r="B2019" s="26">
        <v>100000421926</v>
      </c>
      <c r="C2019" s="25">
        <v>0</v>
      </c>
      <c r="D2019" s="24" t="s">
        <v>1207</v>
      </c>
      <c r="E2019" s="24" t="s">
        <v>1210</v>
      </c>
      <c r="F2019" s="23">
        <v>11877</v>
      </c>
      <c r="G2019" s="23">
        <v>-11876</v>
      </c>
      <c r="H2019" s="27">
        <v>1</v>
      </c>
      <c r="I2019" s="16"/>
      <c r="J2019" s="16"/>
    </row>
    <row r="2020" spans="1:10" s="14" customFormat="1" ht="23.25" customHeight="1">
      <c r="A2020" s="25">
        <v>736</v>
      </c>
      <c r="B2020" s="26">
        <v>100000421927</v>
      </c>
      <c r="C2020" s="25">
        <v>0</v>
      </c>
      <c r="D2020" s="24" t="s">
        <v>1207</v>
      </c>
      <c r="E2020" s="24" t="s">
        <v>1210</v>
      </c>
      <c r="F2020" s="23">
        <v>11877</v>
      </c>
      <c r="G2020" s="23">
        <v>-11876</v>
      </c>
      <c r="H2020" s="27">
        <v>1</v>
      </c>
      <c r="I2020" s="16"/>
      <c r="J2020" s="16"/>
    </row>
    <row r="2021" spans="1:10" s="14" customFormat="1" ht="23.25" customHeight="1">
      <c r="A2021" s="25">
        <v>737</v>
      </c>
      <c r="B2021" s="26">
        <v>100000421928</v>
      </c>
      <c r="C2021" s="25">
        <v>0</v>
      </c>
      <c r="D2021" s="24" t="s">
        <v>1207</v>
      </c>
      <c r="E2021" s="24" t="s">
        <v>1210</v>
      </c>
      <c r="F2021" s="23">
        <v>11877</v>
      </c>
      <c r="G2021" s="23">
        <v>-11876</v>
      </c>
      <c r="H2021" s="27">
        <v>1</v>
      </c>
      <c r="I2021" s="16"/>
      <c r="J2021" s="16"/>
    </row>
    <row r="2022" spans="1:10" s="14" customFormat="1" ht="23.25" customHeight="1">
      <c r="A2022" s="25">
        <v>738</v>
      </c>
      <c r="B2022" s="26">
        <v>100000421929</v>
      </c>
      <c r="C2022" s="25">
        <v>0</v>
      </c>
      <c r="D2022" s="24" t="s">
        <v>1207</v>
      </c>
      <c r="E2022" s="24" t="s">
        <v>1210</v>
      </c>
      <c r="F2022" s="23">
        <v>11877</v>
      </c>
      <c r="G2022" s="23">
        <v>-11876</v>
      </c>
      <c r="H2022" s="27">
        <v>1</v>
      </c>
      <c r="I2022" s="16"/>
      <c r="J2022" s="16"/>
    </row>
    <row r="2023" spans="1:10" s="14" customFormat="1" ht="23.25" customHeight="1">
      <c r="A2023" s="25">
        <v>739</v>
      </c>
      <c r="B2023" s="26">
        <v>100000421930</v>
      </c>
      <c r="C2023" s="25">
        <v>0</v>
      </c>
      <c r="D2023" s="24" t="s">
        <v>1207</v>
      </c>
      <c r="E2023" s="24" t="s">
        <v>1210</v>
      </c>
      <c r="F2023" s="23">
        <v>11877</v>
      </c>
      <c r="G2023" s="23">
        <v>-11876</v>
      </c>
      <c r="H2023" s="27">
        <v>1</v>
      </c>
      <c r="I2023" s="16"/>
      <c r="J2023" s="16"/>
    </row>
    <row r="2024" spans="1:10" s="14" customFormat="1" ht="23.25" customHeight="1">
      <c r="A2024" s="25">
        <v>740</v>
      </c>
      <c r="B2024" s="26">
        <v>100000421931</v>
      </c>
      <c r="C2024" s="25">
        <v>0</v>
      </c>
      <c r="D2024" s="24" t="s">
        <v>1207</v>
      </c>
      <c r="E2024" s="24" t="s">
        <v>1210</v>
      </c>
      <c r="F2024" s="23">
        <v>11877</v>
      </c>
      <c r="G2024" s="23">
        <v>-11876</v>
      </c>
      <c r="H2024" s="27">
        <v>1</v>
      </c>
      <c r="I2024" s="16"/>
      <c r="J2024" s="16"/>
    </row>
    <row r="2025" spans="1:10" s="14" customFormat="1" ht="23.25" customHeight="1">
      <c r="A2025" s="25">
        <v>741</v>
      </c>
      <c r="B2025" s="26">
        <v>100000421932</v>
      </c>
      <c r="C2025" s="25">
        <v>0</v>
      </c>
      <c r="D2025" s="24" t="s">
        <v>1207</v>
      </c>
      <c r="E2025" s="24" t="s">
        <v>1210</v>
      </c>
      <c r="F2025" s="23">
        <v>11877</v>
      </c>
      <c r="G2025" s="23">
        <v>-11876</v>
      </c>
      <c r="H2025" s="27">
        <v>1</v>
      </c>
      <c r="I2025" s="16"/>
      <c r="J2025" s="16"/>
    </row>
    <row r="2026" spans="1:10" s="14" customFormat="1" ht="23.25" customHeight="1">
      <c r="A2026" s="25">
        <v>742</v>
      </c>
      <c r="B2026" s="26">
        <v>100000421933</v>
      </c>
      <c r="C2026" s="25">
        <v>0</v>
      </c>
      <c r="D2026" s="24" t="s">
        <v>1207</v>
      </c>
      <c r="E2026" s="24" t="s">
        <v>1210</v>
      </c>
      <c r="F2026" s="23">
        <v>11877</v>
      </c>
      <c r="G2026" s="23">
        <v>-11876</v>
      </c>
      <c r="H2026" s="27">
        <v>1</v>
      </c>
      <c r="I2026" s="16"/>
      <c r="J2026" s="16"/>
    </row>
    <row r="2027" spans="1:10" s="14" customFormat="1" ht="23.25" customHeight="1">
      <c r="A2027" s="25">
        <v>743</v>
      </c>
      <c r="B2027" s="26">
        <v>100000421934</v>
      </c>
      <c r="C2027" s="25">
        <v>0</v>
      </c>
      <c r="D2027" s="24" t="s">
        <v>1207</v>
      </c>
      <c r="E2027" s="24" t="s">
        <v>1210</v>
      </c>
      <c r="F2027" s="23">
        <v>11877</v>
      </c>
      <c r="G2027" s="23">
        <v>-11876</v>
      </c>
      <c r="H2027" s="27">
        <v>1</v>
      </c>
      <c r="I2027" s="16"/>
      <c r="J2027" s="16"/>
    </row>
    <row r="2028" spans="1:10" s="14" customFormat="1" ht="23.25" customHeight="1">
      <c r="A2028" s="25">
        <v>744</v>
      </c>
      <c r="B2028" s="26">
        <v>100000421935</v>
      </c>
      <c r="C2028" s="25">
        <v>0</v>
      </c>
      <c r="D2028" s="24" t="s">
        <v>1207</v>
      </c>
      <c r="E2028" s="24" t="s">
        <v>1210</v>
      </c>
      <c r="F2028" s="23">
        <v>11877</v>
      </c>
      <c r="G2028" s="23">
        <v>-11876</v>
      </c>
      <c r="H2028" s="27">
        <v>1</v>
      </c>
      <c r="I2028" s="16"/>
      <c r="J2028" s="16"/>
    </row>
    <row r="2029" spans="1:10" s="14" customFormat="1" ht="23.25" customHeight="1">
      <c r="A2029" s="25">
        <v>745</v>
      </c>
      <c r="B2029" s="26">
        <v>100000421936</v>
      </c>
      <c r="C2029" s="25">
        <v>0</v>
      </c>
      <c r="D2029" s="24" t="s">
        <v>1207</v>
      </c>
      <c r="E2029" s="24" t="s">
        <v>1210</v>
      </c>
      <c r="F2029" s="23">
        <v>11877</v>
      </c>
      <c r="G2029" s="23">
        <v>-11876</v>
      </c>
      <c r="H2029" s="27">
        <v>1</v>
      </c>
      <c r="I2029" s="16"/>
      <c r="J2029" s="16"/>
    </row>
    <row r="2030" spans="1:10" s="14" customFormat="1" ht="23.25" customHeight="1">
      <c r="A2030" s="25">
        <v>746</v>
      </c>
      <c r="B2030" s="26">
        <v>100000421937</v>
      </c>
      <c r="C2030" s="25">
        <v>0</v>
      </c>
      <c r="D2030" s="24" t="s">
        <v>1207</v>
      </c>
      <c r="E2030" s="24" t="s">
        <v>1210</v>
      </c>
      <c r="F2030" s="23">
        <v>11877</v>
      </c>
      <c r="G2030" s="23">
        <v>-11876</v>
      </c>
      <c r="H2030" s="27">
        <v>1</v>
      </c>
      <c r="I2030" s="16"/>
      <c r="J2030" s="16"/>
    </row>
    <row r="2031" spans="1:10" s="14" customFormat="1" ht="23.25" customHeight="1">
      <c r="A2031" s="25">
        <v>747</v>
      </c>
      <c r="B2031" s="26">
        <v>100000421938</v>
      </c>
      <c r="C2031" s="25">
        <v>0</v>
      </c>
      <c r="D2031" s="24" t="s">
        <v>1207</v>
      </c>
      <c r="E2031" s="24" t="s">
        <v>1210</v>
      </c>
      <c r="F2031" s="23">
        <v>11877</v>
      </c>
      <c r="G2031" s="23">
        <v>-11876</v>
      </c>
      <c r="H2031" s="27">
        <v>1</v>
      </c>
      <c r="I2031" s="16"/>
      <c r="J2031" s="16"/>
    </row>
    <row r="2032" spans="1:10" s="14" customFormat="1" ht="23.25" customHeight="1">
      <c r="A2032" s="25">
        <v>748</v>
      </c>
      <c r="B2032" s="26">
        <v>100000421939</v>
      </c>
      <c r="C2032" s="25">
        <v>0</v>
      </c>
      <c r="D2032" s="24" t="s">
        <v>1207</v>
      </c>
      <c r="E2032" s="24" t="s">
        <v>1210</v>
      </c>
      <c r="F2032" s="23">
        <v>11877</v>
      </c>
      <c r="G2032" s="23">
        <v>-11876</v>
      </c>
      <c r="H2032" s="27">
        <v>1</v>
      </c>
      <c r="I2032" s="16"/>
      <c r="J2032" s="16"/>
    </row>
    <row r="2033" spans="1:10" s="14" customFormat="1" ht="23.25" customHeight="1">
      <c r="A2033" s="25">
        <v>749</v>
      </c>
      <c r="B2033" s="26">
        <v>100000421940</v>
      </c>
      <c r="C2033" s="25">
        <v>0</v>
      </c>
      <c r="D2033" s="24" t="s">
        <v>1207</v>
      </c>
      <c r="E2033" s="24" t="s">
        <v>1210</v>
      </c>
      <c r="F2033" s="23">
        <v>11877</v>
      </c>
      <c r="G2033" s="23">
        <v>-11876</v>
      </c>
      <c r="H2033" s="27">
        <v>1</v>
      </c>
      <c r="I2033" s="16"/>
      <c r="J2033" s="16"/>
    </row>
    <row r="2034" spans="1:10" s="14" customFormat="1" ht="23.25" customHeight="1">
      <c r="A2034" s="25">
        <v>750</v>
      </c>
      <c r="B2034" s="26">
        <v>100000421941</v>
      </c>
      <c r="C2034" s="25">
        <v>0</v>
      </c>
      <c r="D2034" s="24" t="s">
        <v>1207</v>
      </c>
      <c r="E2034" s="24" t="s">
        <v>1210</v>
      </c>
      <c r="F2034" s="23">
        <v>11877</v>
      </c>
      <c r="G2034" s="23">
        <v>-11876</v>
      </c>
      <c r="H2034" s="27">
        <v>1</v>
      </c>
      <c r="I2034" s="16"/>
      <c r="J2034" s="16"/>
    </row>
    <row r="2035" spans="1:10" s="14" customFormat="1" ht="23.25" customHeight="1">
      <c r="A2035" s="25">
        <v>751</v>
      </c>
      <c r="B2035" s="26">
        <v>100000421942</v>
      </c>
      <c r="C2035" s="25">
        <v>0</v>
      </c>
      <c r="D2035" s="24" t="s">
        <v>1207</v>
      </c>
      <c r="E2035" s="24" t="s">
        <v>1210</v>
      </c>
      <c r="F2035" s="23">
        <v>11877</v>
      </c>
      <c r="G2035" s="23">
        <v>-11876</v>
      </c>
      <c r="H2035" s="27">
        <v>1</v>
      </c>
      <c r="I2035" s="16"/>
      <c r="J2035" s="16"/>
    </row>
    <row r="2036" spans="1:10" s="14" customFormat="1" ht="23.25" customHeight="1">
      <c r="A2036" s="25">
        <v>752</v>
      </c>
      <c r="B2036" s="26">
        <v>100000421943</v>
      </c>
      <c r="C2036" s="25">
        <v>0</v>
      </c>
      <c r="D2036" s="24" t="s">
        <v>1207</v>
      </c>
      <c r="E2036" s="24" t="s">
        <v>1210</v>
      </c>
      <c r="F2036" s="23">
        <v>11877</v>
      </c>
      <c r="G2036" s="23">
        <v>-11876</v>
      </c>
      <c r="H2036" s="27">
        <v>1</v>
      </c>
      <c r="I2036" s="16"/>
      <c r="J2036" s="16"/>
    </row>
    <row r="2037" spans="1:10" s="14" customFormat="1" ht="23.25" customHeight="1">
      <c r="A2037" s="25">
        <v>753</v>
      </c>
      <c r="B2037" s="26">
        <v>100000421944</v>
      </c>
      <c r="C2037" s="25">
        <v>0</v>
      </c>
      <c r="D2037" s="24" t="s">
        <v>1207</v>
      </c>
      <c r="E2037" s="24" t="s">
        <v>1210</v>
      </c>
      <c r="F2037" s="23">
        <v>11877</v>
      </c>
      <c r="G2037" s="23">
        <v>-11876</v>
      </c>
      <c r="H2037" s="27">
        <v>1</v>
      </c>
      <c r="I2037" s="16"/>
      <c r="J2037" s="16"/>
    </row>
    <row r="2038" spans="1:10" s="14" customFormat="1" ht="23.25" customHeight="1">
      <c r="A2038" s="25">
        <v>754</v>
      </c>
      <c r="B2038" s="26">
        <v>100000421945</v>
      </c>
      <c r="C2038" s="25">
        <v>0</v>
      </c>
      <c r="D2038" s="24" t="s">
        <v>1207</v>
      </c>
      <c r="E2038" s="24" t="s">
        <v>1210</v>
      </c>
      <c r="F2038" s="23">
        <v>11877</v>
      </c>
      <c r="G2038" s="23">
        <v>-11876</v>
      </c>
      <c r="H2038" s="27">
        <v>1</v>
      </c>
      <c r="I2038" s="16"/>
      <c r="J2038" s="16"/>
    </row>
    <row r="2039" spans="1:10" s="14" customFormat="1" ht="23.25" customHeight="1">
      <c r="A2039" s="25">
        <v>755</v>
      </c>
      <c r="B2039" s="26">
        <v>100000421946</v>
      </c>
      <c r="C2039" s="25">
        <v>0</v>
      </c>
      <c r="D2039" s="24" t="s">
        <v>1207</v>
      </c>
      <c r="E2039" s="24" t="s">
        <v>1210</v>
      </c>
      <c r="F2039" s="23">
        <v>11877</v>
      </c>
      <c r="G2039" s="23">
        <v>-11876</v>
      </c>
      <c r="H2039" s="27">
        <v>1</v>
      </c>
      <c r="I2039" s="16"/>
      <c r="J2039" s="16"/>
    </row>
    <row r="2040" spans="1:10" s="14" customFormat="1" ht="23.25" customHeight="1">
      <c r="A2040" s="25">
        <v>756</v>
      </c>
      <c r="B2040" s="26">
        <v>100000421947</v>
      </c>
      <c r="C2040" s="25">
        <v>0</v>
      </c>
      <c r="D2040" s="24" t="s">
        <v>1207</v>
      </c>
      <c r="E2040" s="24" t="s">
        <v>1210</v>
      </c>
      <c r="F2040" s="23">
        <v>11877</v>
      </c>
      <c r="G2040" s="23">
        <v>-11876</v>
      </c>
      <c r="H2040" s="27">
        <v>1</v>
      </c>
      <c r="I2040" s="16"/>
      <c r="J2040" s="16"/>
    </row>
    <row r="2041" spans="1:10" s="14" customFormat="1" ht="23.25" customHeight="1">
      <c r="A2041" s="25">
        <v>757</v>
      </c>
      <c r="B2041" s="26">
        <v>100000421948</v>
      </c>
      <c r="C2041" s="25">
        <v>0</v>
      </c>
      <c r="D2041" s="24" t="s">
        <v>1207</v>
      </c>
      <c r="E2041" s="24" t="s">
        <v>1210</v>
      </c>
      <c r="F2041" s="23">
        <v>11877</v>
      </c>
      <c r="G2041" s="23">
        <v>-11876</v>
      </c>
      <c r="H2041" s="27">
        <v>1</v>
      </c>
      <c r="I2041" s="16"/>
      <c r="J2041" s="16"/>
    </row>
    <row r="2042" spans="1:10" s="14" customFormat="1" ht="23.25" customHeight="1">
      <c r="A2042" s="25">
        <v>758</v>
      </c>
      <c r="B2042" s="26">
        <v>100000421949</v>
      </c>
      <c r="C2042" s="25">
        <v>0</v>
      </c>
      <c r="D2042" s="24" t="s">
        <v>1207</v>
      </c>
      <c r="E2042" s="24" t="s">
        <v>1210</v>
      </c>
      <c r="F2042" s="23">
        <v>11877</v>
      </c>
      <c r="G2042" s="23">
        <v>-11876</v>
      </c>
      <c r="H2042" s="27">
        <v>1</v>
      </c>
      <c r="I2042" s="16"/>
      <c r="J2042" s="16"/>
    </row>
    <row r="2043" spans="1:10" s="14" customFormat="1" ht="23.25" customHeight="1">
      <c r="A2043" s="25">
        <v>759</v>
      </c>
      <c r="B2043" s="26">
        <v>100000421950</v>
      </c>
      <c r="C2043" s="25">
        <v>0</v>
      </c>
      <c r="D2043" s="24" t="s">
        <v>1207</v>
      </c>
      <c r="E2043" s="24" t="s">
        <v>1210</v>
      </c>
      <c r="F2043" s="23">
        <v>11877</v>
      </c>
      <c r="G2043" s="23">
        <v>-11876</v>
      </c>
      <c r="H2043" s="27">
        <v>1</v>
      </c>
      <c r="I2043" s="16"/>
      <c r="J2043" s="16"/>
    </row>
    <row r="2044" spans="1:10" s="14" customFormat="1" ht="23.25" customHeight="1">
      <c r="A2044" s="25">
        <v>760</v>
      </c>
      <c r="B2044" s="26">
        <v>100000421951</v>
      </c>
      <c r="C2044" s="25">
        <v>0</v>
      </c>
      <c r="D2044" s="24" t="s">
        <v>1207</v>
      </c>
      <c r="E2044" s="24" t="s">
        <v>1210</v>
      </c>
      <c r="F2044" s="23">
        <v>11877</v>
      </c>
      <c r="G2044" s="23">
        <v>-11876</v>
      </c>
      <c r="H2044" s="27">
        <v>1</v>
      </c>
      <c r="I2044" s="16"/>
      <c r="J2044" s="16"/>
    </row>
    <row r="2045" spans="1:10" s="14" customFormat="1" ht="23.25" customHeight="1">
      <c r="A2045" s="25">
        <v>761</v>
      </c>
      <c r="B2045" s="26">
        <v>100000421952</v>
      </c>
      <c r="C2045" s="25">
        <v>0</v>
      </c>
      <c r="D2045" s="24" t="s">
        <v>1207</v>
      </c>
      <c r="E2045" s="24" t="s">
        <v>1210</v>
      </c>
      <c r="F2045" s="23">
        <v>11877</v>
      </c>
      <c r="G2045" s="23">
        <v>-11876</v>
      </c>
      <c r="H2045" s="27">
        <v>1</v>
      </c>
      <c r="I2045" s="16"/>
      <c r="J2045" s="16"/>
    </row>
    <row r="2046" spans="1:10" s="14" customFormat="1" ht="23.25" customHeight="1">
      <c r="A2046" s="25">
        <v>762</v>
      </c>
      <c r="B2046" s="26">
        <v>100000421953</v>
      </c>
      <c r="C2046" s="25">
        <v>0</v>
      </c>
      <c r="D2046" s="24" t="s">
        <v>1207</v>
      </c>
      <c r="E2046" s="24" t="s">
        <v>1210</v>
      </c>
      <c r="F2046" s="23">
        <v>11877</v>
      </c>
      <c r="G2046" s="23">
        <v>-11876</v>
      </c>
      <c r="H2046" s="27">
        <v>1</v>
      </c>
      <c r="I2046" s="16"/>
      <c r="J2046" s="16"/>
    </row>
    <row r="2047" spans="1:10" s="14" customFormat="1" ht="23.25" customHeight="1">
      <c r="A2047" s="25">
        <v>763</v>
      </c>
      <c r="B2047" s="26">
        <v>100000421954</v>
      </c>
      <c r="C2047" s="25">
        <v>0</v>
      </c>
      <c r="D2047" s="24" t="s">
        <v>1207</v>
      </c>
      <c r="E2047" s="24" t="s">
        <v>1210</v>
      </c>
      <c r="F2047" s="23">
        <v>11877</v>
      </c>
      <c r="G2047" s="23">
        <v>-11876</v>
      </c>
      <c r="H2047" s="27">
        <v>1</v>
      </c>
      <c r="I2047" s="16"/>
      <c r="J2047" s="16"/>
    </row>
    <row r="2048" spans="1:10" s="14" customFormat="1" ht="23.25" customHeight="1">
      <c r="A2048" s="25">
        <v>764</v>
      </c>
      <c r="B2048" s="26">
        <v>100000421955</v>
      </c>
      <c r="C2048" s="25">
        <v>0</v>
      </c>
      <c r="D2048" s="24" t="s">
        <v>1207</v>
      </c>
      <c r="E2048" s="24" t="s">
        <v>1210</v>
      </c>
      <c r="F2048" s="23">
        <v>11877</v>
      </c>
      <c r="G2048" s="23">
        <v>-11876</v>
      </c>
      <c r="H2048" s="27">
        <v>1</v>
      </c>
      <c r="I2048" s="16"/>
      <c r="J2048" s="16"/>
    </row>
    <row r="2049" spans="1:17" s="14" customFormat="1" ht="23.25" customHeight="1">
      <c r="A2049" s="25">
        <v>765</v>
      </c>
      <c r="B2049" s="26">
        <v>100000421956</v>
      </c>
      <c r="C2049" s="25">
        <v>0</v>
      </c>
      <c r="D2049" s="24" t="s">
        <v>1207</v>
      </c>
      <c r="E2049" s="24" t="s">
        <v>1210</v>
      </c>
      <c r="F2049" s="23">
        <v>11877</v>
      </c>
      <c r="G2049" s="23">
        <v>-11876</v>
      </c>
      <c r="H2049" s="27">
        <v>1</v>
      </c>
      <c r="I2049" s="16"/>
      <c r="J2049" s="16"/>
    </row>
    <row r="2050" spans="1:17" s="14" customFormat="1" ht="23.25" customHeight="1">
      <c r="A2050" s="25">
        <v>766</v>
      </c>
      <c r="B2050" s="26">
        <v>100000421957</v>
      </c>
      <c r="C2050" s="25">
        <v>0</v>
      </c>
      <c r="D2050" s="24" t="s">
        <v>1207</v>
      </c>
      <c r="E2050" s="24" t="s">
        <v>1210</v>
      </c>
      <c r="F2050" s="23">
        <v>11877</v>
      </c>
      <c r="G2050" s="23">
        <v>-11876</v>
      </c>
      <c r="H2050" s="27">
        <v>1</v>
      </c>
      <c r="I2050" s="16"/>
      <c r="J2050" s="16"/>
    </row>
    <row r="2051" spans="1:17" s="14" customFormat="1" ht="23.25" customHeight="1">
      <c r="A2051" s="25">
        <v>767</v>
      </c>
      <c r="B2051" s="26">
        <v>100000421958</v>
      </c>
      <c r="C2051" s="25">
        <v>0</v>
      </c>
      <c r="D2051" s="24" t="s">
        <v>1207</v>
      </c>
      <c r="E2051" s="24" t="s">
        <v>1210</v>
      </c>
      <c r="F2051" s="23">
        <v>11877</v>
      </c>
      <c r="G2051" s="23">
        <v>-11876</v>
      </c>
      <c r="H2051" s="27">
        <v>1</v>
      </c>
      <c r="I2051" s="16"/>
      <c r="J2051" s="16"/>
    </row>
    <row r="2052" spans="1:17" s="14" customFormat="1" ht="23.25" customHeight="1">
      <c r="A2052" s="25">
        <v>768</v>
      </c>
      <c r="B2052" s="26">
        <v>100000421959</v>
      </c>
      <c r="C2052" s="25">
        <v>0</v>
      </c>
      <c r="D2052" s="24" t="s">
        <v>1207</v>
      </c>
      <c r="E2052" s="24" t="s">
        <v>1210</v>
      </c>
      <c r="F2052" s="23">
        <v>11877</v>
      </c>
      <c r="G2052" s="23">
        <v>-11876</v>
      </c>
      <c r="H2052" s="27">
        <v>1</v>
      </c>
      <c r="I2052" s="16"/>
      <c r="J2052" s="16"/>
    </row>
    <row r="2053" spans="1:17" s="14" customFormat="1" ht="23.25" customHeight="1">
      <c r="A2053" s="25">
        <v>769</v>
      </c>
      <c r="B2053" s="26">
        <v>100000421960</v>
      </c>
      <c r="C2053" s="25">
        <v>0</v>
      </c>
      <c r="D2053" s="24" t="s">
        <v>1207</v>
      </c>
      <c r="E2053" s="24" t="s">
        <v>1210</v>
      </c>
      <c r="F2053" s="23">
        <v>11877</v>
      </c>
      <c r="G2053" s="23">
        <v>-11876</v>
      </c>
      <c r="H2053" s="27">
        <v>1</v>
      </c>
      <c r="I2053" s="16"/>
      <c r="J2053" s="16"/>
    </row>
    <row r="2054" spans="1:17" s="14" customFormat="1" ht="23.25" customHeight="1">
      <c r="A2054" s="25">
        <v>770</v>
      </c>
      <c r="B2054" s="26">
        <v>100000421961</v>
      </c>
      <c r="C2054" s="25">
        <v>0</v>
      </c>
      <c r="D2054" s="24" t="s">
        <v>1207</v>
      </c>
      <c r="E2054" s="24" t="s">
        <v>1210</v>
      </c>
      <c r="F2054" s="23">
        <v>11877</v>
      </c>
      <c r="G2054" s="23">
        <v>-11876</v>
      </c>
      <c r="H2054" s="27">
        <v>1</v>
      </c>
      <c r="I2054" s="16"/>
      <c r="J2054" s="16"/>
    </row>
    <row r="2055" spans="1:17" s="14" customFormat="1" ht="23.25" customHeight="1">
      <c r="A2055" s="25">
        <v>771</v>
      </c>
      <c r="B2055" s="26">
        <v>100000421962</v>
      </c>
      <c r="C2055" s="25">
        <v>0</v>
      </c>
      <c r="D2055" s="24" t="s">
        <v>1207</v>
      </c>
      <c r="E2055" s="24" t="s">
        <v>1210</v>
      </c>
      <c r="F2055" s="23">
        <v>11877</v>
      </c>
      <c r="G2055" s="23">
        <v>-11876</v>
      </c>
      <c r="H2055" s="27">
        <v>1</v>
      </c>
      <c r="I2055" s="16"/>
      <c r="J2055" s="16"/>
    </row>
    <row r="2056" spans="1:17" s="14" customFormat="1" ht="23.25" customHeight="1">
      <c r="A2056" s="25">
        <v>772</v>
      </c>
      <c r="B2056" s="26">
        <v>100000421963</v>
      </c>
      <c r="C2056" s="25">
        <v>0</v>
      </c>
      <c r="D2056" s="24" t="s">
        <v>1207</v>
      </c>
      <c r="E2056" s="24" t="s">
        <v>1210</v>
      </c>
      <c r="F2056" s="23">
        <v>11877</v>
      </c>
      <c r="G2056" s="23">
        <v>-11876</v>
      </c>
      <c r="H2056" s="27">
        <v>1</v>
      </c>
      <c r="I2056" s="16"/>
      <c r="J2056" s="16"/>
    </row>
    <row r="2057" spans="1:17" s="14" customFormat="1" ht="23.25" customHeight="1">
      <c r="A2057" s="25">
        <v>773</v>
      </c>
      <c r="B2057" s="26">
        <v>100000421964</v>
      </c>
      <c r="C2057" s="25">
        <v>0</v>
      </c>
      <c r="D2057" s="24" t="s">
        <v>1207</v>
      </c>
      <c r="E2057" s="24" t="s">
        <v>1210</v>
      </c>
      <c r="F2057" s="23">
        <v>11877</v>
      </c>
      <c r="G2057" s="23">
        <v>-11876</v>
      </c>
      <c r="H2057" s="27">
        <v>1</v>
      </c>
      <c r="I2057" s="16"/>
      <c r="J2057" s="16"/>
    </row>
    <row r="2058" spans="1:17" s="14" customFormat="1" ht="23.25" customHeight="1">
      <c r="A2058" s="25">
        <v>774</v>
      </c>
      <c r="B2058" s="26">
        <v>100000421965</v>
      </c>
      <c r="C2058" s="25">
        <v>0</v>
      </c>
      <c r="D2058" s="24" t="s">
        <v>1207</v>
      </c>
      <c r="E2058" s="24" t="s">
        <v>1210</v>
      </c>
      <c r="F2058" s="23">
        <v>11877</v>
      </c>
      <c r="G2058" s="23">
        <v>-11876</v>
      </c>
      <c r="H2058" s="27">
        <v>1</v>
      </c>
      <c r="I2058" s="16"/>
      <c r="J2058" s="16"/>
    </row>
    <row r="2059" spans="1:17" s="14" customFormat="1" ht="23.25" customHeight="1">
      <c r="A2059" s="25">
        <v>775</v>
      </c>
      <c r="B2059" s="26">
        <v>100000421966</v>
      </c>
      <c r="C2059" s="25">
        <v>0</v>
      </c>
      <c r="D2059" s="24" t="s">
        <v>1207</v>
      </c>
      <c r="E2059" s="24" t="s">
        <v>1210</v>
      </c>
      <c r="F2059" s="23">
        <v>11877</v>
      </c>
      <c r="G2059" s="23">
        <v>-11876</v>
      </c>
      <c r="H2059" s="27">
        <v>1</v>
      </c>
      <c r="I2059" s="16"/>
      <c r="J2059" s="16"/>
    </row>
    <row r="2060" spans="1:17" s="14" customFormat="1" ht="23.25" customHeight="1">
      <c r="A2060" s="255" t="s">
        <v>30</v>
      </c>
      <c r="B2060" s="256"/>
      <c r="C2060" s="256"/>
      <c r="D2060" s="256"/>
      <c r="E2060" s="257"/>
      <c r="F2060" s="218">
        <f>SUM(F1285:F2059)</f>
        <v>200457597.53999847</v>
      </c>
      <c r="G2060" s="218">
        <f>SUM(G1285:G2059)</f>
        <v>-200456822.53999847</v>
      </c>
      <c r="H2060" s="218">
        <f>SUM(H1285:H2059)</f>
        <v>775</v>
      </c>
      <c r="I2060" s="16"/>
      <c r="J2060" s="16"/>
    </row>
    <row r="2061" spans="1:17" s="20" customFormat="1" ht="23.25" customHeight="1">
      <c r="A2061" s="249" t="s">
        <v>28</v>
      </c>
      <c r="B2061" s="250"/>
      <c r="C2061" s="250"/>
      <c r="D2061" s="250"/>
      <c r="E2061" s="251"/>
      <c r="F2061" s="5">
        <f>F1281+F2060</f>
        <v>346861311.43999851</v>
      </c>
      <c r="G2061" s="5">
        <f>G1281+G2060</f>
        <v>-291450212.22999847</v>
      </c>
      <c r="H2061" s="5">
        <f>H1281+H2060</f>
        <v>55411099.210000046</v>
      </c>
      <c r="I2061" s="22"/>
      <c r="J2061" s="21"/>
    </row>
    <row r="2062" spans="1:17" s="20" customFormat="1" ht="23.25" customHeight="1">
      <c r="A2062" s="34"/>
      <c r="B2062" s="34"/>
      <c r="C2062" s="34"/>
      <c r="D2062" s="34"/>
      <c r="E2062" s="34"/>
      <c r="F2062" s="36"/>
      <c r="G2062" s="36"/>
      <c r="H2062" s="36"/>
      <c r="I2062" s="22"/>
      <c r="J2062" s="21"/>
    </row>
    <row r="2063" spans="1:17" ht="23.25" customHeight="1">
      <c r="A2063" s="33" t="s">
        <v>33</v>
      </c>
      <c r="B2063" s="28"/>
      <c r="C2063" s="28"/>
      <c r="D2063" s="28"/>
      <c r="E2063" s="28"/>
      <c r="F2063" s="28"/>
      <c r="G2063" s="28"/>
      <c r="H2063" s="28"/>
    </row>
    <row r="2064" spans="1:17" s="14" customFormat="1" ht="23.25" customHeight="1">
      <c r="A2064" s="32" t="s">
        <v>1</v>
      </c>
      <c r="B2064" s="31" t="s">
        <v>2</v>
      </c>
      <c r="C2064" s="31" t="s">
        <v>3</v>
      </c>
      <c r="D2064" s="31" t="s">
        <v>390</v>
      </c>
      <c r="E2064" s="31" t="s">
        <v>5</v>
      </c>
      <c r="F2064" s="31" t="s">
        <v>6</v>
      </c>
      <c r="G2064" s="31" t="s">
        <v>617</v>
      </c>
      <c r="H2064" s="30" t="s">
        <v>8</v>
      </c>
      <c r="I2064" s="29"/>
      <c r="J2064" s="29"/>
      <c r="K2064" s="28"/>
      <c r="L2064" s="28"/>
      <c r="M2064" s="28"/>
      <c r="N2064" s="28"/>
      <c r="O2064" s="28"/>
      <c r="P2064" s="28"/>
      <c r="Q2064" s="28"/>
    </row>
    <row r="2065" spans="1:17" s="14" customFormat="1" ht="23.25" customHeight="1">
      <c r="A2065" s="25">
        <v>1</v>
      </c>
      <c r="B2065" s="26">
        <v>100000214240</v>
      </c>
      <c r="C2065" s="25">
        <v>0</v>
      </c>
      <c r="D2065" s="24" t="s">
        <v>632</v>
      </c>
      <c r="E2065" s="24" t="s">
        <v>631</v>
      </c>
      <c r="F2065" s="23">
        <v>6440000</v>
      </c>
      <c r="G2065" s="23">
        <v>-5226104.1100000003</v>
      </c>
      <c r="H2065" s="27">
        <v>1213895.8899999999</v>
      </c>
      <c r="I2065" s="16"/>
      <c r="J2065" s="16"/>
    </row>
    <row r="2066" spans="1:17" s="14" customFormat="1" ht="23.25" customHeight="1">
      <c r="A2066" s="25">
        <v>2</v>
      </c>
      <c r="B2066" s="26">
        <v>100000227768</v>
      </c>
      <c r="C2066" s="25">
        <v>0</v>
      </c>
      <c r="D2066" s="24" t="s">
        <v>627</v>
      </c>
      <c r="E2066" s="24" t="s">
        <v>630</v>
      </c>
      <c r="F2066" s="23">
        <v>940000</v>
      </c>
      <c r="G2066" s="23">
        <v>-736422.97</v>
      </c>
      <c r="H2066" s="27">
        <v>203577.03</v>
      </c>
      <c r="I2066" s="16"/>
      <c r="J2066" s="16"/>
    </row>
    <row r="2067" spans="1:17" s="14" customFormat="1" ht="23.25" customHeight="1">
      <c r="A2067" s="25">
        <v>3</v>
      </c>
      <c r="B2067" s="26">
        <v>100000227769</v>
      </c>
      <c r="C2067" s="25">
        <v>0</v>
      </c>
      <c r="D2067" s="24" t="s">
        <v>629</v>
      </c>
      <c r="E2067" s="24" t="s">
        <v>628</v>
      </c>
      <c r="F2067" s="23">
        <v>33108700</v>
      </c>
      <c r="G2067" s="23">
        <v>-25775076.550000001</v>
      </c>
      <c r="H2067" s="27">
        <v>7333623.4500000002</v>
      </c>
      <c r="I2067" s="16"/>
      <c r="J2067" s="16"/>
    </row>
    <row r="2068" spans="1:17" s="14" customFormat="1" ht="23.25" customHeight="1">
      <c r="A2068" s="25">
        <v>4</v>
      </c>
      <c r="B2068" s="26">
        <v>100000227770</v>
      </c>
      <c r="C2068" s="25">
        <v>0</v>
      </c>
      <c r="D2068" s="24" t="s">
        <v>627</v>
      </c>
      <c r="E2068" s="24" t="s">
        <v>626</v>
      </c>
      <c r="F2068" s="23">
        <v>2750000</v>
      </c>
      <c r="G2068" s="23">
        <v>-2154428.89</v>
      </c>
      <c r="H2068" s="27">
        <v>595571.11</v>
      </c>
      <c r="I2068" s="16"/>
      <c r="J2068" s="16"/>
    </row>
    <row r="2069" spans="1:17" s="14" customFormat="1" ht="23.25" customHeight="1">
      <c r="A2069" s="255" t="s">
        <v>33</v>
      </c>
      <c r="B2069" s="256"/>
      <c r="C2069" s="256"/>
      <c r="D2069" s="256"/>
      <c r="E2069" s="257"/>
      <c r="F2069" s="218">
        <f>SUM(F2065:F2068)</f>
        <v>43238700</v>
      </c>
      <c r="G2069" s="218">
        <f>SUM(G2065:G2068)</f>
        <v>-33892032.520000003</v>
      </c>
      <c r="H2069" s="218">
        <f>SUM(H2065:H2068)</f>
        <v>9346667.4800000004</v>
      </c>
      <c r="I2069" s="16"/>
      <c r="J2069" s="16"/>
    </row>
    <row r="2070" spans="1:17" s="14" customFormat="1" ht="23.25" customHeight="1">
      <c r="A2070" s="18"/>
      <c r="B2070" s="19"/>
      <c r="C2070" s="18"/>
      <c r="F2070" s="15"/>
      <c r="G2070" s="15"/>
      <c r="H2070" s="17"/>
      <c r="I2070" s="16"/>
      <c r="J2070" s="16"/>
    </row>
    <row r="2071" spans="1:17" ht="23.25" customHeight="1">
      <c r="A2071" s="33" t="s">
        <v>404</v>
      </c>
      <c r="B2071" s="28"/>
      <c r="C2071" s="28"/>
      <c r="D2071" s="28"/>
      <c r="E2071" s="28"/>
      <c r="F2071" s="28"/>
      <c r="G2071" s="28"/>
      <c r="H2071" s="28"/>
    </row>
    <row r="2072" spans="1:17" s="14" customFormat="1" ht="23.25" customHeight="1">
      <c r="A2072" s="32" t="s">
        <v>1</v>
      </c>
      <c r="B2072" s="31" t="s">
        <v>2</v>
      </c>
      <c r="C2072" s="31" t="s">
        <v>3</v>
      </c>
      <c r="D2072" s="31" t="s">
        <v>390</v>
      </c>
      <c r="E2072" s="31" t="s">
        <v>5</v>
      </c>
      <c r="F2072" s="31" t="s">
        <v>6</v>
      </c>
      <c r="G2072" s="31" t="s">
        <v>617</v>
      </c>
      <c r="H2072" s="30" t="s">
        <v>8</v>
      </c>
      <c r="I2072" s="29"/>
      <c r="J2072" s="29"/>
      <c r="K2072" s="28"/>
      <c r="L2072" s="28"/>
      <c r="M2072" s="28"/>
      <c r="N2072" s="28"/>
      <c r="O2072" s="28"/>
      <c r="P2072" s="28"/>
      <c r="Q2072" s="28"/>
    </row>
    <row r="2073" spans="1:17" s="14" customFormat="1" ht="23.25" customHeight="1">
      <c r="A2073" s="25">
        <v>1</v>
      </c>
      <c r="B2073" s="26">
        <v>100000001263</v>
      </c>
      <c r="C2073" s="25">
        <v>0</v>
      </c>
      <c r="D2073" s="24" t="s">
        <v>625</v>
      </c>
      <c r="E2073" s="24" t="s">
        <v>618</v>
      </c>
      <c r="F2073" s="23">
        <v>14000</v>
      </c>
      <c r="G2073" s="23">
        <v>-13999</v>
      </c>
      <c r="H2073" s="27">
        <v>1</v>
      </c>
      <c r="I2073" s="16"/>
      <c r="J2073" s="16"/>
    </row>
    <row r="2074" spans="1:17" s="14" customFormat="1" ht="23.25" customHeight="1">
      <c r="A2074" s="25">
        <v>2</v>
      </c>
      <c r="B2074" s="26">
        <v>100000001264</v>
      </c>
      <c r="C2074" s="25">
        <v>0</v>
      </c>
      <c r="D2074" s="24" t="s">
        <v>624</v>
      </c>
      <c r="E2074" s="24" t="s">
        <v>618</v>
      </c>
      <c r="F2074" s="23">
        <v>14000</v>
      </c>
      <c r="G2074" s="23">
        <v>-13999</v>
      </c>
      <c r="H2074" s="27">
        <v>1</v>
      </c>
      <c r="I2074" s="16"/>
      <c r="J2074" s="16"/>
    </row>
    <row r="2075" spans="1:17" s="14" customFormat="1" ht="23.25" customHeight="1">
      <c r="A2075" s="25">
        <v>3</v>
      </c>
      <c r="B2075" s="26">
        <v>100000001265</v>
      </c>
      <c r="C2075" s="25">
        <v>0</v>
      </c>
      <c r="D2075" s="24" t="s">
        <v>624</v>
      </c>
      <c r="E2075" s="24" t="s">
        <v>618</v>
      </c>
      <c r="F2075" s="23">
        <v>14000</v>
      </c>
      <c r="G2075" s="23">
        <v>-13999</v>
      </c>
      <c r="H2075" s="27">
        <v>1</v>
      </c>
      <c r="I2075" s="16"/>
      <c r="J2075" s="16"/>
    </row>
    <row r="2076" spans="1:17" s="14" customFormat="1" ht="23.25" customHeight="1">
      <c r="A2076" s="25">
        <v>4</v>
      </c>
      <c r="B2076" s="26">
        <v>100000001266</v>
      </c>
      <c r="C2076" s="25">
        <v>0</v>
      </c>
      <c r="D2076" s="24" t="s">
        <v>624</v>
      </c>
      <c r="E2076" s="24" t="s">
        <v>618</v>
      </c>
      <c r="F2076" s="23">
        <v>14000</v>
      </c>
      <c r="G2076" s="23">
        <v>-13999</v>
      </c>
      <c r="H2076" s="27">
        <v>1</v>
      </c>
      <c r="I2076" s="16"/>
      <c r="J2076" s="16"/>
    </row>
    <row r="2077" spans="1:17" s="14" customFormat="1" ht="23.25" customHeight="1">
      <c r="A2077" s="25">
        <v>5</v>
      </c>
      <c r="B2077" s="26">
        <v>100000001267</v>
      </c>
      <c r="C2077" s="25">
        <v>0</v>
      </c>
      <c r="D2077" s="24" t="s">
        <v>624</v>
      </c>
      <c r="E2077" s="24" t="s">
        <v>618</v>
      </c>
      <c r="F2077" s="23">
        <v>14000</v>
      </c>
      <c r="G2077" s="23">
        <v>-13999</v>
      </c>
      <c r="H2077" s="27">
        <v>1</v>
      </c>
      <c r="I2077" s="16"/>
      <c r="J2077" s="16"/>
    </row>
    <row r="2078" spans="1:17" s="14" customFormat="1" ht="23.25" customHeight="1">
      <c r="A2078" s="25">
        <v>6</v>
      </c>
      <c r="B2078" s="26">
        <v>100000001268</v>
      </c>
      <c r="C2078" s="25">
        <v>0</v>
      </c>
      <c r="D2078" s="24" t="s">
        <v>624</v>
      </c>
      <c r="E2078" s="24" t="s">
        <v>618</v>
      </c>
      <c r="F2078" s="23">
        <v>14000</v>
      </c>
      <c r="G2078" s="23">
        <v>-13999</v>
      </c>
      <c r="H2078" s="27">
        <v>1</v>
      </c>
      <c r="I2078" s="16"/>
      <c r="J2078" s="16"/>
    </row>
    <row r="2079" spans="1:17" s="14" customFormat="1" ht="23.25" customHeight="1">
      <c r="A2079" s="25">
        <v>7</v>
      </c>
      <c r="B2079" s="26">
        <v>100000001269</v>
      </c>
      <c r="C2079" s="25">
        <v>0</v>
      </c>
      <c r="D2079" s="24" t="s">
        <v>624</v>
      </c>
      <c r="E2079" s="24" t="s">
        <v>618</v>
      </c>
      <c r="F2079" s="23">
        <v>14000</v>
      </c>
      <c r="G2079" s="23">
        <v>-13999</v>
      </c>
      <c r="H2079" s="27">
        <v>1</v>
      </c>
      <c r="I2079" s="16"/>
      <c r="J2079" s="16"/>
    </row>
    <row r="2080" spans="1:17" s="14" customFormat="1" ht="23.25" customHeight="1">
      <c r="A2080" s="25">
        <v>8</v>
      </c>
      <c r="B2080" s="26">
        <v>100000001270</v>
      </c>
      <c r="C2080" s="25">
        <v>0</v>
      </c>
      <c r="D2080" s="24" t="s">
        <v>624</v>
      </c>
      <c r="E2080" s="24" t="s">
        <v>618</v>
      </c>
      <c r="F2080" s="23">
        <v>14000</v>
      </c>
      <c r="G2080" s="23">
        <v>-13999</v>
      </c>
      <c r="H2080" s="27">
        <v>1</v>
      </c>
      <c r="I2080" s="16"/>
      <c r="J2080" s="16"/>
    </row>
    <row r="2081" spans="1:10" s="14" customFormat="1" ht="23.25" customHeight="1">
      <c r="A2081" s="25">
        <v>9</v>
      </c>
      <c r="B2081" s="26">
        <v>100000001271</v>
      </c>
      <c r="C2081" s="25">
        <v>0</v>
      </c>
      <c r="D2081" s="24" t="s">
        <v>624</v>
      </c>
      <c r="E2081" s="24" t="s">
        <v>618</v>
      </c>
      <c r="F2081" s="23">
        <v>14000</v>
      </c>
      <c r="G2081" s="23">
        <v>-13999</v>
      </c>
      <c r="H2081" s="27">
        <v>1</v>
      </c>
      <c r="I2081" s="16"/>
      <c r="J2081" s="16"/>
    </row>
    <row r="2082" spans="1:10" s="14" customFormat="1" ht="23.25" customHeight="1">
      <c r="A2082" s="25">
        <v>10</v>
      </c>
      <c r="B2082" s="26">
        <v>100000001272</v>
      </c>
      <c r="C2082" s="25">
        <v>0</v>
      </c>
      <c r="D2082" s="24" t="s">
        <v>624</v>
      </c>
      <c r="E2082" s="24" t="s">
        <v>618</v>
      </c>
      <c r="F2082" s="23">
        <v>14000</v>
      </c>
      <c r="G2082" s="23">
        <v>-13999</v>
      </c>
      <c r="H2082" s="27">
        <v>1</v>
      </c>
      <c r="I2082" s="16"/>
      <c r="J2082" s="16"/>
    </row>
    <row r="2083" spans="1:10" s="14" customFormat="1" ht="23.25" customHeight="1">
      <c r="A2083" s="25">
        <v>11</v>
      </c>
      <c r="B2083" s="26">
        <v>100000001273</v>
      </c>
      <c r="C2083" s="25">
        <v>0</v>
      </c>
      <c r="D2083" s="24" t="s">
        <v>624</v>
      </c>
      <c r="E2083" s="24" t="s">
        <v>618</v>
      </c>
      <c r="F2083" s="23">
        <v>14000</v>
      </c>
      <c r="G2083" s="23">
        <v>-13999</v>
      </c>
      <c r="H2083" s="27">
        <v>1</v>
      </c>
      <c r="I2083" s="16"/>
      <c r="J2083" s="16"/>
    </row>
    <row r="2084" spans="1:10" s="14" customFormat="1" ht="23.25" customHeight="1">
      <c r="A2084" s="25">
        <v>12</v>
      </c>
      <c r="B2084" s="26">
        <v>100000001274</v>
      </c>
      <c r="C2084" s="25">
        <v>0</v>
      </c>
      <c r="D2084" s="24" t="s">
        <v>624</v>
      </c>
      <c r="E2084" s="24" t="s">
        <v>618</v>
      </c>
      <c r="F2084" s="23">
        <v>14000</v>
      </c>
      <c r="G2084" s="23">
        <v>-13999</v>
      </c>
      <c r="H2084" s="27">
        <v>1</v>
      </c>
      <c r="I2084" s="16"/>
      <c r="J2084" s="16"/>
    </row>
    <row r="2085" spans="1:10" s="14" customFormat="1" ht="23.25" customHeight="1">
      <c r="A2085" s="25">
        <v>13</v>
      </c>
      <c r="B2085" s="26">
        <v>100000001390</v>
      </c>
      <c r="C2085" s="25">
        <v>0</v>
      </c>
      <c r="D2085" s="24" t="s">
        <v>623</v>
      </c>
      <c r="E2085" s="24" t="s">
        <v>618</v>
      </c>
      <c r="F2085" s="23">
        <v>13900</v>
      </c>
      <c r="G2085" s="23">
        <v>-13899</v>
      </c>
      <c r="H2085" s="27">
        <v>1</v>
      </c>
      <c r="I2085" s="16"/>
      <c r="J2085" s="16"/>
    </row>
    <row r="2086" spans="1:10" s="14" customFormat="1" ht="23.25" customHeight="1">
      <c r="A2086" s="25">
        <v>14</v>
      </c>
      <c r="B2086" s="26">
        <v>100000001391</v>
      </c>
      <c r="C2086" s="25">
        <v>0</v>
      </c>
      <c r="D2086" s="24" t="s">
        <v>623</v>
      </c>
      <c r="E2086" s="24" t="s">
        <v>618</v>
      </c>
      <c r="F2086" s="23">
        <v>13900</v>
      </c>
      <c r="G2086" s="23">
        <v>-13899</v>
      </c>
      <c r="H2086" s="27">
        <v>1</v>
      </c>
      <c r="I2086" s="16"/>
      <c r="J2086" s="16"/>
    </row>
    <row r="2087" spans="1:10" s="14" customFormat="1" ht="23.25" customHeight="1">
      <c r="A2087" s="25">
        <v>15</v>
      </c>
      <c r="B2087" s="26">
        <v>100000001392</v>
      </c>
      <c r="C2087" s="25">
        <v>0</v>
      </c>
      <c r="D2087" s="24" t="s">
        <v>623</v>
      </c>
      <c r="E2087" s="24" t="s">
        <v>618</v>
      </c>
      <c r="F2087" s="23">
        <v>13900</v>
      </c>
      <c r="G2087" s="23">
        <v>-13899</v>
      </c>
      <c r="H2087" s="27">
        <v>1</v>
      </c>
      <c r="I2087" s="16"/>
      <c r="J2087" s="16"/>
    </row>
    <row r="2088" spans="1:10" s="14" customFormat="1" ht="23.25" customHeight="1">
      <c r="A2088" s="25">
        <v>16</v>
      </c>
      <c r="B2088" s="26">
        <v>100000001393</v>
      </c>
      <c r="C2088" s="25">
        <v>0</v>
      </c>
      <c r="D2088" s="24" t="s">
        <v>623</v>
      </c>
      <c r="E2088" s="24" t="s">
        <v>618</v>
      </c>
      <c r="F2088" s="23">
        <v>13900</v>
      </c>
      <c r="G2088" s="23">
        <v>-13899</v>
      </c>
      <c r="H2088" s="27">
        <v>1</v>
      </c>
      <c r="I2088" s="16"/>
      <c r="J2088" s="16"/>
    </row>
    <row r="2089" spans="1:10" s="14" customFormat="1" ht="23.25" customHeight="1">
      <c r="A2089" s="25">
        <v>17</v>
      </c>
      <c r="B2089" s="26">
        <v>100000001394</v>
      </c>
      <c r="C2089" s="25">
        <v>0</v>
      </c>
      <c r="D2089" s="24" t="s">
        <v>623</v>
      </c>
      <c r="E2089" s="24" t="s">
        <v>618</v>
      </c>
      <c r="F2089" s="23">
        <v>13900</v>
      </c>
      <c r="G2089" s="23">
        <v>-13899</v>
      </c>
      <c r="H2089" s="27">
        <v>1</v>
      </c>
      <c r="I2089" s="16"/>
      <c r="J2089" s="16"/>
    </row>
    <row r="2090" spans="1:10" s="14" customFormat="1" ht="23.25" customHeight="1">
      <c r="A2090" s="25">
        <v>18</v>
      </c>
      <c r="B2090" s="26">
        <v>100000001395</v>
      </c>
      <c r="C2090" s="25">
        <v>0</v>
      </c>
      <c r="D2090" s="24" t="s">
        <v>623</v>
      </c>
      <c r="E2090" s="24" t="s">
        <v>618</v>
      </c>
      <c r="F2090" s="23">
        <v>13900</v>
      </c>
      <c r="G2090" s="23">
        <v>-13899</v>
      </c>
      <c r="H2090" s="27">
        <v>1</v>
      </c>
      <c r="I2090" s="16"/>
      <c r="J2090" s="16"/>
    </row>
    <row r="2091" spans="1:10" s="14" customFormat="1" ht="23.25" customHeight="1">
      <c r="A2091" s="25">
        <v>19</v>
      </c>
      <c r="B2091" s="26">
        <v>100000001396</v>
      </c>
      <c r="C2091" s="25">
        <v>0</v>
      </c>
      <c r="D2091" s="24" t="s">
        <v>623</v>
      </c>
      <c r="E2091" s="24" t="s">
        <v>618</v>
      </c>
      <c r="F2091" s="23">
        <v>13900</v>
      </c>
      <c r="G2091" s="23">
        <v>-13899</v>
      </c>
      <c r="H2091" s="27">
        <v>1</v>
      </c>
      <c r="I2091" s="16"/>
      <c r="J2091" s="16"/>
    </row>
    <row r="2092" spans="1:10" s="14" customFormat="1" ht="23.25" customHeight="1">
      <c r="A2092" s="25">
        <v>20</v>
      </c>
      <c r="B2092" s="26">
        <v>100000001397</v>
      </c>
      <c r="C2092" s="25">
        <v>0</v>
      </c>
      <c r="D2092" s="24" t="s">
        <v>623</v>
      </c>
      <c r="E2092" s="24" t="s">
        <v>618</v>
      </c>
      <c r="F2092" s="23">
        <v>13900</v>
      </c>
      <c r="G2092" s="23">
        <v>-13899</v>
      </c>
      <c r="H2092" s="27">
        <v>1</v>
      </c>
      <c r="I2092" s="16"/>
      <c r="J2092" s="16"/>
    </row>
    <row r="2093" spans="1:10" s="14" customFormat="1" ht="23.25" customHeight="1">
      <c r="A2093" s="25">
        <v>21</v>
      </c>
      <c r="B2093" s="26">
        <v>100000001398</v>
      </c>
      <c r="C2093" s="25">
        <v>0</v>
      </c>
      <c r="D2093" s="24" t="s">
        <v>623</v>
      </c>
      <c r="E2093" s="24" t="s">
        <v>618</v>
      </c>
      <c r="F2093" s="23">
        <v>13900</v>
      </c>
      <c r="G2093" s="23">
        <v>-13899</v>
      </c>
      <c r="H2093" s="27">
        <v>1</v>
      </c>
      <c r="I2093" s="16"/>
      <c r="J2093" s="16"/>
    </row>
    <row r="2094" spans="1:10" s="14" customFormat="1" ht="23.25" customHeight="1">
      <c r="A2094" s="25">
        <v>22</v>
      </c>
      <c r="B2094" s="26">
        <v>100000001399</v>
      </c>
      <c r="C2094" s="25">
        <v>0</v>
      </c>
      <c r="D2094" s="24" t="s">
        <v>623</v>
      </c>
      <c r="E2094" s="24" t="s">
        <v>618</v>
      </c>
      <c r="F2094" s="23">
        <v>13900</v>
      </c>
      <c r="G2094" s="23">
        <v>-13899</v>
      </c>
      <c r="H2094" s="27">
        <v>1</v>
      </c>
      <c r="I2094" s="16"/>
      <c r="J2094" s="16"/>
    </row>
    <row r="2095" spans="1:10" s="14" customFormat="1" ht="23.25" customHeight="1">
      <c r="A2095" s="25">
        <v>23</v>
      </c>
      <c r="B2095" s="26">
        <v>100000001400</v>
      </c>
      <c r="C2095" s="25">
        <v>0</v>
      </c>
      <c r="D2095" s="24" t="s">
        <v>623</v>
      </c>
      <c r="E2095" s="24" t="s">
        <v>618</v>
      </c>
      <c r="F2095" s="23">
        <v>13900</v>
      </c>
      <c r="G2095" s="23">
        <v>-13899</v>
      </c>
      <c r="H2095" s="27">
        <v>1</v>
      </c>
      <c r="I2095" s="16"/>
      <c r="J2095" s="16"/>
    </row>
    <row r="2096" spans="1:10" s="14" customFormat="1" ht="23.25" customHeight="1">
      <c r="A2096" s="25">
        <v>24</v>
      </c>
      <c r="B2096" s="26">
        <v>100000001401</v>
      </c>
      <c r="C2096" s="25">
        <v>0</v>
      </c>
      <c r="D2096" s="24" t="s">
        <v>623</v>
      </c>
      <c r="E2096" s="24" t="s">
        <v>618</v>
      </c>
      <c r="F2096" s="23">
        <v>13900</v>
      </c>
      <c r="G2096" s="23">
        <v>-13899</v>
      </c>
      <c r="H2096" s="27">
        <v>1</v>
      </c>
      <c r="I2096" s="16"/>
      <c r="J2096" s="16"/>
    </row>
    <row r="2097" spans="1:10" s="14" customFormat="1" ht="23.25" customHeight="1">
      <c r="A2097" s="25">
        <v>25</v>
      </c>
      <c r="B2097" s="26">
        <v>100000001402</v>
      </c>
      <c r="C2097" s="25">
        <v>0</v>
      </c>
      <c r="D2097" s="24" t="s">
        <v>623</v>
      </c>
      <c r="E2097" s="24" t="s">
        <v>618</v>
      </c>
      <c r="F2097" s="23">
        <v>13900</v>
      </c>
      <c r="G2097" s="23">
        <v>-13899</v>
      </c>
      <c r="H2097" s="27">
        <v>1</v>
      </c>
      <c r="I2097" s="16"/>
      <c r="J2097" s="16"/>
    </row>
    <row r="2098" spans="1:10" s="14" customFormat="1" ht="23.25" customHeight="1">
      <c r="A2098" s="25">
        <v>26</v>
      </c>
      <c r="B2098" s="26">
        <v>100000001403</v>
      </c>
      <c r="C2098" s="25">
        <v>0</v>
      </c>
      <c r="D2098" s="24" t="s">
        <v>623</v>
      </c>
      <c r="E2098" s="24" t="s">
        <v>618</v>
      </c>
      <c r="F2098" s="23">
        <v>13900</v>
      </c>
      <c r="G2098" s="23">
        <v>-13899</v>
      </c>
      <c r="H2098" s="27">
        <v>1</v>
      </c>
      <c r="I2098" s="16"/>
      <c r="J2098" s="16"/>
    </row>
    <row r="2099" spans="1:10" s="14" customFormat="1" ht="23.25" customHeight="1">
      <c r="A2099" s="25">
        <v>27</v>
      </c>
      <c r="B2099" s="26">
        <v>100000001404</v>
      </c>
      <c r="C2099" s="25">
        <v>0</v>
      </c>
      <c r="D2099" s="24" t="s">
        <v>623</v>
      </c>
      <c r="E2099" s="24" t="s">
        <v>618</v>
      </c>
      <c r="F2099" s="23">
        <v>13900</v>
      </c>
      <c r="G2099" s="23">
        <v>-13899</v>
      </c>
      <c r="H2099" s="27">
        <v>1</v>
      </c>
      <c r="I2099" s="16"/>
      <c r="J2099" s="16"/>
    </row>
    <row r="2100" spans="1:10" s="14" customFormat="1" ht="23.25" customHeight="1">
      <c r="A2100" s="25">
        <v>28</v>
      </c>
      <c r="B2100" s="26">
        <v>100000001405</v>
      </c>
      <c r="C2100" s="25">
        <v>0</v>
      </c>
      <c r="D2100" s="24" t="s">
        <v>623</v>
      </c>
      <c r="E2100" s="24" t="s">
        <v>618</v>
      </c>
      <c r="F2100" s="23">
        <v>13900</v>
      </c>
      <c r="G2100" s="23">
        <v>-13899</v>
      </c>
      <c r="H2100" s="27">
        <v>1</v>
      </c>
      <c r="I2100" s="16"/>
      <c r="J2100" s="16"/>
    </row>
    <row r="2101" spans="1:10" s="14" customFormat="1" ht="23.25" customHeight="1">
      <c r="A2101" s="25">
        <v>29</v>
      </c>
      <c r="B2101" s="26">
        <v>100000001406</v>
      </c>
      <c r="C2101" s="25">
        <v>0</v>
      </c>
      <c r="D2101" s="24" t="s">
        <v>623</v>
      </c>
      <c r="E2101" s="24" t="s">
        <v>618</v>
      </c>
      <c r="F2101" s="23">
        <v>13900</v>
      </c>
      <c r="G2101" s="23">
        <v>-13899</v>
      </c>
      <c r="H2101" s="27">
        <v>1</v>
      </c>
      <c r="I2101" s="16"/>
      <c r="J2101" s="16"/>
    </row>
    <row r="2102" spans="1:10" s="14" customFormat="1" ht="23.25" customHeight="1">
      <c r="A2102" s="25">
        <v>30</v>
      </c>
      <c r="B2102" s="26">
        <v>100000001407</v>
      </c>
      <c r="C2102" s="25">
        <v>0</v>
      </c>
      <c r="D2102" s="24" t="s">
        <v>623</v>
      </c>
      <c r="E2102" s="24" t="s">
        <v>618</v>
      </c>
      <c r="F2102" s="23">
        <v>13900</v>
      </c>
      <c r="G2102" s="23">
        <v>-13899</v>
      </c>
      <c r="H2102" s="27">
        <v>1</v>
      </c>
      <c r="I2102" s="16"/>
      <c r="J2102" s="16"/>
    </row>
    <row r="2103" spans="1:10" s="14" customFormat="1" ht="23.25" customHeight="1">
      <c r="A2103" s="25">
        <v>31</v>
      </c>
      <c r="B2103" s="26">
        <v>100000001408</v>
      </c>
      <c r="C2103" s="25">
        <v>0</v>
      </c>
      <c r="D2103" s="24" t="s">
        <v>623</v>
      </c>
      <c r="E2103" s="24" t="s">
        <v>618</v>
      </c>
      <c r="F2103" s="23">
        <v>13900</v>
      </c>
      <c r="G2103" s="23">
        <v>-13899</v>
      </c>
      <c r="H2103" s="27">
        <v>1</v>
      </c>
      <c r="I2103" s="16"/>
      <c r="J2103" s="16"/>
    </row>
    <row r="2104" spans="1:10" s="14" customFormat="1" ht="23.25" customHeight="1">
      <c r="A2104" s="25">
        <v>32</v>
      </c>
      <c r="B2104" s="26">
        <v>100000001409</v>
      </c>
      <c r="C2104" s="25">
        <v>0</v>
      </c>
      <c r="D2104" s="24" t="s">
        <v>623</v>
      </c>
      <c r="E2104" s="24" t="s">
        <v>618</v>
      </c>
      <c r="F2104" s="23">
        <v>13900</v>
      </c>
      <c r="G2104" s="23">
        <v>-13899</v>
      </c>
      <c r="H2104" s="27">
        <v>1</v>
      </c>
      <c r="I2104" s="16"/>
      <c r="J2104" s="16"/>
    </row>
    <row r="2105" spans="1:10" s="14" customFormat="1" ht="23.25" customHeight="1">
      <c r="A2105" s="25">
        <v>33</v>
      </c>
      <c r="B2105" s="26">
        <v>100000001410</v>
      </c>
      <c r="C2105" s="25">
        <v>0</v>
      </c>
      <c r="D2105" s="24" t="s">
        <v>623</v>
      </c>
      <c r="E2105" s="24" t="s">
        <v>618</v>
      </c>
      <c r="F2105" s="23">
        <v>13900</v>
      </c>
      <c r="G2105" s="23">
        <v>-13899</v>
      </c>
      <c r="H2105" s="27">
        <v>1</v>
      </c>
      <c r="I2105" s="16"/>
      <c r="J2105" s="16"/>
    </row>
    <row r="2106" spans="1:10" s="14" customFormat="1" ht="23.25" customHeight="1">
      <c r="A2106" s="25">
        <v>34</v>
      </c>
      <c r="B2106" s="26">
        <v>100000110374</v>
      </c>
      <c r="C2106" s="25">
        <v>0</v>
      </c>
      <c r="D2106" s="24" t="s">
        <v>622</v>
      </c>
      <c r="E2106" s="24" t="s">
        <v>621</v>
      </c>
      <c r="F2106" s="23">
        <v>14830000</v>
      </c>
      <c r="G2106" s="23">
        <v>-14829999</v>
      </c>
      <c r="H2106" s="27">
        <v>1</v>
      </c>
      <c r="I2106" s="16"/>
      <c r="J2106" s="16"/>
    </row>
    <row r="2107" spans="1:10" s="14" customFormat="1" ht="23.25" customHeight="1">
      <c r="A2107" s="25">
        <v>35</v>
      </c>
      <c r="B2107" s="26">
        <v>100000110375</v>
      </c>
      <c r="C2107" s="25">
        <v>0</v>
      </c>
      <c r="D2107" s="24" t="s">
        <v>620</v>
      </c>
      <c r="E2107" s="24" t="s">
        <v>619</v>
      </c>
      <c r="F2107" s="23">
        <v>11000000</v>
      </c>
      <c r="G2107" s="23">
        <v>-10999999</v>
      </c>
      <c r="H2107" s="27">
        <v>1</v>
      </c>
      <c r="I2107" s="16"/>
      <c r="J2107" s="16"/>
    </row>
    <row r="2108" spans="1:10" s="14" customFormat="1" ht="23.25" customHeight="1">
      <c r="A2108" s="25">
        <v>36</v>
      </c>
      <c r="B2108" s="26">
        <v>100000310133</v>
      </c>
      <c r="C2108" s="25">
        <v>0</v>
      </c>
      <c r="D2108" s="24" t="s">
        <v>573</v>
      </c>
      <c r="E2108" s="24" t="s">
        <v>618</v>
      </c>
      <c r="F2108" s="23">
        <v>15800</v>
      </c>
      <c r="G2108" s="23">
        <v>-15799</v>
      </c>
      <c r="H2108" s="27">
        <v>1</v>
      </c>
      <c r="I2108" s="16"/>
      <c r="J2108" s="16"/>
    </row>
    <row r="2109" spans="1:10" s="14" customFormat="1" ht="23.25" customHeight="1">
      <c r="A2109" s="25">
        <v>37</v>
      </c>
      <c r="B2109" s="26">
        <v>100000310134</v>
      </c>
      <c r="C2109" s="25">
        <v>0</v>
      </c>
      <c r="D2109" s="24" t="s">
        <v>573</v>
      </c>
      <c r="E2109" s="24" t="s">
        <v>618</v>
      </c>
      <c r="F2109" s="23">
        <v>15800</v>
      </c>
      <c r="G2109" s="23">
        <v>-15799</v>
      </c>
      <c r="H2109" s="27">
        <v>1</v>
      </c>
      <c r="I2109" s="16"/>
      <c r="J2109" s="16"/>
    </row>
    <row r="2110" spans="1:10" s="14" customFormat="1" ht="23.25" customHeight="1">
      <c r="A2110" s="25">
        <v>38</v>
      </c>
      <c r="B2110" s="26">
        <v>100000310135</v>
      </c>
      <c r="C2110" s="25">
        <v>0</v>
      </c>
      <c r="D2110" s="24" t="s">
        <v>573</v>
      </c>
      <c r="E2110" s="24" t="s">
        <v>618</v>
      </c>
      <c r="F2110" s="23">
        <v>15800</v>
      </c>
      <c r="G2110" s="23">
        <v>-15799</v>
      </c>
      <c r="H2110" s="27">
        <v>1</v>
      </c>
      <c r="I2110" s="16"/>
      <c r="J2110" s="16"/>
    </row>
    <row r="2111" spans="1:10" s="14" customFormat="1" ht="23.25" customHeight="1">
      <c r="A2111" s="25">
        <v>39</v>
      </c>
      <c r="B2111" s="26">
        <v>100000310136</v>
      </c>
      <c r="C2111" s="25">
        <v>0</v>
      </c>
      <c r="D2111" s="24" t="s">
        <v>573</v>
      </c>
      <c r="E2111" s="24" t="s">
        <v>618</v>
      </c>
      <c r="F2111" s="23">
        <v>15800</v>
      </c>
      <c r="G2111" s="23">
        <v>-15799</v>
      </c>
      <c r="H2111" s="27">
        <v>1</v>
      </c>
      <c r="I2111" s="16"/>
      <c r="J2111" s="16"/>
    </row>
    <row r="2112" spans="1:10" s="14" customFormat="1" ht="23.25" customHeight="1">
      <c r="A2112" s="25">
        <v>40</v>
      </c>
      <c r="B2112" s="26">
        <v>100000310137</v>
      </c>
      <c r="C2112" s="25">
        <v>0</v>
      </c>
      <c r="D2112" s="24" t="s">
        <v>573</v>
      </c>
      <c r="E2112" s="24" t="s">
        <v>618</v>
      </c>
      <c r="F2112" s="23">
        <v>15800</v>
      </c>
      <c r="G2112" s="23">
        <v>-15799</v>
      </c>
      <c r="H2112" s="27">
        <v>1</v>
      </c>
      <c r="I2112" s="16"/>
      <c r="J2112" s="16"/>
    </row>
    <row r="2113" spans="1:10" s="14" customFormat="1" ht="23.25" customHeight="1">
      <c r="A2113" s="25">
        <v>41</v>
      </c>
      <c r="B2113" s="26">
        <v>100000310138</v>
      </c>
      <c r="C2113" s="25">
        <v>0</v>
      </c>
      <c r="D2113" s="24" t="s">
        <v>573</v>
      </c>
      <c r="E2113" s="24" t="s">
        <v>618</v>
      </c>
      <c r="F2113" s="23">
        <v>15800</v>
      </c>
      <c r="G2113" s="23">
        <v>-15799</v>
      </c>
      <c r="H2113" s="27">
        <v>1</v>
      </c>
      <c r="I2113" s="16"/>
      <c r="J2113" s="16"/>
    </row>
    <row r="2114" spans="1:10" s="14" customFormat="1" ht="23.25" customHeight="1">
      <c r="A2114" s="25">
        <v>42</v>
      </c>
      <c r="B2114" s="26">
        <v>100000310139</v>
      </c>
      <c r="C2114" s="25">
        <v>0</v>
      </c>
      <c r="D2114" s="24" t="s">
        <v>573</v>
      </c>
      <c r="E2114" s="24" t="s">
        <v>618</v>
      </c>
      <c r="F2114" s="23">
        <v>15800</v>
      </c>
      <c r="G2114" s="23">
        <v>-15799</v>
      </c>
      <c r="H2114" s="27">
        <v>1</v>
      </c>
      <c r="I2114" s="16"/>
      <c r="J2114" s="16"/>
    </row>
    <row r="2115" spans="1:10" s="14" customFormat="1" ht="23.25" customHeight="1">
      <c r="A2115" s="25">
        <v>43</v>
      </c>
      <c r="B2115" s="26">
        <v>100000310140</v>
      </c>
      <c r="C2115" s="25">
        <v>0</v>
      </c>
      <c r="D2115" s="24" t="s">
        <v>573</v>
      </c>
      <c r="E2115" s="24" t="s">
        <v>618</v>
      </c>
      <c r="F2115" s="23">
        <v>15800</v>
      </c>
      <c r="G2115" s="23">
        <v>-15799</v>
      </c>
      <c r="H2115" s="27">
        <v>1</v>
      </c>
      <c r="I2115" s="16"/>
      <c r="J2115" s="16"/>
    </row>
    <row r="2116" spans="1:10" s="14" customFormat="1" ht="23.25" customHeight="1">
      <c r="A2116" s="25">
        <v>44</v>
      </c>
      <c r="B2116" s="26">
        <v>100000310141</v>
      </c>
      <c r="C2116" s="25">
        <v>0</v>
      </c>
      <c r="D2116" s="24" t="s">
        <v>573</v>
      </c>
      <c r="E2116" s="24" t="s">
        <v>618</v>
      </c>
      <c r="F2116" s="23">
        <v>15800</v>
      </c>
      <c r="G2116" s="23">
        <v>-15799</v>
      </c>
      <c r="H2116" s="27">
        <v>1</v>
      </c>
      <c r="I2116" s="16"/>
      <c r="J2116" s="16"/>
    </row>
    <row r="2117" spans="1:10" s="14" customFormat="1" ht="23.25" customHeight="1">
      <c r="A2117" s="25">
        <v>45</v>
      </c>
      <c r="B2117" s="26">
        <v>100000310142</v>
      </c>
      <c r="C2117" s="25">
        <v>0</v>
      </c>
      <c r="D2117" s="24" t="s">
        <v>573</v>
      </c>
      <c r="E2117" s="24" t="s">
        <v>618</v>
      </c>
      <c r="F2117" s="23">
        <v>15800</v>
      </c>
      <c r="G2117" s="23">
        <v>-15799</v>
      </c>
      <c r="H2117" s="27">
        <v>1</v>
      </c>
      <c r="I2117" s="16"/>
      <c r="J2117" s="16"/>
    </row>
    <row r="2118" spans="1:10" s="14" customFormat="1" ht="23.25" customHeight="1">
      <c r="A2118" s="25">
        <v>46</v>
      </c>
      <c r="B2118" s="26">
        <v>100000310143</v>
      </c>
      <c r="C2118" s="25">
        <v>0</v>
      </c>
      <c r="D2118" s="24" t="s">
        <v>573</v>
      </c>
      <c r="E2118" s="24" t="s">
        <v>618</v>
      </c>
      <c r="F2118" s="23">
        <v>15800</v>
      </c>
      <c r="G2118" s="23">
        <v>-15799</v>
      </c>
      <c r="H2118" s="27">
        <v>1</v>
      </c>
      <c r="I2118" s="16"/>
      <c r="J2118" s="16"/>
    </row>
    <row r="2119" spans="1:10" s="14" customFormat="1" ht="23.25" customHeight="1">
      <c r="A2119" s="25">
        <v>47</v>
      </c>
      <c r="B2119" s="26">
        <v>100000310144</v>
      </c>
      <c r="C2119" s="25">
        <v>0</v>
      </c>
      <c r="D2119" s="24" t="s">
        <v>573</v>
      </c>
      <c r="E2119" s="24" t="s">
        <v>618</v>
      </c>
      <c r="F2119" s="23">
        <v>15800</v>
      </c>
      <c r="G2119" s="23">
        <v>-15799</v>
      </c>
      <c r="H2119" s="27">
        <v>1</v>
      </c>
      <c r="I2119" s="16"/>
      <c r="J2119" s="16"/>
    </row>
    <row r="2120" spans="1:10" s="14" customFormat="1" ht="23.25" customHeight="1">
      <c r="A2120" s="25">
        <v>48</v>
      </c>
      <c r="B2120" s="26">
        <v>100000310145</v>
      </c>
      <c r="C2120" s="25">
        <v>0</v>
      </c>
      <c r="D2120" s="24" t="s">
        <v>573</v>
      </c>
      <c r="E2120" s="24" t="s">
        <v>618</v>
      </c>
      <c r="F2120" s="23">
        <v>15800</v>
      </c>
      <c r="G2120" s="23">
        <v>-15799</v>
      </c>
      <c r="H2120" s="27">
        <v>1</v>
      </c>
      <c r="I2120" s="16"/>
      <c r="J2120" s="16"/>
    </row>
    <row r="2121" spans="1:10" s="14" customFormat="1" ht="23.25" customHeight="1">
      <c r="A2121" s="25">
        <v>49</v>
      </c>
      <c r="B2121" s="26">
        <v>100000310146</v>
      </c>
      <c r="C2121" s="25">
        <v>0</v>
      </c>
      <c r="D2121" s="24" t="s">
        <v>573</v>
      </c>
      <c r="E2121" s="24" t="s">
        <v>618</v>
      </c>
      <c r="F2121" s="23">
        <v>15800</v>
      </c>
      <c r="G2121" s="23">
        <v>-15799</v>
      </c>
      <c r="H2121" s="27">
        <v>1</v>
      </c>
      <c r="I2121" s="16"/>
      <c r="J2121" s="16"/>
    </row>
    <row r="2122" spans="1:10" s="14" customFormat="1" ht="23.25" customHeight="1">
      <c r="A2122" s="25">
        <v>50</v>
      </c>
      <c r="B2122" s="26">
        <v>100000310147</v>
      </c>
      <c r="C2122" s="25">
        <v>0</v>
      </c>
      <c r="D2122" s="24" t="s">
        <v>573</v>
      </c>
      <c r="E2122" s="24" t="s">
        <v>618</v>
      </c>
      <c r="F2122" s="23">
        <v>15800</v>
      </c>
      <c r="G2122" s="23">
        <v>-15799</v>
      </c>
      <c r="H2122" s="27">
        <v>1</v>
      </c>
      <c r="I2122" s="16"/>
      <c r="J2122" s="16"/>
    </row>
    <row r="2123" spans="1:10" s="14" customFormat="1" ht="23.25" customHeight="1">
      <c r="A2123" s="25">
        <v>51</v>
      </c>
      <c r="B2123" s="26">
        <v>100000310148</v>
      </c>
      <c r="C2123" s="25">
        <v>0</v>
      </c>
      <c r="D2123" s="24" t="s">
        <v>573</v>
      </c>
      <c r="E2123" s="24" t="s">
        <v>618</v>
      </c>
      <c r="F2123" s="23">
        <v>22888.89</v>
      </c>
      <c r="G2123" s="23">
        <v>-22887.89</v>
      </c>
      <c r="H2123" s="27">
        <v>1</v>
      </c>
      <c r="I2123" s="16"/>
      <c r="J2123" s="16"/>
    </row>
    <row r="2124" spans="1:10" s="14" customFormat="1" ht="23.25" customHeight="1">
      <c r="A2124" s="25">
        <v>52</v>
      </c>
      <c r="B2124" s="26">
        <v>100000310149</v>
      </c>
      <c r="C2124" s="25">
        <v>0</v>
      </c>
      <c r="D2124" s="24" t="s">
        <v>573</v>
      </c>
      <c r="E2124" s="24" t="s">
        <v>618</v>
      </c>
      <c r="F2124" s="23">
        <v>8711.11</v>
      </c>
      <c r="G2124" s="23">
        <v>-8710.11</v>
      </c>
      <c r="H2124" s="27">
        <v>1</v>
      </c>
      <c r="I2124" s="16"/>
      <c r="J2124" s="16"/>
    </row>
    <row r="2125" spans="1:10" s="14" customFormat="1" ht="23.25" customHeight="1">
      <c r="A2125" s="25">
        <v>53</v>
      </c>
      <c r="B2125" s="26">
        <v>100000310150</v>
      </c>
      <c r="C2125" s="25">
        <v>0</v>
      </c>
      <c r="D2125" s="24" t="s">
        <v>573</v>
      </c>
      <c r="E2125" s="24" t="s">
        <v>618</v>
      </c>
      <c r="F2125" s="23">
        <v>15800</v>
      </c>
      <c r="G2125" s="23">
        <v>-15799</v>
      </c>
      <c r="H2125" s="27">
        <v>1</v>
      </c>
      <c r="I2125" s="16"/>
      <c r="J2125" s="16"/>
    </row>
    <row r="2126" spans="1:10" s="14" customFormat="1" ht="23.25" customHeight="1">
      <c r="A2126" s="25">
        <v>54</v>
      </c>
      <c r="B2126" s="26">
        <v>100000310151</v>
      </c>
      <c r="C2126" s="25">
        <v>0</v>
      </c>
      <c r="D2126" s="24" t="s">
        <v>573</v>
      </c>
      <c r="E2126" s="24" t="s">
        <v>618</v>
      </c>
      <c r="F2126" s="23">
        <v>15800</v>
      </c>
      <c r="G2126" s="23">
        <v>-15799</v>
      </c>
      <c r="H2126" s="27">
        <v>1</v>
      </c>
      <c r="I2126" s="16"/>
      <c r="J2126" s="16"/>
    </row>
    <row r="2127" spans="1:10" s="14" customFormat="1" ht="23.25" customHeight="1">
      <c r="A2127" s="25">
        <v>55</v>
      </c>
      <c r="B2127" s="26">
        <v>100000310152</v>
      </c>
      <c r="C2127" s="25">
        <v>0</v>
      </c>
      <c r="D2127" s="24" t="s">
        <v>573</v>
      </c>
      <c r="E2127" s="24" t="s">
        <v>618</v>
      </c>
      <c r="F2127" s="23">
        <v>15800</v>
      </c>
      <c r="G2127" s="23">
        <v>-15799</v>
      </c>
      <c r="H2127" s="27">
        <v>1</v>
      </c>
      <c r="I2127" s="16"/>
      <c r="J2127" s="16"/>
    </row>
    <row r="2128" spans="1:10" s="14" customFormat="1" ht="23.25" customHeight="1">
      <c r="A2128" s="25">
        <v>56</v>
      </c>
      <c r="B2128" s="26">
        <v>100000310153</v>
      </c>
      <c r="C2128" s="25">
        <v>0</v>
      </c>
      <c r="D2128" s="24" t="s">
        <v>573</v>
      </c>
      <c r="E2128" s="24" t="s">
        <v>618</v>
      </c>
      <c r="F2128" s="23">
        <v>15800</v>
      </c>
      <c r="G2128" s="23">
        <v>-15799</v>
      </c>
      <c r="H2128" s="27">
        <v>1</v>
      </c>
      <c r="I2128" s="16"/>
      <c r="J2128" s="16"/>
    </row>
    <row r="2129" spans="1:10" s="14" customFormat="1" ht="23.25" customHeight="1">
      <c r="A2129" s="25">
        <v>57</v>
      </c>
      <c r="B2129" s="26">
        <v>100000310154</v>
      </c>
      <c r="C2129" s="25">
        <v>0</v>
      </c>
      <c r="D2129" s="24" t="s">
        <v>573</v>
      </c>
      <c r="E2129" s="24" t="s">
        <v>618</v>
      </c>
      <c r="F2129" s="23">
        <v>15800</v>
      </c>
      <c r="G2129" s="23">
        <v>-15799</v>
      </c>
      <c r="H2129" s="27">
        <v>1</v>
      </c>
      <c r="I2129" s="16"/>
      <c r="J2129" s="16"/>
    </row>
    <row r="2130" spans="1:10" s="14" customFormat="1" ht="23.25" customHeight="1">
      <c r="A2130" s="25">
        <v>58</v>
      </c>
      <c r="B2130" s="26">
        <v>100000310155</v>
      </c>
      <c r="C2130" s="25">
        <v>0</v>
      </c>
      <c r="D2130" s="24" t="s">
        <v>573</v>
      </c>
      <c r="E2130" s="24" t="s">
        <v>618</v>
      </c>
      <c r="F2130" s="23">
        <v>15800</v>
      </c>
      <c r="G2130" s="23">
        <v>-15799</v>
      </c>
      <c r="H2130" s="27">
        <v>1</v>
      </c>
      <c r="I2130" s="16"/>
      <c r="J2130" s="16"/>
    </row>
    <row r="2131" spans="1:10" s="14" customFormat="1" ht="23.25" customHeight="1">
      <c r="A2131" s="25">
        <v>59</v>
      </c>
      <c r="B2131" s="26">
        <v>100000310156</v>
      </c>
      <c r="C2131" s="25">
        <v>0</v>
      </c>
      <c r="D2131" s="24" t="s">
        <v>573</v>
      </c>
      <c r="E2131" s="24" t="s">
        <v>618</v>
      </c>
      <c r="F2131" s="23">
        <v>15800</v>
      </c>
      <c r="G2131" s="23">
        <v>-15799</v>
      </c>
      <c r="H2131" s="27">
        <v>1</v>
      </c>
      <c r="I2131" s="16"/>
      <c r="J2131" s="16"/>
    </row>
    <row r="2132" spans="1:10" s="14" customFormat="1" ht="23.25" customHeight="1">
      <c r="A2132" s="25">
        <v>60</v>
      </c>
      <c r="B2132" s="26">
        <v>100000310157</v>
      </c>
      <c r="C2132" s="25">
        <v>0</v>
      </c>
      <c r="D2132" s="24" t="s">
        <v>573</v>
      </c>
      <c r="E2132" s="24" t="s">
        <v>618</v>
      </c>
      <c r="F2132" s="23">
        <v>15800</v>
      </c>
      <c r="G2132" s="23">
        <v>-15799</v>
      </c>
      <c r="H2132" s="27">
        <v>1</v>
      </c>
      <c r="I2132" s="16"/>
      <c r="J2132" s="16"/>
    </row>
    <row r="2133" spans="1:10" s="14" customFormat="1" ht="23.25" customHeight="1">
      <c r="A2133" s="25">
        <v>61</v>
      </c>
      <c r="B2133" s="26">
        <v>100000310158</v>
      </c>
      <c r="C2133" s="25">
        <v>0</v>
      </c>
      <c r="D2133" s="24" t="s">
        <v>573</v>
      </c>
      <c r="E2133" s="24" t="s">
        <v>618</v>
      </c>
      <c r="F2133" s="23">
        <v>15800</v>
      </c>
      <c r="G2133" s="23">
        <v>-15799</v>
      </c>
      <c r="H2133" s="27">
        <v>1</v>
      </c>
      <c r="I2133" s="16"/>
      <c r="J2133" s="16"/>
    </row>
    <row r="2134" spans="1:10" s="14" customFormat="1" ht="23.25" customHeight="1">
      <c r="A2134" s="25">
        <v>62</v>
      </c>
      <c r="B2134" s="26">
        <v>100000310159</v>
      </c>
      <c r="C2134" s="25">
        <v>0</v>
      </c>
      <c r="D2134" s="24" t="s">
        <v>573</v>
      </c>
      <c r="E2134" s="24" t="s">
        <v>618</v>
      </c>
      <c r="F2134" s="23">
        <v>15800</v>
      </c>
      <c r="G2134" s="23">
        <v>-15799</v>
      </c>
      <c r="H2134" s="27">
        <v>1</v>
      </c>
      <c r="I2134" s="16"/>
      <c r="J2134" s="16"/>
    </row>
    <row r="2135" spans="1:10" s="14" customFormat="1" ht="23.25" customHeight="1">
      <c r="A2135" s="25">
        <v>63</v>
      </c>
      <c r="B2135" s="26">
        <v>100000310160</v>
      </c>
      <c r="C2135" s="25">
        <v>0</v>
      </c>
      <c r="D2135" s="24" t="s">
        <v>573</v>
      </c>
      <c r="E2135" s="24" t="s">
        <v>618</v>
      </c>
      <c r="F2135" s="23">
        <v>15800</v>
      </c>
      <c r="G2135" s="23">
        <v>-15799</v>
      </c>
      <c r="H2135" s="27">
        <v>1</v>
      </c>
      <c r="I2135" s="16"/>
      <c r="J2135" s="16"/>
    </row>
    <row r="2136" spans="1:10" s="14" customFormat="1" ht="23.25" customHeight="1">
      <c r="A2136" s="25">
        <v>64</v>
      </c>
      <c r="B2136" s="26">
        <v>100000310161</v>
      </c>
      <c r="C2136" s="25">
        <v>0</v>
      </c>
      <c r="D2136" s="24" t="s">
        <v>573</v>
      </c>
      <c r="E2136" s="24" t="s">
        <v>618</v>
      </c>
      <c r="F2136" s="23">
        <v>15800</v>
      </c>
      <c r="G2136" s="23">
        <v>-15799</v>
      </c>
      <c r="H2136" s="27">
        <v>1</v>
      </c>
      <c r="I2136" s="16"/>
      <c r="J2136" s="16"/>
    </row>
    <row r="2137" spans="1:10" s="14" customFormat="1" ht="23.25" customHeight="1">
      <c r="A2137" s="25">
        <v>65</v>
      </c>
      <c r="B2137" s="26">
        <v>100000310162</v>
      </c>
      <c r="C2137" s="25">
        <v>0</v>
      </c>
      <c r="D2137" s="24" t="s">
        <v>573</v>
      </c>
      <c r="E2137" s="24" t="s">
        <v>618</v>
      </c>
      <c r="F2137" s="23">
        <v>15800</v>
      </c>
      <c r="G2137" s="23">
        <v>-15799</v>
      </c>
      <c r="H2137" s="27">
        <v>1</v>
      </c>
      <c r="I2137" s="16"/>
      <c r="J2137" s="16"/>
    </row>
    <row r="2138" spans="1:10" s="14" customFormat="1" ht="23.25" customHeight="1">
      <c r="A2138" s="25">
        <v>66</v>
      </c>
      <c r="B2138" s="26">
        <v>100000310163</v>
      </c>
      <c r="C2138" s="25">
        <v>0</v>
      </c>
      <c r="D2138" s="24" t="s">
        <v>573</v>
      </c>
      <c r="E2138" s="24" t="s">
        <v>618</v>
      </c>
      <c r="F2138" s="23">
        <v>12488.32</v>
      </c>
      <c r="G2138" s="23">
        <v>-12487.32</v>
      </c>
      <c r="H2138" s="27">
        <v>1</v>
      </c>
      <c r="I2138" s="16"/>
      <c r="J2138" s="16"/>
    </row>
    <row r="2139" spans="1:10" s="14" customFormat="1" ht="23.25" customHeight="1">
      <c r="A2139" s="25">
        <v>67</v>
      </c>
      <c r="B2139" s="26">
        <v>100000310167</v>
      </c>
      <c r="C2139" s="25">
        <v>0</v>
      </c>
      <c r="D2139" s="24" t="s">
        <v>573</v>
      </c>
      <c r="E2139" s="24" t="s">
        <v>618</v>
      </c>
      <c r="F2139" s="23">
        <v>9800.56</v>
      </c>
      <c r="G2139" s="23">
        <v>-9799.56</v>
      </c>
      <c r="H2139" s="27">
        <v>1</v>
      </c>
      <c r="I2139" s="16"/>
      <c r="J2139" s="16"/>
    </row>
    <row r="2140" spans="1:10" s="14" customFormat="1" ht="23.25" customHeight="1">
      <c r="A2140" s="25">
        <v>68</v>
      </c>
      <c r="B2140" s="26">
        <v>100000310168</v>
      </c>
      <c r="C2140" s="25">
        <v>0</v>
      </c>
      <c r="D2140" s="24" t="s">
        <v>573</v>
      </c>
      <c r="E2140" s="24" t="s">
        <v>618</v>
      </c>
      <c r="F2140" s="23">
        <v>15800</v>
      </c>
      <c r="G2140" s="23">
        <v>-15799</v>
      </c>
      <c r="H2140" s="27">
        <v>1</v>
      </c>
      <c r="I2140" s="16"/>
      <c r="J2140" s="16"/>
    </row>
    <row r="2141" spans="1:10" s="14" customFormat="1" ht="23.25" customHeight="1">
      <c r="A2141" s="25">
        <v>69</v>
      </c>
      <c r="B2141" s="26">
        <v>100000310169</v>
      </c>
      <c r="C2141" s="25">
        <v>0</v>
      </c>
      <c r="D2141" s="24" t="s">
        <v>573</v>
      </c>
      <c r="E2141" s="24" t="s">
        <v>618</v>
      </c>
      <c r="F2141" s="23">
        <v>15800</v>
      </c>
      <c r="G2141" s="23">
        <v>-15799</v>
      </c>
      <c r="H2141" s="27">
        <v>1</v>
      </c>
      <c r="I2141" s="16"/>
      <c r="J2141" s="16"/>
    </row>
    <row r="2142" spans="1:10" s="14" customFormat="1" ht="23.25" customHeight="1">
      <c r="A2142" s="25">
        <v>70</v>
      </c>
      <c r="B2142" s="26">
        <v>100000310170</v>
      </c>
      <c r="C2142" s="25">
        <v>0</v>
      </c>
      <c r="D2142" s="24" t="s">
        <v>573</v>
      </c>
      <c r="E2142" s="24" t="s">
        <v>618</v>
      </c>
      <c r="F2142" s="23">
        <v>15800</v>
      </c>
      <c r="G2142" s="23">
        <v>-15799</v>
      </c>
      <c r="H2142" s="27">
        <v>1</v>
      </c>
      <c r="I2142" s="16"/>
      <c r="J2142" s="16"/>
    </row>
    <row r="2143" spans="1:10" s="14" customFormat="1" ht="23.25" customHeight="1">
      <c r="A2143" s="25">
        <v>71</v>
      </c>
      <c r="B2143" s="26">
        <v>100000310171</v>
      </c>
      <c r="C2143" s="25">
        <v>0</v>
      </c>
      <c r="D2143" s="24" t="s">
        <v>573</v>
      </c>
      <c r="E2143" s="24" t="s">
        <v>618</v>
      </c>
      <c r="F2143" s="23">
        <v>18800</v>
      </c>
      <c r="G2143" s="23">
        <v>-18799</v>
      </c>
      <c r="H2143" s="27">
        <v>1</v>
      </c>
      <c r="I2143" s="16"/>
      <c r="J2143" s="16"/>
    </row>
    <row r="2144" spans="1:10" s="14" customFormat="1" ht="23.25" customHeight="1">
      <c r="A2144" s="25">
        <v>72</v>
      </c>
      <c r="B2144" s="26">
        <v>100000310172</v>
      </c>
      <c r="C2144" s="25">
        <v>0</v>
      </c>
      <c r="D2144" s="24" t="s">
        <v>573</v>
      </c>
      <c r="E2144" s="24" t="s">
        <v>618</v>
      </c>
      <c r="F2144" s="23">
        <v>15800</v>
      </c>
      <c r="G2144" s="23">
        <v>-15799</v>
      </c>
      <c r="H2144" s="27">
        <v>1</v>
      </c>
      <c r="I2144" s="16"/>
      <c r="J2144" s="16"/>
    </row>
    <row r="2145" spans="1:10" s="14" customFormat="1" ht="23.25" customHeight="1">
      <c r="A2145" s="25">
        <v>73</v>
      </c>
      <c r="B2145" s="26">
        <v>100000310173</v>
      </c>
      <c r="C2145" s="25">
        <v>0</v>
      </c>
      <c r="D2145" s="24" t="s">
        <v>573</v>
      </c>
      <c r="E2145" s="24" t="s">
        <v>618</v>
      </c>
      <c r="F2145" s="23">
        <v>15800</v>
      </c>
      <c r="G2145" s="23">
        <v>-15799</v>
      </c>
      <c r="H2145" s="27">
        <v>1</v>
      </c>
      <c r="I2145" s="16"/>
      <c r="J2145" s="16"/>
    </row>
    <row r="2146" spans="1:10" s="14" customFormat="1" ht="23.25" customHeight="1">
      <c r="A2146" s="25">
        <v>74</v>
      </c>
      <c r="B2146" s="26">
        <v>100000310174</v>
      </c>
      <c r="C2146" s="25">
        <v>0</v>
      </c>
      <c r="D2146" s="24" t="s">
        <v>573</v>
      </c>
      <c r="E2146" s="24" t="s">
        <v>618</v>
      </c>
      <c r="F2146" s="23">
        <v>15800</v>
      </c>
      <c r="G2146" s="23">
        <v>-15799</v>
      </c>
      <c r="H2146" s="27">
        <v>1</v>
      </c>
      <c r="I2146" s="16"/>
      <c r="J2146" s="16"/>
    </row>
    <row r="2147" spans="1:10" s="14" customFormat="1" ht="23.25" customHeight="1">
      <c r="A2147" s="25">
        <v>75</v>
      </c>
      <c r="B2147" s="26">
        <v>100000310175</v>
      </c>
      <c r="C2147" s="25">
        <v>0</v>
      </c>
      <c r="D2147" s="24" t="s">
        <v>573</v>
      </c>
      <c r="E2147" s="24" t="s">
        <v>618</v>
      </c>
      <c r="F2147" s="23">
        <v>15800</v>
      </c>
      <c r="G2147" s="23">
        <v>-15799</v>
      </c>
      <c r="H2147" s="27">
        <v>1</v>
      </c>
      <c r="I2147" s="16"/>
      <c r="J2147" s="16"/>
    </row>
    <row r="2148" spans="1:10" s="14" customFormat="1" ht="23.25" customHeight="1">
      <c r="A2148" s="25">
        <v>76</v>
      </c>
      <c r="B2148" s="26">
        <v>100000310176</v>
      </c>
      <c r="C2148" s="25">
        <v>0</v>
      </c>
      <c r="D2148" s="24" t="s">
        <v>573</v>
      </c>
      <c r="E2148" s="24" t="s">
        <v>618</v>
      </c>
      <c r="F2148" s="23">
        <v>15800</v>
      </c>
      <c r="G2148" s="23">
        <v>-15799</v>
      </c>
      <c r="H2148" s="27">
        <v>1</v>
      </c>
      <c r="I2148" s="16"/>
      <c r="J2148" s="16"/>
    </row>
    <row r="2149" spans="1:10" s="14" customFormat="1" ht="23.25" customHeight="1">
      <c r="A2149" s="25">
        <v>77</v>
      </c>
      <c r="B2149" s="26">
        <v>100000310177</v>
      </c>
      <c r="C2149" s="25">
        <v>0</v>
      </c>
      <c r="D2149" s="24" t="s">
        <v>573</v>
      </c>
      <c r="E2149" s="24" t="s">
        <v>618</v>
      </c>
      <c r="F2149" s="23">
        <v>15800</v>
      </c>
      <c r="G2149" s="23">
        <v>-15799</v>
      </c>
      <c r="H2149" s="27">
        <v>1</v>
      </c>
      <c r="I2149" s="16"/>
      <c r="J2149" s="16"/>
    </row>
    <row r="2150" spans="1:10" s="14" customFormat="1" ht="23.25" customHeight="1">
      <c r="A2150" s="25">
        <v>78</v>
      </c>
      <c r="B2150" s="26">
        <v>100000310178</v>
      </c>
      <c r="C2150" s="25">
        <v>0</v>
      </c>
      <c r="D2150" s="24" t="s">
        <v>573</v>
      </c>
      <c r="E2150" s="24" t="s">
        <v>618</v>
      </c>
      <c r="F2150" s="23">
        <v>15800</v>
      </c>
      <c r="G2150" s="23">
        <v>-15799</v>
      </c>
      <c r="H2150" s="27">
        <v>1</v>
      </c>
      <c r="I2150" s="16"/>
      <c r="J2150" s="16"/>
    </row>
    <row r="2151" spans="1:10" s="14" customFormat="1" ht="23.25" customHeight="1">
      <c r="A2151" s="25">
        <v>79</v>
      </c>
      <c r="B2151" s="26">
        <v>100000310179</v>
      </c>
      <c r="C2151" s="25">
        <v>0</v>
      </c>
      <c r="D2151" s="24" t="s">
        <v>573</v>
      </c>
      <c r="E2151" s="24" t="s">
        <v>618</v>
      </c>
      <c r="F2151" s="23">
        <v>15800</v>
      </c>
      <c r="G2151" s="23">
        <v>-15799</v>
      </c>
      <c r="H2151" s="27">
        <v>1</v>
      </c>
      <c r="I2151" s="16"/>
      <c r="J2151" s="16"/>
    </row>
    <row r="2152" spans="1:10" s="14" customFormat="1" ht="23.25" customHeight="1">
      <c r="A2152" s="25">
        <v>80</v>
      </c>
      <c r="B2152" s="26">
        <v>100000310180</v>
      </c>
      <c r="C2152" s="25">
        <v>0</v>
      </c>
      <c r="D2152" s="24" t="s">
        <v>573</v>
      </c>
      <c r="E2152" s="24" t="s">
        <v>618</v>
      </c>
      <c r="F2152" s="23">
        <v>15800</v>
      </c>
      <c r="G2152" s="23">
        <v>-15799</v>
      </c>
      <c r="H2152" s="27">
        <v>1</v>
      </c>
      <c r="I2152" s="16"/>
      <c r="J2152" s="16"/>
    </row>
    <row r="2153" spans="1:10" s="14" customFormat="1" ht="23.25" customHeight="1">
      <c r="A2153" s="25">
        <v>81</v>
      </c>
      <c r="B2153" s="26">
        <v>100000310181</v>
      </c>
      <c r="C2153" s="25">
        <v>0</v>
      </c>
      <c r="D2153" s="24" t="s">
        <v>573</v>
      </c>
      <c r="E2153" s="24" t="s">
        <v>618</v>
      </c>
      <c r="F2153" s="23">
        <v>15800</v>
      </c>
      <c r="G2153" s="23">
        <v>-15799</v>
      </c>
      <c r="H2153" s="27">
        <v>1</v>
      </c>
      <c r="I2153" s="16"/>
      <c r="J2153" s="16"/>
    </row>
    <row r="2154" spans="1:10" s="14" customFormat="1" ht="23.25" customHeight="1">
      <c r="A2154" s="25">
        <v>82</v>
      </c>
      <c r="B2154" s="26">
        <v>100000310182</v>
      </c>
      <c r="C2154" s="25">
        <v>0</v>
      </c>
      <c r="D2154" s="24" t="s">
        <v>573</v>
      </c>
      <c r="E2154" s="24" t="s">
        <v>618</v>
      </c>
      <c r="F2154" s="23">
        <v>15800</v>
      </c>
      <c r="G2154" s="23">
        <v>-15799</v>
      </c>
      <c r="H2154" s="27">
        <v>1</v>
      </c>
      <c r="I2154" s="16"/>
      <c r="J2154" s="16"/>
    </row>
    <row r="2155" spans="1:10" s="14" customFormat="1" ht="23.25" customHeight="1">
      <c r="A2155" s="25">
        <v>83</v>
      </c>
      <c r="B2155" s="26">
        <v>100000310183</v>
      </c>
      <c r="C2155" s="25">
        <v>0</v>
      </c>
      <c r="D2155" s="24" t="s">
        <v>573</v>
      </c>
      <c r="E2155" s="24" t="s">
        <v>618</v>
      </c>
      <c r="F2155" s="23">
        <v>15800</v>
      </c>
      <c r="G2155" s="23">
        <v>-15799</v>
      </c>
      <c r="H2155" s="27">
        <v>1</v>
      </c>
      <c r="I2155" s="16"/>
      <c r="J2155" s="16"/>
    </row>
    <row r="2156" spans="1:10" s="14" customFormat="1" ht="23.25" customHeight="1">
      <c r="A2156" s="25">
        <v>84</v>
      </c>
      <c r="B2156" s="26">
        <v>100000310184</v>
      </c>
      <c r="C2156" s="25">
        <v>0</v>
      </c>
      <c r="D2156" s="24" t="s">
        <v>573</v>
      </c>
      <c r="E2156" s="24" t="s">
        <v>618</v>
      </c>
      <c r="F2156" s="23">
        <v>15800</v>
      </c>
      <c r="G2156" s="23">
        <v>-15799</v>
      </c>
      <c r="H2156" s="27">
        <v>1</v>
      </c>
      <c r="I2156" s="16"/>
      <c r="J2156" s="16"/>
    </row>
    <row r="2157" spans="1:10" s="14" customFormat="1" ht="23.25" customHeight="1">
      <c r="A2157" s="25">
        <v>85</v>
      </c>
      <c r="B2157" s="26">
        <v>100000310185</v>
      </c>
      <c r="C2157" s="25">
        <v>0</v>
      </c>
      <c r="D2157" s="24" t="s">
        <v>573</v>
      </c>
      <c r="E2157" s="24" t="s">
        <v>618</v>
      </c>
      <c r="F2157" s="23">
        <v>15800</v>
      </c>
      <c r="G2157" s="23">
        <v>-15799</v>
      </c>
      <c r="H2157" s="27">
        <v>1</v>
      </c>
      <c r="I2157" s="16"/>
      <c r="J2157" s="16"/>
    </row>
    <row r="2158" spans="1:10" s="14" customFormat="1" ht="23.25" customHeight="1">
      <c r="A2158" s="25">
        <v>86</v>
      </c>
      <c r="B2158" s="26">
        <v>100000310186</v>
      </c>
      <c r="C2158" s="25">
        <v>0</v>
      </c>
      <c r="D2158" s="24" t="s">
        <v>573</v>
      </c>
      <c r="E2158" s="24" t="s">
        <v>618</v>
      </c>
      <c r="F2158" s="23">
        <v>15800</v>
      </c>
      <c r="G2158" s="23">
        <v>-15799</v>
      </c>
      <c r="H2158" s="27">
        <v>1</v>
      </c>
      <c r="I2158" s="16"/>
      <c r="J2158" s="16"/>
    </row>
    <row r="2159" spans="1:10" s="14" customFormat="1" ht="23.25" customHeight="1">
      <c r="A2159" s="25">
        <v>87</v>
      </c>
      <c r="B2159" s="26">
        <v>100000310187</v>
      </c>
      <c r="C2159" s="25">
        <v>0</v>
      </c>
      <c r="D2159" s="24" t="s">
        <v>573</v>
      </c>
      <c r="E2159" s="24" t="s">
        <v>618</v>
      </c>
      <c r="F2159" s="23">
        <v>15800</v>
      </c>
      <c r="G2159" s="23">
        <v>-15799</v>
      </c>
      <c r="H2159" s="27">
        <v>1</v>
      </c>
      <c r="I2159" s="16"/>
      <c r="J2159" s="16"/>
    </row>
    <row r="2160" spans="1:10" s="14" customFormat="1" ht="23.25" customHeight="1">
      <c r="A2160" s="25">
        <v>88</v>
      </c>
      <c r="B2160" s="26">
        <v>100000310188</v>
      </c>
      <c r="C2160" s="25">
        <v>0</v>
      </c>
      <c r="D2160" s="24" t="s">
        <v>573</v>
      </c>
      <c r="E2160" s="24" t="s">
        <v>618</v>
      </c>
      <c r="F2160" s="23">
        <v>15800</v>
      </c>
      <c r="G2160" s="23">
        <v>-15799</v>
      </c>
      <c r="H2160" s="27">
        <v>1</v>
      </c>
      <c r="I2160" s="16"/>
      <c r="J2160" s="16"/>
    </row>
    <row r="2161" spans="1:10" s="14" customFormat="1" ht="23.25" customHeight="1">
      <c r="A2161" s="25">
        <v>89</v>
      </c>
      <c r="B2161" s="26">
        <v>100000310189</v>
      </c>
      <c r="C2161" s="25">
        <v>0</v>
      </c>
      <c r="D2161" s="24" t="s">
        <v>573</v>
      </c>
      <c r="E2161" s="24" t="s">
        <v>618</v>
      </c>
      <c r="F2161" s="23">
        <v>15800</v>
      </c>
      <c r="G2161" s="23">
        <v>-15799</v>
      </c>
      <c r="H2161" s="27">
        <v>1</v>
      </c>
      <c r="I2161" s="16"/>
      <c r="J2161" s="16"/>
    </row>
    <row r="2162" spans="1:10" s="14" customFormat="1" ht="23.25" customHeight="1">
      <c r="A2162" s="25">
        <v>90</v>
      </c>
      <c r="B2162" s="26">
        <v>100000310190</v>
      </c>
      <c r="C2162" s="25">
        <v>0</v>
      </c>
      <c r="D2162" s="24" t="s">
        <v>573</v>
      </c>
      <c r="E2162" s="24" t="s">
        <v>618</v>
      </c>
      <c r="F2162" s="23">
        <v>15800</v>
      </c>
      <c r="G2162" s="23">
        <v>-15799</v>
      </c>
      <c r="H2162" s="27">
        <v>1</v>
      </c>
      <c r="I2162" s="16"/>
      <c r="J2162" s="16"/>
    </row>
    <row r="2163" spans="1:10" s="14" customFormat="1" ht="23.25" customHeight="1">
      <c r="A2163" s="25">
        <v>91</v>
      </c>
      <c r="B2163" s="26">
        <v>100000310191</v>
      </c>
      <c r="C2163" s="25">
        <v>0</v>
      </c>
      <c r="D2163" s="24" t="s">
        <v>573</v>
      </c>
      <c r="E2163" s="24" t="s">
        <v>618</v>
      </c>
      <c r="F2163" s="23">
        <v>15800</v>
      </c>
      <c r="G2163" s="23">
        <v>-15799</v>
      </c>
      <c r="H2163" s="27">
        <v>1</v>
      </c>
      <c r="I2163" s="16"/>
      <c r="J2163" s="16"/>
    </row>
    <row r="2164" spans="1:10" s="14" customFormat="1" ht="23.25" customHeight="1">
      <c r="A2164" s="25">
        <v>92</v>
      </c>
      <c r="B2164" s="26">
        <v>100000310192</v>
      </c>
      <c r="C2164" s="25">
        <v>0</v>
      </c>
      <c r="D2164" s="24" t="s">
        <v>573</v>
      </c>
      <c r="E2164" s="24" t="s">
        <v>618</v>
      </c>
      <c r="F2164" s="23">
        <v>15800</v>
      </c>
      <c r="G2164" s="23">
        <v>-15799</v>
      </c>
      <c r="H2164" s="27">
        <v>1</v>
      </c>
      <c r="I2164" s="16"/>
      <c r="J2164" s="16"/>
    </row>
    <row r="2165" spans="1:10" s="14" customFormat="1" ht="23.25" customHeight="1">
      <c r="A2165" s="25">
        <v>93</v>
      </c>
      <c r="B2165" s="26">
        <v>100000310193</v>
      </c>
      <c r="C2165" s="25">
        <v>0</v>
      </c>
      <c r="D2165" s="24" t="s">
        <v>573</v>
      </c>
      <c r="E2165" s="24" t="s">
        <v>618</v>
      </c>
      <c r="F2165" s="23">
        <v>15800</v>
      </c>
      <c r="G2165" s="23">
        <v>-15799</v>
      </c>
      <c r="H2165" s="27">
        <v>1</v>
      </c>
      <c r="I2165" s="16"/>
      <c r="J2165" s="16"/>
    </row>
    <row r="2166" spans="1:10" s="14" customFormat="1" ht="23.25" customHeight="1">
      <c r="A2166" s="25">
        <v>94</v>
      </c>
      <c r="B2166" s="26">
        <v>100000310194</v>
      </c>
      <c r="C2166" s="25">
        <v>0</v>
      </c>
      <c r="D2166" s="24" t="s">
        <v>573</v>
      </c>
      <c r="E2166" s="24" t="s">
        <v>618</v>
      </c>
      <c r="F2166" s="23">
        <v>15800</v>
      </c>
      <c r="G2166" s="23">
        <v>-15799</v>
      </c>
      <c r="H2166" s="27">
        <v>1</v>
      </c>
      <c r="I2166" s="16"/>
      <c r="J2166" s="16"/>
    </row>
    <row r="2167" spans="1:10" s="14" customFormat="1" ht="23.25" customHeight="1">
      <c r="A2167" s="25">
        <v>95</v>
      </c>
      <c r="B2167" s="26">
        <v>100000310195</v>
      </c>
      <c r="C2167" s="25">
        <v>0</v>
      </c>
      <c r="D2167" s="24" t="s">
        <v>573</v>
      </c>
      <c r="E2167" s="24" t="s">
        <v>618</v>
      </c>
      <c r="F2167" s="23">
        <v>15800</v>
      </c>
      <c r="G2167" s="23">
        <v>-15799</v>
      </c>
      <c r="H2167" s="27">
        <v>1</v>
      </c>
      <c r="I2167" s="16"/>
      <c r="J2167" s="16"/>
    </row>
    <row r="2168" spans="1:10" s="14" customFormat="1" ht="23.25" customHeight="1">
      <c r="A2168" s="25">
        <v>96</v>
      </c>
      <c r="B2168" s="26">
        <v>100000310196</v>
      </c>
      <c r="C2168" s="25">
        <v>0</v>
      </c>
      <c r="D2168" s="24" t="s">
        <v>573</v>
      </c>
      <c r="E2168" s="24" t="s">
        <v>618</v>
      </c>
      <c r="F2168" s="23">
        <v>15800</v>
      </c>
      <c r="G2168" s="23">
        <v>-15799</v>
      </c>
      <c r="H2168" s="27">
        <v>1</v>
      </c>
      <c r="I2168" s="16"/>
      <c r="J2168" s="16"/>
    </row>
    <row r="2169" spans="1:10" s="14" customFormat="1" ht="23.25" customHeight="1">
      <c r="A2169" s="25">
        <v>97</v>
      </c>
      <c r="B2169" s="26">
        <v>100000310197</v>
      </c>
      <c r="C2169" s="25">
        <v>0</v>
      </c>
      <c r="D2169" s="24" t="s">
        <v>573</v>
      </c>
      <c r="E2169" s="24" t="s">
        <v>618</v>
      </c>
      <c r="F2169" s="23">
        <v>15800</v>
      </c>
      <c r="G2169" s="23">
        <v>-15799</v>
      </c>
      <c r="H2169" s="27">
        <v>1</v>
      </c>
      <c r="I2169" s="16"/>
      <c r="J2169" s="16"/>
    </row>
    <row r="2170" spans="1:10" s="14" customFormat="1" ht="23.25" customHeight="1">
      <c r="A2170" s="25">
        <v>98</v>
      </c>
      <c r="B2170" s="26">
        <v>100000310198</v>
      </c>
      <c r="C2170" s="25">
        <v>0</v>
      </c>
      <c r="D2170" s="24" t="s">
        <v>573</v>
      </c>
      <c r="E2170" s="24" t="s">
        <v>618</v>
      </c>
      <c r="F2170" s="23">
        <v>15800</v>
      </c>
      <c r="G2170" s="23">
        <v>-15799</v>
      </c>
      <c r="H2170" s="27">
        <v>1</v>
      </c>
      <c r="I2170" s="16"/>
      <c r="J2170" s="16"/>
    </row>
    <row r="2171" spans="1:10" s="14" customFormat="1" ht="23.25" customHeight="1">
      <c r="A2171" s="25">
        <v>99</v>
      </c>
      <c r="B2171" s="26">
        <v>100000310199</v>
      </c>
      <c r="C2171" s="25">
        <v>0</v>
      </c>
      <c r="D2171" s="24" t="s">
        <v>573</v>
      </c>
      <c r="E2171" s="24" t="s">
        <v>618</v>
      </c>
      <c r="F2171" s="23">
        <v>15800</v>
      </c>
      <c r="G2171" s="23">
        <v>-15799</v>
      </c>
      <c r="H2171" s="27">
        <v>1</v>
      </c>
      <c r="I2171" s="16"/>
      <c r="J2171" s="16"/>
    </row>
    <row r="2172" spans="1:10" s="14" customFormat="1" ht="23.25" customHeight="1">
      <c r="A2172" s="25">
        <v>100</v>
      </c>
      <c r="B2172" s="26">
        <v>100000310200</v>
      </c>
      <c r="C2172" s="25">
        <v>0</v>
      </c>
      <c r="D2172" s="24" t="s">
        <v>573</v>
      </c>
      <c r="E2172" s="24" t="s">
        <v>618</v>
      </c>
      <c r="F2172" s="23">
        <v>15800</v>
      </c>
      <c r="G2172" s="23">
        <v>-15799</v>
      </c>
      <c r="H2172" s="27">
        <v>1</v>
      </c>
      <c r="I2172" s="16"/>
      <c r="J2172" s="16"/>
    </row>
    <row r="2173" spans="1:10" s="14" customFormat="1" ht="23.25" customHeight="1">
      <c r="A2173" s="25">
        <v>101</v>
      </c>
      <c r="B2173" s="26">
        <v>100000310201</v>
      </c>
      <c r="C2173" s="25">
        <v>0</v>
      </c>
      <c r="D2173" s="24" t="s">
        <v>573</v>
      </c>
      <c r="E2173" s="24" t="s">
        <v>618</v>
      </c>
      <c r="F2173" s="23">
        <v>15800</v>
      </c>
      <c r="G2173" s="23">
        <v>-15799</v>
      </c>
      <c r="H2173" s="27">
        <v>1</v>
      </c>
      <c r="I2173" s="16"/>
      <c r="J2173" s="16"/>
    </row>
    <row r="2174" spans="1:10" s="14" customFormat="1" ht="23.25" customHeight="1">
      <c r="A2174" s="25">
        <v>102</v>
      </c>
      <c r="B2174" s="26">
        <v>100000310202</v>
      </c>
      <c r="C2174" s="25">
        <v>0</v>
      </c>
      <c r="D2174" s="24" t="s">
        <v>573</v>
      </c>
      <c r="E2174" s="24" t="s">
        <v>618</v>
      </c>
      <c r="F2174" s="23">
        <v>15800</v>
      </c>
      <c r="G2174" s="23">
        <v>-15799</v>
      </c>
      <c r="H2174" s="27">
        <v>1</v>
      </c>
      <c r="I2174" s="16"/>
      <c r="J2174" s="16"/>
    </row>
    <row r="2175" spans="1:10" s="14" customFormat="1" ht="23.25" customHeight="1">
      <c r="A2175" s="25">
        <v>103</v>
      </c>
      <c r="B2175" s="26">
        <v>100000310203</v>
      </c>
      <c r="C2175" s="25">
        <v>0</v>
      </c>
      <c r="D2175" s="24" t="s">
        <v>573</v>
      </c>
      <c r="E2175" s="24" t="s">
        <v>618</v>
      </c>
      <c r="F2175" s="23">
        <v>15800</v>
      </c>
      <c r="G2175" s="23">
        <v>-15799</v>
      </c>
      <c r="H2175" s="27">
        <v>1</v>
      </c>
      <c r="I2175" s="16"/>
      <c r="J2175" s="16"/>
    </row>
    <row r="2176" spans="1:10" s="14" customFormat="1" ht="23.25" customHeight="1">
      <c r="A2176" s="25">
        <v>104</v>
      </c>
      <c r="B2176" s="26">
        <v>100000310204</v>
      </c>
      <c r="C2176" s="25">
        <v>0</v>
      </c>
      <c r="D2176" s="24" t="s">
        <v>573</v>
      </c>
      <c r="E2176" s="24" t="s">
        <v>618</v>
      </c>
      <c r="F2176" s="23">
        <v>15800</v>
      </c>
      <c r="G2176" s="23">
        <v>-15799</v>
      </c>
      <c r="H2176" s="27">
        <v>1</v>
      </c>
      <c r="I2176" s="16"/>
      <c r="J2176" s="16"/>
    </row>
    <row r="2177" spans="1:17" s="14" customFormat="1" ht="23.25" customHeight="1">
      <c r="A2177" s="25">
        <v>105</v>
      </c>
      <c r="B2177" s="26">
        <v>100000310205</v>
      </c>
      <c r="C2177" s="25">
        <v>0</v>
      </c>
      <c r="D2177" s="24" t="s">
        <v>573</v>
      </c>
      <c r="E2177" s="24" t="s">
        <v>618</v>
      </c>
      <c r="F2177" s="23">
        <v>15800</v>
      </c>
      <c r="G2177" s="23">
        <v>-15799</v>
      </c>
      <c r="H2177" s="27">
        <v>1</v>
      </c>
      <c r="I2177" s="16"/>
      <c r="J2177" s="16"/>
    </row>
    <row r="2178" spans="1:17" s="14" customFormat="1" ht="23.25" customHeight="1">
      <c r="A2178" s="25">
        <v>106</v>
      </c>
      <c r="B2178" s="26">
        <v>100000310206</v>
      </c>
      <c r="C2178" s="25">
        <v>0</v>
      </c>
      <c r="D2178" s="24" t="s">
        <v>573</v>
      </c>
      <c r="E2178" s="24" t="s">
        <v>618</v>
      </c>
      <c r="F2178" s="23">
        <v>10621.76</v>
      </c>
      <c r="G2178" s="23">
        <v>-10620.76</v>
      </c>
      <c r="H2178" s="27">
        <v>1</v>
      </c>
      <c r="I2178" s="16"/>
      <c r="J2178" s="16"/>
    </row>
    <row r="2179" spans="1:17" s="14" customFormat="1" ht="23.25" customHeight="1">
      <c r="A2179" s="255" t="s">
        <v>404</v>
      </c>
      <c r="B2179" s="256"/>
      <c r="C2179" s="256"/>
      <c r="D2179" s="256"/>
      <c r="E2179" s="257"/>
      <c r="F2179" s="218">
        <f>SUM(F2073:F2178)</f>
        <v>27400210.640000001</v>
      </c>
      <c r="G2179" s="218">
        <f>SUM(G2073:G2178)</f>
        <v>-27400104.640000001</v>
      </c>
      <c r="H2179" s="218">
        <f>SUM(H2073:H2178)</f>
        <v>106</v>
      </c>
      <c r="I2179" s="16"/>
      <c r="J2179" s="16"/>
    </row>
    <row r="2180" spans="1:17" s="20" customFormat="1" ht="23.25" customHeight="1">
      <c r="A2180" s="249" t="s">
        <v>33</v>
      </c>
      <c r="B2180" s="250"/>
      <c r="C2180" s="250"/>
      <c r="D2180" s="250"/>
      <c r="E2180" s="251"/>
      <c r="F2180" s="5">
        <f>F2069+F2179</f>
        <v>70638910.640000001</v>
      </c>
      <c r="G2180" s="5">
        <f>G2069+G2179</f>
        <v>-61292137.160000004</v>
      </c>
      <c r="H2180" s="5">
        <f>H2069+H2179</f>
        <v>9346773.4800000004</v>
      </c>
      <c r="I2180" s="22"/>
      <c r="J2180" s="21"/>
    </row>
    <row r="2181" spans="1:17" s="14" customFormat="1" ht="23.25" customHeight="1">
      <c r="A2181" s="18"/>
      <c r="B2181" s="19"/>
      <c r="C2181" s="18"/>
      <c r="F2181" s="15"/>
      <c r="G2181" s="15"/>
      <c r="H2181" s="17"/>
      <c r="I2181" s="16"/>
      <c r="J2181" s="16"/>
    </row>
    <row r="2182" spans="1:17" ht="23.25" customHeight="1">
      <c r="A2182" s="33" t="s">
        <v>324</v>
      </c>
      <c r="B2182" s="28"/>
      <c r="C2182" s="28"/>
      <c r="D2182" s="28"/>
      <c r="E2182" s="28"/>
      <c r="F2182" s="28"/>
      <c r="G2182" s="28"/>
      <c r="H2182" s="28"/>
    </row>
    <row r="2183" spans="1:17" s="14" customFormat="1" ht="23.25" customHeight="1">
      <c r="A2183" s="32" t="s">
        <v>1</v>
      </c>
      <c r="B2183" s="31" t="s">
        <v>2</v>
      </c>
      <c r="C2183" s="31" t="s">
        <v>3</v>
      </c>
      <c r="D2183" s="31" t="s">
        <v>390</v>
      </c>
      <c r="E2183" s="31" t="s">
        <v>5</v>
      </c>
      <c r="F2183" s="31" t="s">
        <v>6</v>
      </c>
      <c r="G2183" s="31" t="s">
        <v>617</v>
      </c>
      <c r="H2183" s="30" t="s">
        <v>8</v>
      </c>
      <c r="I2183" s="29"/>
      <c r="J2183" s="29"/>
      <c r="K2183" s="28"/>
      <c r="L2183" s="28"/>
      <c r="M2183" s="28"/>
      <c r="N2183" s="28"/>
      <c r="O2183" s="28"/>
      <c r="P2183" s="28"/>
      <c r="Q2183" s="28"/>
    </row>
    <row r="2184" spans="1:17" s="14" customFormat="1" ht="23.25" customHeight="1">
      <c r="A2184" s="25">
        <v>1</v>
      </c>
      <c r="B2184" s="26">
        <v>100000417365</v>
      </c>
      <c r="C2184" s="25">
        <v>0</v>
      </c>
      <c r="D2184" s="24" t="s">
        <v>1103</v>
      </c>
      <c r="E2184" s="24" t="s">
        <v>38</v>
      </c>
      <c r="F2184" s="23">
        <v>1715343.44</v>
      </c>
      <c r="G2184" s="23">
        <v>-802926.71</v>
      </c>
      <c r="H2184" s="27">
        <v>912416.73</v>
      </c>
      <c r="I2184" s="16"/>
      <c r="J2184" s="16"/>
    </row>
    <row r="2185" spans="1:17" s="14" customFormat="1" ht="23.25" customHeight="1">
      <c r="A2185" s="25"/>
      <c r="B2185" s="26">
        <v>100000417365</v>
      </c>
      <c r="C2185" s="25">
        <v>1</v>
      </c>
      <c r="D2185" s="24" t="s">
        <v>1103</v>
      </c>
      <c r="E2185" s="24" t="s">
        <v>38</v>
      </c>
      <c r="F2185" s="23">
        <v>1917148.56</v>
      </c>
      <c r="G2185" s="23">
        <v>-1917147.56</v>
      </c>
      <c r="H2185" s="27">
        <v>1</v>
      </c>
      <c r="I2185" s="16"/>
      <c r="J2185" s="16"/>
    </row>
    <row r="2186" spans="1:17" s="14" customFormat="1" ht="23.25" customHeight="1">
      <c r="A2186" s="25">
        <v>2</v>
      </c>
      <c r="B2186" s="26">
        <v>100000430121</v>
      </c>
      <c r="C2186" s="25">
        <v>0</v>
      </c>
      <c r="D2186" s="24" t="s">
        <v>1214</v>
      </c>
      <c r="E2186" s="24" t="s">
        <v>299</v>
      </c>
      <c r="F2186" s="23">
        <v>11000</v>
      </c>
      <c r="G2186" s="23">
        <v>-3526.03</v>
      </c>
      <c r="H2186" s="27">
        <v>7473.97</v>
      </c>
      <c r="I2186" s="16"/>
      <c r="J2186" s="16"/>
    </row>
    <row r="2187" spans="1:17" s="14" customFormat="1" ht="23.25" customHeight="1">
      <c r="A2187" s="25">
        <v>3</v>
      </c>
      <c r="B2187" s="26">
        <v>100000430122</v>
      </c>
      <c r="C2187" s="25">
        <v>0</v>
      </c>
      <c r="D2187" s="24" t="s">
        <v>1214</v>
      </c>
      <c r="E2187" s="24" t="s">
        <v>299</v>
      </c>
      <c r="F2187" s="23">
        <v>11000</v>
      </c>
      <c r="G2187" s="23">
        <v>-3526.03</v>
      </c>
      <c r="H2187" s="27">
        <v>7473.97</v>
      </c>
      <c r="I2187" s="16"/>
      <c r="J2187" s="16"/>
    </row>
    <row r="2188" spans="1:17" s="14" customFormat="1" ht="23.25" customHeight="1">
      <c r="A2188" s="25">
        <v>4</v>
      </c>
      <c r="B2188" s="26">
        <v>100000430123</v>
      </c>
      <c r="C2188" s="25">
        <v>0</v>
      </c>
      <c r="D2188" s="24" t="s">
        <v>1214</v>
      </c>
      <c r="E2188" s="24" t="s">
        <v>299</v>
      </c>
      <c r="F2188" s="23">
        <v>11000</v>
      </c>
      <c r="G2188" s="23">
        <v>-3526.03</v>
      </c>
      <c r="H2188" s="27">
        <v>7473.97</v>
      </c>
      <c r="I2188" s="16"/>
      <c r="J2188" s="16"/>
    </row>
    <row r="2189" spans="1:17" s="14" customFormat="1" ht="23.25" customHeight="1">
      <c r="A2189" s="25">
        <v>5</v>
      </c>
      <c r="B2189" s="26">
        <v>100000430124</v>
      </c>
      <c r="C2189" s="25">
        <v>0</v>
      </c>
      <c r="D2189" s="24" t="s">
        <v>1214</v>
      </c>
      <c r="E2189" s="24" t="s">
        <v>299</v>
      </c>
      <c r="F2189" s="23">
        <v>11000</v>
      </c>
      <c r="G2189" s="23">
        <v>-3526.03</v>
      </c>
      <c r="H2189" s="27">
        <v>7473.97</v>
      </c>
      <c r="I2189" s="16"/>
      <c r="J2189" s="16"/>
    </row>
    <row r="2190" spans="1:17" s="14" customFormat="1" ht="23.25" customHeight="1">
      <c r="A2190" s="25">
        <v>6</v>
      </c>
      <c r="B2190" s="26">
        <v>100000430125</v>
      </c>
      <c r="C2190" s="25">
        <v>0</v>
      </c>
      <c r="D2190" s="24" t="s">
        <v>1214</v>
      </c>
      <c r="E2190" s="24" t="s">
        <v>299</v>
      </c>
      <c r="F2190" s="23">
        <v>11000</v>
      </c>
      <c r="G2190" s="23">
        <v>-3526.03</v>
      </c>
      <c r="H2190" s="27">
        <v>7473.97</v>
      </c>
      <c r="I2190" s="16"/>
      <c r="J2190" s="16"/>
    </row>
    <row r="2191" spans="1:17" s="14" customFormat="1" ht="23.25" customHeight="1">
      <c r="A2191" s="25">
        <v>7</v>
      </c>
      <c r="B2191" s="26">
        <v>100000430126</v>
      </c>
      <c r="C2191" s="25">
        <v>0</v>
      </c>
      <c r="D2191" s="24" t="s">
        <v>1214</v>
      </c>
      <c r="E2191" s="24" t="s">
        <v>299</v>
      </c>
      <c r="F2191" s="23">
        <v>11000</v>
      </c>
      <c r="G2191" s="23">
        <v>-3526.03</v>
      </c>
      <c r="H2191" s="27">
        <v>7473.97</v>
      </c>
      <c r="I2191" s="16"/>
      <c r="J2191" s="16"/>
    </row>
    <row r="2192" spans="1:17" s="14" customFormat="1" ht="23.25" customHeight="1">
      <c r="A2192" s="25">
        <v>8</v>
      </c>
      <c r="B2192" s="26">
        <v>100000430127</v>
      </c>
      <c r="C2192" s="25">
        <v>0</v>
      </c>
      <c r="D2192" s="24" t="s">
        <v>1214</v>
      </c>
      <c r="E2192" s="24" t="s">
        <v>299</v>
      </c>
      <c r="F2192" s="23">
        <v>11000</v>
      </c>
      <c r="G2192" s="23">
        <v>-3526.03</v>
      </c>
      <c r="H2192" s="27">
        <v>7473.97</v>
      </c>
      <c r="I2192" s="16"/>
      <c r="J2192" s="16"/>
    </row>
    <row r="2193" spans="1:17" s="14" customFormat="1" ht="23.25" customHeight="1">
      <c r="A2193" s="25">
        <v>9</v>
      </c>
      <c r="B2193" s="26">
        <v>100000430128</v>
      </c>
      <c r="C2193" s="25">
        <v>0</v>
      </c>
      <c r="D2193" s="24" t="s">
        <v>1214</v>
      </c>
      <c r="E2193" s="24" t="s">
        <v>299</v>
      </c>
      <c r="F2193" s="23">
        <v>11000</v>
      </c>
      <c r="G2193" s="23">
        <v>-3526.03</v>
      </c>
      <c r="H2193" s="27">
        <v>7473.97</v>
      </c>
      <c r="I2193" s="16"/>
      <c r="J2193" s="16"/>
    </row>
    <row r="2194" spans="1:17" s="14" customFormat="1" ht="23.25" customHeight="1">
      <c r="A2194" s="25">
        <v>10</v>
      </c>
      <c r="B2194" s="26">
        <v>100000430129</v>
      </c>
      <c r="C2194" s="25">
        <v>0</v>
      </c>
      <c r="D2194" s="24" t="s">
        <v>1214</v>
      </c>
      <c r="E2194" s="24" t="s">
        <v>299</v>
      </c>
      <c r="F2194" s="23">
        <v>11000</v>
      </c>
      <c r="G2194" s="23">
        <v>-3526.03</v>
      </c>
      <c r="H2194" s="27">
        <v>7473.97</v>
      </c>
      <c r="I2194" s="16"/>
      <c r="J2194" s="16"/>
    </row>
    <row r="2195" spans="1:17" s="14" customFormat="1" ht="23.25" customHeight="1">
      <c r="A2195" s="25">
        <v>11</v>
      </c>
      <c r="B2195" s="26">
        <v>100000430130</v>
      </c>
      <c r="C2195" s="25">
        <v>0</v>
      </c>
      <c r="D2195" s="24" t="s">
        <v>1214</v>
      </c>
      <c r="E2195" s="24" t="s">
        <v>299</v>
      </c>
      <c r="F2195" s="23">
        <v>11000</v>
      </c>
      <c r="G2195" s="23">
        <v>-3526.03</v>
      </c>
      <c r="H2195" s="27">
        <v>7473.97</v>
      </c>
      <c r="I2195" s="16"/>
      <c r="J2195" s="16"/>
    </row>
    <row r="2196" spans="1:17" s="14" customFormat="1" ht="23.25" customHeight="1">
      <c r="A2196" s="25">
        <v>12</v>
      </c>
      <c r="B2196" s="26">
        <v>100000430131</v>
      </c>
      <c r="C2196" s="25">
        <v>0</v>
      </c>
      <c r="D2196" s="24" t="s">
        <v>1214</v>
      </c>
      <c r="E2196" s="24" t="s">
        <v>299</v>
      </c>
      <c r="F2196" s="23">
        <v>11000</v>
      </c>
      <c r="G2196" s="23">
        <v>-3526.03</v>
      </c>
      <c r="H2196" s="27">
        <v>7473.97</v>
      </c>
      <c r="I2196" s="16"/>
      <c r="J2196" s="16"/>
    </row>
    <row r="2197" spans="1:17" s="14" customFormat="1" ht="23.25" customHeight="1">
      <c r="A2197" s="25">
        <v>13</v>
      </c>
      <c r="B2197" s="26">
        <v>100000430186</v>
      </c>
      <c r="C2197" s="25">
        <v>0</v>
      </c>
      <c r="D2197" s="24" t="s">
        <v>1214</v>
      </c>
      <c r="E2197" s="24" t="s">
        <v>299</v>
      </c>
      <c r="F2197" s="23">
        <v>11000</v>
      </c>
      <c r="G2197" s="23">
        <v>-3526.03</v>
      </c>
      <c r="H2197" s="27">
        <v>7473.97</v>
      </c>
      <c r="I2197" s="16"/>
      <c r="J2197" s="16"/>
    </row>
    <row r="2198" spans="1:17" s="14" customFormat="1" ht="23.25" customHeight="1">
      <c r="A2198" s="255" t="s">
        <v>2677</v>
      </c>
      <c r="B2198" s="256"/>
      <c r="C2198" s="256"/>
      <c r="D2198" s="256"/>
      <c r="E2198" s="257"/>
      <c r="F2198" s="218">
        <f>SUM(F2184:F2197)</f>
        <v>3764492</v>
      </c>
      <c r="G2198" s="218">
        <f>SUM(G2184:G2197)</f>
        <v>-2762386.6299999976</v>
      </c>
      <c r="H2198" s="219">
        <f>SUM(H2184:H2197)</f>
        <v>1002105.3699999996</v>
      </c>
      <c r="I2198" s="16"/>
      <c r="J2198" s="16"/>
    </row>
    <row r="2199" spans="1:17" s="14" customFormat="1" ht="23.25" customHeight="1">
      <c r="A2199" s="18"/>
      <c r="B2199" s="19"/>
      <c r="C2199" s="18"/>
      <c r="F2199" s="15"/>
      <c r="G2199" s="15"/>
      <c r="H2199" s="17"/>
      <c r="I2199" s="16"/>
      <c r="J2199" s="16"/>
    </row>
    <row r="2200" spans="1:17" ht="23.25" customHeight="1">
      <c r="A2200" s="33" t="s">
        <v>614</v>
      </c>
      <c r="B2200" s="28"/>
      <c r="C2200" s="28"/>
      <c r="D2200" s="28"/>
      <c r="E2200" s="28"/>
      <c r="F2200" s="28"/>
      <c r="G2200" s="28"/>
      <c r="H2200" s="28"/>
    </row>
    <row r="2201" spans="1:17" s="14" customFormat="1" ht="23.25" customHeight="1">
      <c r="A2201" s="32" t="s">
        <v>1</v>
      </c>
      <c r="B2201" s="31" t="s">
        <v>2</v>
      </c>
      <c r="C2201" s="31" t="s">
        <v>3</v>
      </c>
      <c r="D2201" s="31" t="s">
        <v>390</v>
      </c>
      <c r="E2201" s="31" t="s">
        <v>5</v>
      </c>
      <c r="F2201" s="31" t="s">
        <v>6</v>
      </c>
      <c r="G2201" s="31" t="s">
        <v>617</v>
      </c>
      <c r="H2201" s="30" t="s">
        <v>8</v>
      </c>
      <c r="I2201" s="29"/>
      <c r="J2201" s="29"/>
      <c r="K2201" s="28"/>
      <c r="L2201" s="28"/>
      <c r="M2201" s="28"/>
      <c r="N2201" s="28"/>
      <c r="O2201" s="28"/>
      <c r="P2201" s="28"/>
      <c r="Q2201" s="28"/>
    </row>
    <row r="2202" spans="1:17" s="14" customFormat="1" ht="23.25" customHeight="1">
      <c r="A2202" s="25">
        <v>1</v>
      </c>
      <c r="B2202" s="26">
        <v>100000395436</v>
      </c>
      <c r="C2202" s="25">
        <v>0</v>
      </c>
      <c r="D2202" s="24" t="s">
        <v>331</v>
      </c>
      <c r="E2202" s="24" t="s">
        <v>616</v>
      </c>
      <c r="F2202" s="23">
        <v>5682850.25</v>
      </c>
      <c r="G2202" s="23">
        <v>-5682849.25</v>
      </c>
      <c r="H2202" s="27">
        <v>1</v>
      </c>
      <c r="I2202" s="16"/>
      <c r="J2202" s="16"/>
    </row>
    <row r="2203" spans="1:17" s="14" customFormat="1" ht="23.25" customHeight="1">
      <c r="A2203" s="25">
        <v>2</v>
      </c>
      <c r="B2203" s="26">
        <v>100000395437</v>
      </c>
      <c r="C2203" s="25">
        <v>0</v>
      </c>
      <c r="D2203" s="24" t="s">
        <v>331</v>
      </c>
      <c r="E2203" s="24" t="s">
        <v>615</v>
      </c>
      <c r="F2203" s="23">
        <v>2087155.91</v>
      </c>
      <c r="G2203" s="23">
        <v>-2087154.91</v>
      </c>
      <c r="H2203" s="27">
        <v>1</v>
      </c>
      <c r="I2203" s="16"/>
      <c r="J2203" s="16"/>
    </row>
    <row r="2204" spans="1:17" s="14" customFormat="1" ht="23.25" customHeight="1">
      <c r="A2204" s="255" t="s">
        <v>614</v>
      </c>
      <c r="B2204" s="256"/>
      <c r="C2204" s="256"/>
      <c r="D2204" s="256"/>
      <c r="E2204" s="257"/>
      <c r="F2204" s="218">
        <f>SUM(F2202:F2203)</f>
        <v>7770006.1600000001</v>
      </c>
      <c r="G2204" s="218">
        <f>SUM(G2202:G2203)</f>
        <v>-7770004.1600000001</v>
      </c>
      <c r="H2204" s="219">
        <f>SUM(H2202:H2203)</f>
        <v>2</v>
      </c>
      <c r="I2204" s="16"/>
      <c r="J2204" s="16"/>
    </row>
    <row r="2205" spans="1:17" s="20" customFormat="1" ht="23.25" customHeight="1">
      <c r="A2205" s="249" t="s">
        <v>324</v>
      </c>
      <c r="B2205" s="250"/>
      <c r="C2205" s="250"/>
      <c r="D2205" s="250"/>
      <c r="E2205" s="251"/>
      <c r="F2205" s="5">
        <f>F2198+F2204</f>
        <v>11534498.16</v>
      </c>
      <c r="G2205" s="5">
        <f>G2198+G2204</f>
        <v>-10532390.789999997</v>
      </c>
      <c r="H2205" s="5">
        <f>H2198+H2204</f>
        <v>1002107.3699999996</v>
      </c>
      <c r="I2205" s="22"/>
      <c r="J2205" s="21"/>
    </row>
    <row r="2206" spans="1:17" ht="23.25" customHeight="1">
      <c r="E2206" t="s">
        <v>385</v>
      </c>
    </row>
    <row r="2207" spans="1:17" ht="23.25" customHeight="1">
      <c r="F2207" s="39"/>
      <c r="G2207" s="39"/>
      <c r="H2207" s="39"/>
    </row>
  </sheetData>
  <mergeCells count="36">
    <mergeCell ref="A2198:E2198"/>
    <mergeCell ref="A2204:E2204"/>
    <mergeCell ref="A1107:E1107"/>
    <mergeCell ref="A1281:E1281"/>
    <mergeCell ref="A2060:E2060"/>
    <mergeCell ref="A2069:E2069"/>
    <mergeCell ref="A2179:E2179"/>
    <mergeCell ref="A1108:E1108"/>
    <mergeCell ref="A2061:E2061"/>
    <mergeCell ref="A2180:E2180"/>
    <mergeCell ref="A643:E643"/>
    <mergeCell ref="A657:E657"/>
    <mergeCell ref="A649:E649"/>
    <mergeCell ref="A658:E658"/>
    <mergeCell ref="A735:E735"/>
    <mergeCell ref="A5:E5"/>
    <mergeCell ref="A16:E16"/>
    <mergeCell ref="A23:E23"/>
    <mergeCell ref="A31:E31"/>
    <mergeCell ref="A36:E36"/>
    <mergeCell ref="A2205:E2205"/>
    <mergeCell ref="A24:E24"/>
    <mergeCell ref="A37:E37"/>
    <mergeCell ref="A290:E290"/>
    <mergeCell ref="A439:E439"/>
    <mergeCell ref="A474:E474"/>
    <mergeCell ref="A644:E644"/>
    <mergeCell ref="A638:E638"/>
    <mergeCell ref="A194:E194"/>
    <mergeCell ref="A289:E289"/>
    <mergeCell ref="A345:E345"/>
    <mergeCell ref="A438:E438"/>
    <mergeCell ref="A458:E458"/>
    <mergeCell ref="A473:E473"/>
    <mergeCell ref="A497:E497"/>
    <mergeCell ref="A637:E637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6"/>
  <sheetViews>
    <sheetView topLeftCell="A696" zoomScaleNormal="100" zoomScaleSheetLayoutView="80" workbookViewId="0">
      <selection activeCell="E708" sqref="E708"/>
    </sheetView>
  </sheetViews>
  <sheetFormatPr defaultColWidth="9" defaultRowHeight="23.25" customHeight="1"/>
  <cols>
    <col min="1" max="1" width="9" style="47"/>
    <col min="2" max="2" width="21.140625" style="48" bestFit="1" customWidth="1"/>
    <col min="3" max="3" width="9.42578125" style="48" bestFit="1" customWidth="1"/>
    <col min="4" max="4" width="10.140625" style="48" customWidth="1"/>
    <col min="5" max="5" width="41.140625" style="47" bestFit="1" customWidth="1"/>
    <col min="6" max="8" width="15.42578125" style="47" customWidth="1"/>
    <col min="9" max="9" width="5.85546875" style="47" customWidth="1"/>
    <col min="10" max="10" width="12.42578125" style="47" customWidth="1"/>
    <col min="11" max="16384" width="9" style="47"/>
  </cols>
  <sheetData>
    <row r="1" spans="1:11" s="1" customFormat="1" ht="23.25" customHeight="1">
      <c r="A1" s="2"/>
      <c r="B1" s="6"/>
      <c r="C1" s="37"/>
      <c r="D1" s="6"/>
      <c r="E1" s="66" t="s">
        <v>1298</v>
      </c>
      <c r="F1" s="3"/>
      <c r="G1" s="3"/>
      <c r="H1" s="4"/>
      <c r="I1" s="3"/>
      <c r="J1" s="3"/>
      <c r="K1" s="3"/>
    </row>
    <row r="2" spans="1:11" s="3" customFormat="1" ht="23.25" customHeight="1">
      <c r="A2" s="49" t="s">
        <v>10</v>
      </c>
      <c r="B2" s="6"/>
      <c r="C2" s="37"/>
      <c r="D2" s="6"/>
      <c r="H2" s="4"/>
    </row>
    <row r="3" spans="1:11" ht="23.25" customHeight="1">
      <c r="A3" s="56" t="s">
        <v>1</v>
      </c>
      <c r="B3" s="55" t="s">
        <v>2</v>
      </c>
      <c r="C3" s="55" t="s">
        <v>3</v>
      </c>
      <c r="D3" s="55" t="s">
        <v>4</v>
      </c>
      <c r="E3" s="55" t="s">
        <v>5</v>
      </c>
      <c r="F3" s="55" t="s">
        <v>6</v>
      </c>
      <c r="G3" s="55" t="s">
        <v>7</v>
      </c>
      <c r="H3" s="55" t="s">
        <v>8</v>
      </c>
      <c r="I3" s="64"/>
      <c r="J3" s="64"/>
    </row>
    <row r="4" spans="1:11" ht="23.25" customHeight="1">
      <c r="A4" s="54">
        <v>1</v>
      </c>
      <c r="B4" s="53">
        <v>100000199473</v>
      </c>
      <c r="C4" s="7">
        <v>0</v>
      </c>
      <c r="D4" s="7" t="s">
        <v>42</v>
      </c>
      <c r="E4" s="8" t="s">
        <v>43</v>
      </c>
      <c r="F4" s="52">
        <v>12000000</v>
      </c>
      <c r="G4" s="52">
        <v>-1454794.52</v>
      </c>
      <c r="H4" s="52">
        <v>10545205.48</v>
      </c>
    </row>
    <row r="5" spans="1:11" ht="23.25" customHeight="1">
      <c r="A5" s="54">
        <v>2</v>
      </c>
      <c r="B5" s="53">
        <v>100000213008</v>
      </c>
      <c r="C5" s="7">
        <v>0</v>
      </c>
      <c r="D5" s="7" t="s">
        <v>44</v>
      </c>
      <c r="E5" s="8" t="s">
        <v>45</v>
      </c>
      <c r="F5" s="52">
        <v>22747500</v>
      </c>
      <c r="G5" s="52">
        <v>-2405626.02</v>
      </c>
      <c r="H5" s="52">
        <v>20341873.98</v>
      </c>
    </row>
    <row r="6" spans="1:11" ht="23.25" customHeight="1">
      <c r="A6" s="54">
        <v>3</v>
      </c>
      <c r="B6" s="53">
        <v>100000248428</v>
      </c>
      <c r="C6" s="7">
        <v>0</v>
      </c>
      <c r="D6" s="7" t="s">
        <v>46</v>
      </c>
      <c r="E6" s="8" t="s">
        <v>47</v>
      </c>
      <c r="F6" s="52">
        <v>9519740.9800000004</v>
      </c>
      <c r="G6" s="52">
        <v>-917262.75</v>
      </c>
      <c r="H6" s="52">
        <v>8602478.2300000004</v>
      </c>
    </row>
    <row r="7" spans="1:11" ht="23.25" customHeight="1">
      <c r="A7" s="54">
        <v>4</v>
      </c>
      <c r="B7" s="53">
        <v>100000398419</v>
      </c>
      <c r="C7" s="7">
        <v>0</v>
      </c>
      <c r="D7" s="7" t="s">
        <v>48</v>
      </c>
      <c r="E7" s="8" t="s">
        <v>49</v>
      </c>
      <c r="F7" s="52">
        <v>13160000</v>
      </c>
      <c r="G7" s="52">
        <v>-346126.01</v>
      </c>
      <c r="H7" s="52">
        <v>12813873.99</v>
      </c>
    </row>
    <row r="8" spans="1:11" ht="23.25" customHeight="1">
      <c r="A8" s="263" t="s">
        <v>326</v>
      </c>
      <c r="B8" s="264"/>
      <c r="C8" s="264"/>
      <c r="D8" s="264"/>
      <c r="E8" s="265"/>
      <c r="F8" s="224">
        <f>SUM(F4:F7)</f>
        <v>57427240.980000004</v>
      </c>
      <c r="G8" s="224">
        <f>SUM(G4:G7)</f>
        <v>-5123809.3</v>
      </c>
      <c r="H8" s="224">
        <f>SUM(F8:G8)</f>
        <v>52303431.680000007</v>
      </c>
      <c r="I8" s="49"/>
      <c r="J8" s="49"/>
    </row>
    <row r="9" spans="1:11" s="70" customFormat="1" ht="23.25" customHeight="1">
      <c r="A9" s="34"/>
      <c r="B9" s="34"/>
      <c r="C9" s="34"/>
      <c r="D9" s="34"/>
      <c r="E9" s="34"/>
      <c r="F9" s="36"/>
      <c r="G9" s="36"/>
      <c r="H9" s="36"/>
    </row>
    <row r="10" spans="1:11" s="70" customFormat="1" ht="23.25" customHeight="1">
      <c r="A10" s="67" t="s">
        <v>1243</v>
      </c>
      <c r="B10" s="66"/>
      <c r="C10" s="66"/>
      <c r="D10" s="66"/>
      <c r="E10" s="66"/>
      <c r="F10" s="66"/>
      <c r="G10" s="66"/>
      <c r="H10" s="66"/>
    </row>
    <row r="11" spans="1:11" s="70" customFormat="1" ht="23.25" customHeight="1">
      <c r="A11" s="63" t="s">
        <v>1</v>
      </c>
      <c r="B11" s="62" t="s">
        <v>2</v>
      </c>
      <c r="C11" s="62" t="s">
        <v>3</v>
      </c>
      <c r="D11" s="62" t="s">
        <v>390</v>
      </c>
      <c r="E11" s="62" t="s">
        <v>5</v>
      </c>
      <c r="F11" s="62" t="s">
        <v>36</v>
      </c>
      <c r="G11" s="62" t="s">
        <v>7</v>
      </c>
      <c r="H11" s="30" t="s">
        <v>37</v>
      </c>
    </row>
    <row r="12" spans="1:11" s="70" customFormat="1" ht="23.25" customHeight="1">
      <c r="A12" s="53">
        <v>1</v>
      </c>
      <c r="B12" s="53">
        <v>100000112753</v>
      </c>
      <c r="C12" s="7">
        <v>0</v>
      </c>
      <c r="D12" s="7" t="s">
        <v>39</v>
      </c>
      <c r="E12" s="8" t="s">
        <v>40</v>
      </c>
      <c r="F12" s="52">
        <v>330216</v>
      </c>
      <c r="G12" s="52">
        <v>-330215</v>
      </c>
      <c r="H12" s="60">
        <v>1</v>
      </c>
    </row>
    <row r="13" spans="1:11" s="70" customFormat="1" ht="23.25" customHeight="1">
      <c r="A13" s="53">
        <v>2</v>
      </c>
      <c r="B13" s="53">
        <v>100000112754</v>
      </c>
      <c r="C13" s="7">
        <v>0</v>
      </c>
      <c r="D13" s="7" t="s">
        <v>39</v>
      </c>
      <c r="E13" s="8" t="s">
        <v>41</v>
      </c>
      <c r="F13" s="52">
        <v>450900</v>
      </c>
      <c r="G13" s="52">
        <v>-450899</v>
      </c>
      <c r="H13" s="60">
        <v>1</v>
      </c>
    </row>
    <row r="14" spans="1:11" s="70" customFormat="1" ht="23.25" customHeight="1">
      <c r="A14" s="262" t="s">
        <v>1243</v>
      </c>
      <c r="B14" s="262"/>
      <c r="C14" s="262"/>
      <c r="D14" s="262"/>
      <c r="E14" s="262"/>
      <c r="F14" s="10">
        <f>SUM(F12:F13)</f>
        <v>781116</v>
      </c>
      <c r="G14" s="10">
        <f>SUM(G12:G13)</f>
        <v>-781114</v>
      </c>
      <c r="H14" s="10">
        <f>SUM(H12:H13)</f>
        <v>2</v>
      </c>
    </row>
    <row r="15" spans="1:11" s="70" customFormat="1" ht="23.25" customHeight="1">
      <c r="A15" s="249" t="s">
        <v>10</v>
      </c>
      <c r="B15" s="250"/>
      <c r="C15" s="250"/>
      <c r="D15" s="250"/>
      <c r="E15" s="251"/>
      <c r="F15" s="5">
        <f>F8+F14</f>
        <v>58208356.980000004</v>
      </c>
      <c r="G15" s="5">
        <f>G8+G14</f>
        <v>-5904923.2999999998</v>
      </c>
      <c r="H15" s="5">
        <f>H8+H14</f>
        <v>52303433.680000007</v>
      </c>
    </row>
    <row r="16" spans="1:11" s="70" customFormat="1" ht="23.25" customHeight="1">
      <c r="A16" s="34"/>
      <c r="B16" s="34"/>
      <c r="C16" s="34"/>
      <c r="D16" s="34"/>
      <c r="E16" s="34"/>
      <c r="F16" s="11"/>
      <c r="G16" s="11"/>
      <c r="H16" s="11"/>
    </row>
    <row r="17" spans="1:10" ht="23.25" customHeight="1">
      <c r="A17" s="49" t="s">
        <v>327</v>
      </c>
      <c r="F17" s="69"/>
      <c r="G17" s="69"/>
      <c r="H17" s="69"/>
      <c r="J17" s="11"/>
    </row>
    <row r="18" spans="1:10" ht="23.25" customHeight="1">
      <c r="A18" s="56" t="s">
        <v>1</v>
      </c>
      <c r="B18" s="55" t="s">
        <v>2</v>
      </c>
      <c r="C18" s="55" t="s">
        <v>3</v>
      </c>
      <c r="D18" s="55" t="s">
        <v>4</v>
      </c>
      <c r="E18" s="55" t="s">
        <v>5</v>
      </c>
      <c r="F18" s="55" t="s">
        <v>6</v>
      </c>
      <c r="G18" s="55" t="s">
        <v>7</v>
      </c>
      <c r="H18" s="55" t="s">
        <v>8</v>
      </c>
      <c r="I18" s="64"/>
      <c r="J18" s="64"/>
    </row>
    <row r="19" spans="1:10" ht="23.25" customHeight="1">
      <c r="A19" s="54">
        <v>1</v>
      </c>
      <c r="B19" s="53">
        <v>100000195417</v>
      </c>
      <c r="C19" s="7">
        <v>0</v>
      </c>
      <c r="D19" s="7" t="s">
        <v>50</v>
      </c>
      <c r="E19" s="8" t="s">
        <v>51</v>
      </c>
      <c r="F19" s="52">
        <v>499500</v>
      </c>
      <c r="G19" s="52">
        <v>-101542.19</v>
      </c>
      <c r="H19" s="52">
        <v>397957.81</v>
      </c>
    </row>
    <row r="20" spans="1:10" ht="23.25" customHeight="1">
      <c r="A20" s="54">
        <v>2</v>
      </c>
      <c r="B20" s="53">
        <v>100000198016</v>
      </c>
      <c r="C20" s="7">
        <v>0</v>
      </c>
      <c r="D20" s="7" t="s">
        <v>52</v>
      </c>
      <c r="E20" s="8" t="s">
        <v>53</v>
      </c>
      <c r="F20" s="52">
        <v>190000</v>
      </c>
      <c r="G20" s="52">
        <v>-37833.42</v>
      </c>
      <c r="H20" s="52">
        <v>152166.57999999999</v>
      </c>
    </row>
    <row r="21" spans="1:10" ht="23.25" customHeight="1">
      <c r="A21" s="266" t="s">
        <v>54</v>
      </c>
      <c r="B21" s="267"/>
      <c r="C21" s="267"/>
      <c r="D21" s="267"/>
      <c r="E21" s="268"/>
      <c r="F21" s="50">
        <f>SUM(F19:F20)</f>
        <v>689500</v>
      </c>
      <c r="G21" s="50">
        <f>SUM(G19:G20)</f>
        <v>-139375.60999999999</v>
      </c>
      <c r="H21" s="50">
        <f>SUM(H19:H20)</f>
        <v>550124.39</v>
      </c>
      <c r="I21" s="49"/>
      <c r="J21" s="49"/>
    </row>
    <row r="22" spans="1:10" ht="23.25" customHeight="1">
      <c r="F22" s="11"/>
      <c r="G22" s="11"/>
      <c r="H22" s="11"/>
    </row>
    <row r="23" spans="1:10" ht="23.25" customHeight="1">
      <c r="A23" s="49" t="s">
        <v>12</v>
      </c>
      <c r="F23" s="69"/>
      <c r="G23" s="69"/>
      <c r="H23" s="69"/>
    </row>
    <row r="24" spans="1:10" ht="23.25" customHeight="1">
      <c r="A24" s="56" t="s">
        <v>1</v>
      </c>
      <c r="B24" s="55" t="s">
        <v>2</v>
      </c>
      <c r="C24" s="55" t="s">
        <v>3</v>
      </c>
      <c r="D24" s="55" t="s">
        <v>4</v>
      </c>
      <c r="E24" s="55" t="s">
        <v>5</v>
      </c>
      <c r="F24" s="55" t="s">
        <v>6</v>
      </c>
      <c r="G24" s="55" t="s">
        <v>7</v>
      </c>
      <c r="H24" s="55" t="s">
        <v>8</v>
      </c>
      <c r="I24" s="64"/>
      <c r="J24" s="64"/>
    </row>
    <row r="25" spans="1:10" ht="23.25" customHeight="1">
      <c r="A25" s="68">
        <v>1</v>
      </c>
      <c r="B25" s="53">
        <v>100000213102</v>
      </c>
      <c r="C25" s="7">
        <v>0</v>
      </c>
      <c r="D25" s="7" t="s">
        <v>69</v>
      </c>
      <c r="E25" s="8" t="s">
        <v>70</v>
      </c>
      <c r="F25" s="52">
        <v>29675</v>
      </c>
      <c r="G25" s="52">
        <v>-15487.91</v>
      </c>
      <c r="H25" s="52">
        <v>14187.09</v>
      </c>
      <c r="I25" s="64"/>
      <c r="J25" s="64"/>
    </row>
    <row r="26" spans="1:10" ht="23.25" customHeight="1">
      <c r="A26" s="68">
        <v>2</v>
      </c>
      <c r="B26" s="53">
        <v>100000213181</v>
      </c>
      <c r="C26" s="7">
        <v>0</v>
      </c>
      <c r="D26" s="7" t="s">
        <v>69</v>
      </c>
      <c r="E26" s="8" t="s">
        <v>70</v>
      </c>
      <c r="F26" s="52">
        <v>29675</v>
      </c>
      <c r="G26" s="52">
        <v>-15487.91</v>
      </c>
      <c r="H26" s="52">
        <v>14187.09</v>
      </c>
      <c r="I26" s="64"/>
      <c r="J26" s="64"/>
    </row>
    <row r="27" spans="1:10" ht="23.25" customHeight="1">
      <c r="A27" s="68">
        <v>3</v>
      </c>
      <c r="B27" s="53">
        <v>100000213182</v>
      </c>
      <c r="C27" s="7">
        <v>0</v>
      </c>
      <c r="D27" s="7" t="s">
        <v>69</v>
      </c>
      <c r="E27" s="8" t="s">
        <v>70</v>
      </c>
      <c r="F27" s="52">
        <v>201450</v>
      </c>
      <c r="G27" s="52">
        <v>-105140.34</v>
      </c>
      <c r="H27" s="52">
        <v>96309.66</v>
      </c>
      <c r="I27" s="64"/>
      <c r="J27" s="64"/>
    </row>
    <row r="28" spans="1:10" ht="23.25" customHeight="1">
      <c r="A28" s="68">
        <v>4</v>
      </c>
      <c r="B28" s="53">
        <v>100000213731</v>
      </c>
      <c r="C28" s="7">
        <v>0</v>
      </c>
      <c r="D28" s="7" t="s">
        <v>71</v>
      </c>
      <c r="E28" s="8" t="s">
        <v>72</v>
      </c>
      <c r="F28" s="52">
        <v>749500</v>
      </c>
      <c r="G28" s="52">
        <v>-384503.77</v>
      </c>
      <c r="H28" s="52">
        <v>364996.23</v>
      </c>
      <c r="I28" s="64"/>
      <c r="J28" s="64"/>
    </row>
    <row r="29" spans="1:10" ht="23.25" customHeight="1">
      <c r="A29" s="68">
        <v>5</v>
      </c>
      <c r="B29" s="53">
        <v>100000214340</v>
      </c>
      <c r="C29" s="7">
        <v>0</v>
      </c>
      <c r="D29" s="7" t="s">
        <v>31</v>
      </c>
      <c r="E29" s="8" t="s">
        <v>73</v>
      </c>
      <c r="F29" s="52">
        <v>28000</v>
      </c>
      <c r="G29" s="52">
        <v>-14402.74</v>
      </c>
      <c r="H29" s="52">
        <v>13597.26</v>
      </c>
      <c r="I29" s="64"/>
      <c r="J29" s="64"/>
    </row>
    <row r="30" spans="1:10" ht="23.25" customHeight="1">
      <c r="A30" s="68">
        <v>6</v>
      </c>
      <c r="B30" s="53">
        <v>100000214341</v>
      </c>
      <c r="C30" s="7">
        <v>0</v>
      </c>
      <c r="D30" s="7" t="s">
        <v>74</v>
      </c>
      <c r="E30" s="8" t="s">
        <v>75</v>
      </c>
      <c r="F30" s="52">
        <v>11000</v>
      </c>
      <c r="G30" s="52">
        <v>-5684.59</v>
      </c>
      <c r="H30" s="52">
        <v>5315.41</v>
      </c>
      <c r="I30" s="64"/>
      <c r="J30" s="64"/>
    </row>
    <row r="31" spans="1:10" ht="23.25" customHeight="1">
      <c r="A31" s="68">
        <v>7</v>
      </c>
      <c r="B31" s="53">
        <v>100000226868</v>
      </c>
      <c r="C31" s="7">
        <v>0</v>
      </c>
      <c r="D31" s="7" t="s">
        <v>76</v>
      </c>
      <c r="E31" s="8" t="s">
        <v>77</v>
      </c>
      <c r="F31" s="52">
        <v>44000</v>
      </c>
      <c r="G31" s="52">
        <v>-21916.17</v>
      </c>
      <c r="H31" s="52">
        <v>22083.83</v>
      </c>
      <c r="I31" s="64"/>
      <c r="J31" s="64"/>
    </row>
    <row r="32" spans="1:10" ht="23.25" customHeight="1">
      <c r="A32" s="68">
        <v>8</v>
      </c>
      <c r="B32" s="53">
        <v>100000226869</v>
      </c>
      <c r="C32" s="7">
        <v>0</v>
      </c>
      <c r="D32" s="7" t="s">
        <v>76</v>
      </c>
      <c r="E32" s="8" t="s">
        <v>77</v>
      </c>
      <c r="F32" s="52">
        <v>44000</v>
      </c>
      <c r="G32" s="52">
        <v>-21916.17</v>
      </c>
      <c r="H32" s="52">
        <v>22083.83</v>
      </c>
      <c r="I32" s="64"/>
      <c r="J32" s="64"/>
    </row>
    <row r="33" spans="1:10" ht="23.25" customHeight="1">
      <c r="A33" s="68">
        <v>9</v>
      </c>
      <c r="B33" s="53">
        <v>100000226870</v>
      </c>
      <c r="C33" s="7">
        <v>0</v>
      </c>
      <c r="D33" s="7" t="s">
        <v>76</v>
      </c>
      <c r="E33" s="8" t="s">
        <v>77</v>
      </c>
      <c r="F33" s="52">
        <v>37000</v>
      </c>
      <c r="G33" s="52">
        <v>-18429.52</v>
      </c>
      <c r="H33" s="52">
        <v>18570.48</v>
      </c>
      <c r="I33" s="64"/>
      <c r="J33" s="64"/>
    </row>
    <row r="34" spans="1:10" ht="23.25" customHeight="1">
      <c r="A34" s="68">
        <v>10</v>
      </c>
      <c r="B34" s="53">
        <v>100000226872</v>
      </c>
      <c r="C34" s="7">
        <v>0</v>
      </c>
      <c r="D34" s="7" t="s">
        <v>76</v>
      </c>
      <c r="E34" s="8" t="s">
        <v>77</v>
      </c>
      <c r="F34" s="52">
        <v>37000</v>
      </c>
      <c r="G34" s="52">
        <v>-18429.52</v>
      </c>
      <c r="H34" s="52">
        <v>18570.48</v>
      </c>
      <c r="I34" s="64"/>
      <c r="J34" s="64"/>
    </row>
    <row r="35" spans="1:10" ht="23.25" customHeight="1">
      <c r="A35" s="68">
        <v>11</v>
      </c>
      <c r="B35" s="53">
        <v>100000226874</v>
      </c>
      <c r="C35" s="7">
        <v>0</v>
      </c>
      <c r="D35" s="7" t="s">
        <v>76</v>
      </c>
      <c r="E35" s="8" t="s">
        <v>77</v>
      </c>
      <c r="F35" s="52">
        <v>51000</v>
      </c>
      <c r="G35" s="52">
        <v>-25402.84</v>
      </c>
      <c r="H35" s="52">
        <v>25597.16</v>
      </c>
      <c r="I35" s="64"/>
      <c r="J35" s="64"/>
    </row>
    <row r="36" spans="1:10" ht="23.25" customHeight="1">
      <c r="A36" s="68">
        <v>12</v>
      </c>
      <c r="B36" s="53">
        <v>100000226875</v>
      </c>
      <c r="C36" s="7">
        <v>0</v>
      </c>
      <c r="D36" s="7" t="s">
        <v>76</v>
      </c>
      <c r="E36" s="8" t="s">
        <v>77</v>
      </c>
      <c r="F36" s="52">
        <v>51000</v>
      </c>
      <c r="G36" s="52">
        <v>-25402.84</v>
      </c>
      <c r="H36" s="52">
        <v>25597.16</v>
      </c>
      <c r="I36" s="64"/>
      <c r="J36" s="64"/>
    </row>
    <row r="37" spans="1:10" ht="23.25" customHeight="1">
      <c r="A37" s="68">
        <v>13</v>
      </c>
      <c r="B37" s="53">
        <v>100000226907</v>
      </c>
      <c r="C37" s="7">
        <v>0</v>
      </c>
      <c r="D37" s="7" t="s">
        <v>78</v>
      </c>
      <c r="E37" s="8" t="s">
        <v>79</v>
      </c>
      <c r="F37" s="52">
        <v>87330</v>
      </c>
      <c r="G37" s="52">
        <v>-69038.75</v>
      </c>
      <c r="H37" s="52">
        <v>18291.25</v>
      </c>
      <c r="I37" s="64"/>
      <c r="J37" s="64"/>
    </row>
    <row r="38" spans="1:10" ht="23.25" customHeight="1">
      <c r="A38" s="68">
        <v>14</v>
      </c>
      <c r="B38" s="53">
        <v>100000226938</v>
      </c>
      <c r="C38" s="7">
        <v>0</v>
      </c>
      <c r="D38" s="7" t="s">
        <v>76</v>
      </c>
      <c r="E38" s="8" t="s">
        <v>80</v>
      </c>
      <c r="F38" s="52">
        <v>146950</v>
      </c>
      <c r="G38" s="52">
        <v>-73195.05</v>
      </c>
      <c r="H38" s="52">
        <v>73754.95</v>
      </c>
      <c r="I38" s="64"/>
      <c r="J38" s="64"/>
    </row>
    <row r="39" spans="1:10" ht="23.25" customHeight="1">
      <c r="A39" s="68">
        <v>15</v>
      </c>
      <c r="B39" s="53">
        <v>100000256589</v>
      </c>
      <c r="C39" s="7">
        <v>0</v>
      </c>
      <c r="D39" s="7" t="s">
        <v>81</v>
      </c>
      <c r="E39" s="8" t="s">
        <v>82</v>
      </c>
      <c r="F39" s="52">
        <v>95000</v>
      </c>
      <c r="G39" s="52">
        <v>-35071.919999999998</v>
      </c>
      <c r="H39" s="52">
        <v>59928.08</v>
      </c>
      <c r="I39" s="64"/>
      <c r="J39" s="64"/>
    </row>
    <row r="40" spans="1:10" ht="23.25" customHeight="1">
      <c r="A40" s="68">
        <v>16</v>
      </c>
      <c r="B40" s="53">
        <v>100000256590</v>
      </c>
      <c r="C40" s="7">
        <v>0</v>
      </c>
      <c r="D40" s="7" t="s">
        <v>81</v>
      </c>
      <c r="E40" s="8" t="s">
        <v>82</v>
      </c>
      <c r="F40" s="52">
        <v>95000</v>
      </c>
      <c r="G40" s="52">
        <v>-35071.919999999998</v>
      </c>
      <c r="H40" s="52">
        <v>59928.08</v>
      </c>
      <c r="I40" s="64"/>
      <c r="J40" s="64"/>
    </row>
    <row r="41" spans="1:10" ht="23.25" customHeight="1">
      <c r="A41" s="68">
        <v>17</v>
      </c>
      <c r="B41" s="53">
        <v>100000256591</v>
      </c>
      <c r="C41" s="7">
        <v>0</v>
      </c>
      <c r="D41" s="7" t="s">
        <v>81</v>
      </c>
      <c r="E41" s="8" t="s">
        <v>82</v>
      </c>
      <c r="F41" s="52">
        <v>95000</v>
      </c>
      <c r="G41" s="52">
        <v>-35071.919999999998</v>
      </c>
      <c r="H41" s="52">
        <v>59928.08</v>
      </c>
      <c r="I41" s="64"/>
      <c r="J41" s="64"/>
    </row>
    <row r="42" spans="1:10" ht="23.25" customHeight="1">
      <c r="A42" s="68">
        <v>18</v>
      </c>
      <c r="B42" s="53">
        <v>100000256592</v>
      </c>
      <c r="C42" s="7">
        <v>0</v>
      </c>
      <c r="D42" s="7" t="s">
        <v>81</v>
      </c>
      <c r="E42" s="8" t="s">
        <v>82</v>
      </c>
      <c r="F42" s="52">
        <v>95000</v>
      </c>
      <c r="G42" s="52">
        <v>-35071.919999999998</v>
      </c>
      <c r="H42" s="52">
        <v>59928.08</v>
      </c>
      <c r="I42" s="64"/>
      <c r="J42" s="64"/>
    </row>
    <row r="43" spans="1:10" ht="23.25" customHeight="1">
      <c r="A43" s="68">
        <v>19</v>
      </c>
      <c r="B43" s="53">
        <v>100000313571</v>
      </c>
      <c r="C43" s="7">
        <v>0</v>
      </c>
      <c r="D43" s="7" t="s">
        <v>83</v>
      </c>
      <c r="E43" s="8" t="s">
        <v>84</v>
      </c>
      <c r="F43" s="52">
        <v>23482.62</v>
      </c>
      <c r="G43" s="52">
        <v>-7294.09</v>
      </c>
      <c r="H43" s="52">
        <v>16188.53</v>
      </c>
      <c r="I43" s="64"/>
      <c r="J43" s="64"/>
    </row>
    <row r="44" spans="1:10" ht="23.25" customHeight="1">
      <c r="A44" s="68">
        <v>20</v>
      </c>
      <c r="B44" s="53">
        <v>100000313572</v>
      </c>
      <c r="C44" s="7">
        <v>0</v>
      </c>
      <c r="D44" s="7" t="s">
        <v>83</v>
      </c>
      <c r="E44" s="8" t="s">
        <v>84</v>
      </c>
      <c r="F44" s="52">
        <v>23482.62</v>
      </c>
      <c r="G44" s="52">
        <v>-7294.09</v>
      </c>
      <c r="H44" s="52">
        <v>16188.53</v>
      </c>
      <c r="I44" s="64"/>
      <c r="J44" s="64"/>
    </row>
    <row r="45" spans="1:10" ht="23.25" customHeight="1">
      <c r="A45" s="68">
        <v>21</v>
      </c>
      <c r="B45" s="53">
        <v>100000313573</v>
      </c>
      <c r="C45" s="7">
        <v>0</v>
      </c>
      <c r="D45" s="7" t="s">
        <v>83</v>
      </c>
      <c r="E45" s="8" t="s">
        <v>84</v>
      </c>
      <c r="F45" s="52">
        <v>23482.62</v>
      </c>
      <c r="G45" s="52">
        <v>-7294.09</v>
      </c>
      <c r="H45" s="52">
        <v>16188.53</v>
      </c>
      <c r="I45" s="64"/>
      <c r="J45" s="64"/>
    </row>
    <row r="46" spans="1:10" ht="23.25" customHeight="1">
      <c r="A46" s="68">
        <v>22</v>
      </c>
      <c r="B46" s="53">
        <v>100000313574</v>
      </c>
      <c r="C46" s="7">
        <v>0</v>
      </c>
      <c r="D46" s="7" t="s">
        <v>83</v>
      </c>
      <c r="E46" s="8" t="s">
        <v>84</v>
      </c>
      <c r="F46" s="52">
        <v>23482.62</v>
      </c>
      <c r="G46" s="52">
        <v>-7294.09</v>
      </c>
      <c r="H46" s="52">
        <v>16188.53</v>
      </c>
      <c r="I46" s="64"/>
      <c r="J46" s="64"/>
    </row>
    <row r="47" spans="1:10" ht="23.25" customHeight="1">
      <c r="A47" s="68">
        <v>23</v>
      </c>
      <c r="B47" s="53">
        <v>100000313575</v>
      </c>
      <c r="C47" s="7">
        <v>0</v>
      </c>
      <c r="D47" s="7" t="s">
        <v>83</v>
      </c>
      <c r="E47" s="8" t="s">
        <v>84</v>
      </c>
      <c r="F47" s="52">
        <v>23482.62</v>
      </c>
      <c r="G47" s="52">
        <v>-7294.09</v>
      </c>
      <c r="H47" s="52">
        <v>16188.53</v>
      </c>
      <c r="I47" s="64"/>
      <c r="J47" s="64"/>
    </row>
    <row r="48" spans="1:10" ht="23.25" customHeight="1">
      <c r="A48" s="68">
        <v>24</v>
      </c>
      <c r="B48" s="53">
        <v>100000313576</v>
      </c>
      <c r="C48" s="7">
        <v>0</v>
      </c>
      <c r="D48" s="7" t="s">
        <v>85</v>
      </c>
      <c r="E48" s="8" t="s">
        <v>86</v>
      </c>
      <c r="F48" s="52">
        <v>23482.62</v>
      </c>
      <c r="G48" s="52">
        <v>-7149.34</v>
      </c>
      <c r="H48" s="52">
        <v>16333.28</v>
      </c>
      <c r="I48" s="64"/>
      <c r="J48" s="64"/>
    </row>
    <row r="49" spans="1:10" ht="23.25" customHeight="1">
      <c r="A49" s="68">
        <v>25</v>
      </c>
      <c r="B49" s="53">
        <v>100000313577</v>
      </c>
      <c r="C49" s="7">
        <v>0</v>
      </c>
      <c r="D49" s="7" t="s">
        <v>85</v>
      </c>
      <c r="E49" s="8" t="s">
        <v>86</v>
      </c>
      <c r="F49" s="52">
        <v>23482.62</v>
      </c>
      <c r="G49" s="52">
        <v>-7149.34</v>
      </c>
      <c r="H49" s="52">
        <v>16333.28</v>
      </c>
      <c r="I49" s="64"/>
      <c r="J49" s="64"/>
    </row>
    <row r="50" spans="1:10" ht="23.25" customHeight="1">
      <c r="A50" s="68">
        <v>26</v>
      </c>
      <c r="B50" s="53">
        <v>100000313578</v>
      </c>
      <c r="C50" s="7">
        <v>0</v>
      </c>
      <c r="D50" s="7" t="s">
        <v>85</v>
      </c>
      <c r="E50" s="8" t="s">
        <v>87</v>
      </c>
      <c r="F50" s="52">
        <v>27438.69</v>
      </c>
      <c r="G50" s="52">
        <v>-8353.77</v>
      </c>
      <c r="H50" s="52">
        <v>19084.919999999998</v>
      </c>
      <c r="I50" s="64"/>
      <c r="J50" s="64"/>
    </row>
    <row r="51" spans="1:10" ht="23.25" customHeight="1">
      <c r="A51" s="68">
        <v>27</v>
      </c>
      <c r="B51" s="53">
        <v>100000313579</v>
      </c>
      <c r="C51" s="7">
        <v>0</v>
      </c>
      <c r="D51" s="7" t="s">
        <v>85</v>
      </c>
      <c r="E51" s="8" t="s">
        <v>87</v>
      </c>
      <c r="F51" s="52">
        <v>27438.69</v>
      </c>
      <c r="G51" s="52">
        <v>-8353.77</v>
      </c>
      <c r="H51" s="52">
        <v>19084.919999999998</v>
      </c>
      <c r="I51" s="64"/>
      <c r="J51" s="64"/>
    </row>
    <row r="52" spans="1:10" ht="23.25" customHeight="1">
      <c r="A52" s="68">
        <v>28</v>
      </c>
      <c r="B52" s="53">
        <v>100000313580</v>
      </c>
      <c r="C52" s="7">
        <v>0</v>
      </c>
      <c r="D52" s="7" t="s">
        <v>85</v>
      </c>
      <c r="E52" s="8" t="s">
        <v>87</v>
      </c>
      <c r="F52" s="52">
        <v>27438.69</v>
      </c>
      <c r="G52" s="52">
        <v>-8353.77</v>
      </c>
      <c r="H52" s="52">
        <v>19084.919999999998</v>
      </c>
      <c r="I52" s="64"/>
      <c r="J52" s="64"/>
    </row>
    <row r="53" spans="1:10" ht="23.25" customHeight="1">
      <c r="A53" s="68">
        <v>29</v>
      </c>
      <c r="B53" s="53">
        <v>100000313581</v>
      </c>
      <c r="C53" s="7">
        <v>0</v>
      </c>
      <c r="D53" s="7" t="s">
        <v>85</v>
      </c>
      <c r="E53" s="8" t="s">
        <v>87</v>
      </c>
      <c r="F53" s="52">
        <v>27438.69</v>
      </c>
      <c r="G53" s="52">
        <v>-8353.77</v>
      </c>
      <c r="H53" s="52">
        <v>19084.919999999998</v>
      </c>
      <c r="I53" s="64"/>
      <c r="J53" s="64"/>
    </row>
    <row r="54" spans="1:10" ht="23.25" customHeight="1">
      <c r="A54" s="68">
        <v>30</v>
      </c>
      <c r="B54" s="53">
        <v>100000313582</v>
      </c>
      <c r="C54" s="7">
        <v>0</v>
      </c>
      <c r="D54" s="7" t="s">
        <v>85</v>
      </c>
      <c r="E54" s="8" t="s">
        <v>87</v>
      </c>
      <c r="F54" s="52">
        <v>27438.69</v>
      </c>
      <c r="G54" s="52">
        <v>-8353.77</v>
      </c>
      <c r="H54" s="52">
        <v>19084.919999999998</v>
      </c>
      <c r="I54" s="64"/>
      <c r="J54" s="64"/>
    </row>
    <row r="55" spans="1:10" ht="23.25" customHeight="1">
      <c r="A55" s="68">
        <v>31</v>
      </c>
      <c r="B55" s="53">
        <v>100000313583</v>
      </c>
      <c r="C55" s="7">
        <v>0</v>
      </c>
      <c r="D55" s="7" t="s">
        <v>85</v>
      </c>
      <c r="E55" s="8" t="s">
        <v>87</v>
      </c>
      <c r="F55" s="52">
        <v>27438.69</v>
      </c>
      <c r="G55" s="52">
        <v>-8353.77</v>
      </c>
      <c r="H55" s="52">
        <v>19084.919999999998</v>
      </c>
      <c r="I55" s="64"/>
      <c r="J55" s="64"/>
    </row>
    <row r="56" spans="1:10" ht="23.25" customHeight="1">
      <c r="A56" s="68">
        <v>32</v>
      </c>
      <c r="B56" s="53">
        <v>100000313584</v>
      </c>
      <c r="C56" s="7">
        <v>0</v>
      </c>
      <c r="D56" s="7" t="s">
        <v>85</v>
      </c>
      <c r="E56" s="8" t="s">
        <v>87</v>
      </c>
      <c r="F56" s="52">
        <v>27438.69</v>
      </c>
      <c r="G56" s="52">
        <v>-8353.77</v>
      </c>
      <c r="H56" s="52">
        <v>19084.919999999998</v>
      </c>
      <c r="I56" s="64"/>
      <c r="J56" s="64"/>
    </row>
    <row r="57" spans="1:10" ht="23.25" customHeight="1">
      <c r="A57" s="68">
        <v>33</v>
      </c>
      <c r="B57" s="53">
        <v>100000313585</v>
      </c>
      <c r="C57" s="7">
        <v>0</v>
      </c>
      <c r="D57" s="7" t="s">
        <v>85</v>
      </c>
      <c r="E57" s="8" t="s">
        <v>87</v>
      </c>
      <c r="F57" s="52">
        <v>27438.69</v>
      </c>
      <c r="G57" s="52">
        <v>-8353.77</v>
      </c>
      <c r="H57" s="52">
        <v>19084.919999999998</v>
      </c>
      <c r="I57" s="64"/>
      <c r="J57" s="64"/>
    </row>
    <row r="58" spans="1:10" ht="23.25" customHeight="1">
      <c r="A58" s="68">
        <v>34</v>
      </c>
      <c r="B58" s="53">
        <v>100000313586</v>
      </c>
      <c r="C58" s="7">
        <v>0</v>
      </c>
      <c r="D58" s="7" t="s">
        <v>85</v>
      </c>
      <c r="E58" s="8" t="s">
        <v>87</v>
      </c>
      <c r="F58" s="52">
        <v>27438.69</v>
      </c>
      <c r="G58" s="52">
        <v>-8353.77</v>
      </c>
      <c r="H58" s="52">
        <v>19084.919999999998</v>
      </c>
      <c r="I58" s="64"/>
      <c r="J58" s="64"/>
    </row>
    <row r="59" spans="1:10" ht="23.25" customHeight="1">
      <c r="A59" s="68">
        <v>35</v>
      </c>
      <c r="B59" s="53">
        <v>100000313587</v>
      </c>
      <c r="C59" s="7">
        <v>0</v>
      </c>
      <c r="D59" s="7" t="s">
        <v>85</v>
      </c>
      <c r="E59" s="8" t="s">
        <v>88</v>
      </c>
      <c r="F59" s="52">
        <v>31538.69</v>
      </c>
      <c r="G59" s="52">
        <v>-9602.0300000000007</v>
      </c>
      <c r="H59" s="52">
        <v>21936.66</v>
      </c>
      <c r="I59" s="64"/>
      <c r="J59" s="64"/>
    </row>
    <row r="60" spans="1:10" ht="23.25" customHeight="1">
      <c r="A60" s="68">
        <v>36</v>
      </c>
      <c r="B60" s="53">
        <v>100000313588</v>
      </c>
      <c r="C60" s="7">
        <v>0</v>
      </c>
      <c r="D60" s="7" t="s">
        <v>85</v>
      </c>
      <c r="E60" s="8" t="s">
        <v>88</v>
      </c>
      <c r="F60" s="52">
        <v>31538.69</v>
      </c>
      <c r="G60" s="52">
        <v>-9602.0300000000007</v>
      </c>
      <c r="H60" s="52">
        <v>21936.66</v>
      </c>
      <c r="I60" s="64"/>
      <c r="J60" s="64"/>
    </row>
    <row r="61" spans="1:10" ht="23.25" customHeight="1">
      <c r="A61" s="68">
        <v>37</v>
      </c>
      <c r="B61" s="53">
        <v>100000313589</v>
      </c>
      <c r="C61" s="7">
        <v>0</v>
      </c>
      <c r="D61" s="7" t="s">
        <v>85</v>
      </c>
      <c r="E61" s="8" t="s">
        <v>88</v>
      </c>
      <c r="F61" s="52">
        <v>31538.69</v>
      </c>
      <c r="G61" s="52">
        <v>-9602.0300000000007</v>
      </c>
      <c r="H61" s="52">
        <v>21936.66</v>
      </c>
      <c r="I61" s="64"/>
      <c r="J61" s="64"/>
    </row>
    <row r="62" spans="1:10" ht="23.25" customHeight="1">
      <c r="A62" s="68">
        <v>38</v>
      </c>
      <c r="B62" s="53">
        <v>100000313590</v>
      </c>
      <c r="C62" s="7">
        <v>0</v>
      </c>
      <c r="D62" s="7" t="s">
        <v>85</v>
      </c>
      <c r="E62" s="8" t="s">
        <v>88</v>
      </c>
      <c r="F62" s="52">
        <v>31538.69</v>
      </c>
      <c r="G62" s="52">
        <v>-9602.0300000000007</v>
      </c>
      <c r="H62" s="52">
        <v>21936.66</v>
      </c>
      <c r="I62" s="64"/>
      <c r="J62" s="64"/>
    </row>
    <row r="63" spans="1:10" ht="23.25" customHeight="1">
      <c r="A63" s="68">
        <v>39</v>
      </c>
      <c r="B63" s="53">
        <v>100000313591</v>
      </c>
      <c r="C63" s="7">
        <v>0</v>
      </c>
      <c r="D63" s="7" t="s">
        <v>85</v>
      </c>
      <c r="E63" s="8" t="s">
        <v>88</v>
      </c>
      <c r="F63" s="52">
        <v>31538.69</v>
      </c>
      <c r="G63" s="52">
        <v>-9602.0300000000007</v>
      </c>
      <c r="H63" s="52">
        <v>21936.66</v>
      </c>
    </row>
    <row r="64" spans="1:10" ht="23.25" customHeight="1">
      <c r="A64" s="68">
        <v>40</v>
      </c>
      <c r="B64" s="53">
        <v>100000313592</v>
      </c>
      <c r="C64" s="7">
        <v>0</v>
      </c>
      <c r="D64" s="7" t="s">
        <v>85</v>
      </c>
      <c r="E64" s="8" t="s">
        <v>89</v>
      </c>
      <c r="F64" s="52">
        <v>5880</v>
      </c>
      <c r="G64" s="52">
        <v>-1790.18</v>
      </c>
      <c r="H64" s="52">
        <v>4089.82</v>
      </c>
    </row>
    <row r="65" spans="1:8" ht="23.25" customHeight="1">
      <c r="A65" s="68">
        <v>41</v>
      </c>
      <c r="B65" s="53">
        <v>100000313617</v>
      </c>
      <c r="C65" s="7">
        <v>0</v>
      </c>
      <c r="D65" s="7" t="s">
        <v>85</v>
      </c>
      <c r="E65" s="8" t="s">
        <v>90</v>
      </c>
      <c r="F65" s="52">
        <v>6450</v>
      </c>
      <c r="G65" s="52">
        <v>-1963.72</v>
      </c>
      <c r="H65" s="52">
        <v>4486.28</v>
      </c>
    </row>
    <row r="66" spans="1:8" ht="23.25" customHeight="1">
      <c r="A66" s="68">
        <v>42</v>
      </c>
      <c r="B66" s="53">
        <v>100000313626</v>
      </c>
      <c r="C66" s="7">
        <v>0</v>
      </c>
      <c r="D66" s="7" t="s">
        <v>85</v>
      </c>
      <c r="E66" s="8" t="s">
        <v>91</v>
      </c>
      <c r="F66" s="52">
        <v>6380</v>
      </c>
      <c r="G66" s="52">
        <v>-1942.4</v>
      </c>
      <c r="H66" s="52">
        <v>4437.6000000000004</v>
      </c>
    </row>
    <row r="67" spans="1:8" ht="23.25" customHeight="1">
      <c r="A67" s="68">
        <v>43</v>
      </c>
      <c r="B67" s="53">
        <v>100000313631</v>
      </c>
      <c r="C67" s="7">
        <v>0</v>
      </c>
      <c r="D67" s="7" t="s">
        <v>85</v>
      </c>
      <c r="E67" s="8" t="s">
        <v>92</v>
      </c>
      <c r="F67" s="52">
        <v>5490</v>
      </c>
      <c r="G67" s="52">
        <v>-1671.44</v>
      </c>
      <c r="H67" s="52">
        <v>3818.56</v>
      </c>
    </row>
    <row r="68" spans="1:8" ht="23.25" customHeight="1">
      <c r="A68" s="68">
        <v>44</v>
      </c>
      <c r="B68" s="53">
        <v>100000313632</v>
      </c>
      <c r="C68" s="7">
        <v>0</v>
      </c>
      <c r="D68" s="7" t="s">
        <v>85</v>
      </c>
      <c r="E68" s="8" t="s">
        <v>92</v>
      </c>
      <c r="F68" s="52">
        <v>5490</v>
      </c>
      <c r="G68" s="52">
        <v>-1671.44</v>
      </c>
      <c r="H68" s="52">
        <v>3818.56</v>
      </c>
    </row>
    <row r="69" spans="1:8" ht="23.25" customHeight="1">
      <c r="A69" s="68">
        <v>45</v>
      </c>
      <c r="B69" s="53">
        <v>100000313633</v>
      </c>
      <c r="C69" s="7">
        <v>0</v>
      </c>
      <c r="D69" s="7" t="s">
        <v>85</v>
      </c>
      <c r="E69" s="8" t="s">
        <v>92</v>
      </c>
      <c r="F69" s="52">
        <v>5490</v>
      </c>
      <c r="G69" s="52">
        <v>-1671.44</v>
      </c>
      <c r="H69" s="52">
        <v>3818.56</v>
      </c>
    </row>
    <row r="70" spans="1:8" ht="23.25" customHeight="1">
      <c r="A70" s="68">
        <v>46</v>
      </c>
      <c r="B70" s="53">
        <v>100000313634</v>
      </c>
      <c r="C70" s="7">
        <v>0</v>
      </c>
      <c r="D70" s="7" t="s">
        <v>85</v>
      </c>
      <c r="E70" s="8" t="s">
        <v>92</v>
      </c>
      <c r="F70" s="52">
        <v>5490</v>
      </c>
      <c r="G70" s="52">
        <v>-1671.44</v>
      </c>
      <c r="H70" s="52">
        <v>3818.56</v>
      </c>
    </row>
    <row r="71" spans="1:8" ht="23.25" customHeight="1">
      <c r="A71" s="68">
        <v>47</v>
      </c>
      <c r="B71" s="53">
        <v>100000313635</v>
      </c>
      <c r="C71" s="7">
        <v>0</v>
      </c>
      <c r="D71" s="7" t="s">
        <v>85</v>
      </c>
      <c r="E71" s="8" t="s">
        <v>92</v>
      </c>
      <c r="F71" s="52">
        <v>5490</v>
      </c>
      <c r="G71" s="52">
        <v>-1671.44</v>
      </c>
      <c r="H71" s="52">
        <v>3818.56</v>
      </c>
    </row>
    <row r="72" spans="1:8" ht="23.25" customHeight="1">
      <c r="A72" s="68">
        <v>48</v>
      </c>
      <c r="B72" s="53">
        <v>100000313636</v>
      </c>
      <c r="C72" s="7">
        <v>0</v>
      </c>
      <c r="D72" s="7" t="s">
        <v>85</v>
      </c>
      <c r="E72" s="8" t="s">
        <v>92</v>
      </c>
      <c r="F72" s="52">
        <v>5490</v>
      </c>
      <c r="G72" s="52">
        <v>-1671.44</v>
      </c>
      <c r="H72" s="52">
        <v>3818.56</v>
      </c>
    </row>
    <row r="73" spans="1:8" ht="23.25" customHeight="1">
      <c r="A73" s="68">
        <v>49</v>
      </c>
      <c r="B73" s="53">
        <v>100000313637</v>
      </c>
      <c r="C73" s="7">
        <v>0</v>
      </c>
      <c r="D73" s="7" t="s">
        <v>85</v>
      </c>
      <c r="E73" s="8" t="s">
        <v>92</v>
      </c>
      <c r="F73" s="52">
        <v>5490</v>
      </c>
      <c r="G73" s="52">
        <v>-1671.44</v>
      </c>
      <c r="H73" s="52">
        <v>3818.56</v>
      </c>
    </row>
    <row r="74" spans="1:8" ht="23.25" customHeight="1">
      <c r="A74" s="68">
        <v>50</v>
      </c>
      <c r="B74" s="53">
        <v>100000313638</v>
      </c>
      <c r="C74" s="7">
        <v>0</v>
      </c>
      <c r="D74" s="7" t="s">
        <v>85</v>
      </c>
      <c r="E74" s="8" t="s">
        <v>92</v>
      </c>
      <c r="F74" s="52">
        <v>5490</v>
      </c>
      <c r="G74" s="52">
        <v>-1671.44</v>
      </c>
      <c r="H74" s="52">
        <v>3818.56</v>
      </c>
    </row>
    <row r="75" spans="1:8" ht="23.25" customHeight="1">
      <c r="A75" s="68">
        <v>51</v>
      </c>
      <c r="B75" s="53">
        <v>100000313639</v>
      </c>
      <c r="C75" s="7">
        <v>0</v>
      </c>
      <c r="D75" s="7" t="s">
        <v>85</v>
      </c>
      <c r="E75" s="8" t="s">
        <v>92</v>
      </c>
      <c r="F75" s="52">
        <v>5490</v>
      </c>
      <c r="G75" s="52">
        <v>-1671.44</v>
      </c>
      <c r="H75" s="52">
        <v>3818.56</v>
      </c>
    </row>
    <row r="76" spans="1:8" ht="23.25" customHeight="1">
      <c r="A76" s="68">
        <v>52</v>
      </c>
      <c r="B76" s="53">
        <v>100000313640</v>
      </c>
      <c r="C76" s="7">
        <v>0</v>
      </c>
      <c r="D76" s="7" t="s">
        <v>85</v>
      </c>
      <c r="E76" s="8" t="s">
        <v>92</v>
      </c>
      <c r="F76" s="52">
        <v>5490</v>
      </c>
      <c r="G76" s="52">
        <v>-1671.44</v>
      </c>
      <c r="H76" s="52">
        <v>3818.56</v>
      </c>
    </row>
    <row r="77" spans="1:8" ht="23.25" customHeight="1">
      <c r="A77" s="68">
        <v>53</v>
      </c>
      <c r="B77" s="53">
        <v>100000313641</v>
      </c>
      <c r="C77" s="7">
        <v>0</v>
      </c>
      <c r="D77" s="7" t="s">
        <v>85</v>
      </c>
      <c r="E77" s="8" t="s">
        <v>92</v>
      </c>
      <c r="F77" s="52">
        <v>5490</v>
      </c>
      <c r="G77" s="52">
        <v>-1671.44</v>
      </c>
      <c r="H77" s="52">
        <v>3818.56</v>
      </c>
    </row>
    <row r="78" spans="1:8" ht="23.25" customHeight="1">
      <c r="A78" s="68">
        <v>54</v>
      </c>
      <c r="B78" s="53">
        <v>100000313642</v>
      </c>
      <c r="C78" s="7">
        <v>0</v>
      </c>
      <c r="D78" s="7" t="s">
        <v>85</v>
      </c>
      <c r="E78" s="8" t="s">
        <v>92</v>
      </c>
      <c r="F78" s="52">
        <v>5490</v>
      </c>
      <c r="G78" s="52">
        <v>-1671.44</v>
      </c>
      <c r="H78" s="52">
        <v>3818.56</v>
      </c>
    </row>
    <row r="79" spans="1:8" ht="23.25" customHeight="1">
      <c r="A79" s="68">
        <v>55</v>
      </c>
      <c r="B79" s="53">
        <v>100000313643</v>
      </c>
      <c r="C79" s="7">
        <v>0</v>
      </c>
      <c r="D79" s="7" t="s">
        <v>85</v>
      </c>
      <c r="E79" s="8" t="s">
        <v>92</v>
      </c>
      <c r="F79" s="52">
        <v>5490</v>
      </c>
      <c r="G79" s="52">
        <v>-1671.44</v>
      </c>
      <c r="H79" s="52">
        <v>3818.56</v>
      </c>
    </row>
    <row r="80" spans="1:8" ht="23.25" customHeight="1">
      <c r="A80" s="68">
        <v>56</v>
      </c>
      <c r="B80" s="53">
        <v>100000313644</v>
      </c>
      <c r="C80" s="7">
        <v>0</v>
      </c>
      <c r="D80" s="7" t="s">
        <v>85</v>
      </c>
      <c r="E80" s="8" t="s">
        <v>92</v>
      </c>
      <c r="F80" s="52">
        <v>5490</v>
      </c>
      <c r="G80" s="52">
        <v>-1671.44</v>
      </c>
      <c r="H80" s="52">
        <v>3818.56</v>
      </c>
    </row>
    <row r="81" spans="1:8" ht="23.25" customHeight="1">
      <c r="A81" s="68">
        <v>57</v>
      </c>
      <c r="B81" s="53">
        <v>100000313645</v>
      </c>
      <c r="C81" s="7">
        <v>0</v>
      </c>
      <c r="D81" s="7" t="s">
        <v>85</v>
      </c>
      <c r="E81" s="8" t="s">
        <v>92</v>
      </c>
      <c r="F81" s="52">
        <v>5490</v>
      </c>
      <c r="G81" s="52">
        <v>-1671.44</v>
      </c>
      <c r="H81" s="52">
        <v>3818.56</v>
      </c>
    </row>
    <row r="82" spans="1:8" ht="23.25" customHeight="1">
      <c r="A82" s="68">
        <v>58</v>
      </c>
      <c r="B82" s="53">
        <v>100000313646</v>
      </c>
      <c r="C82" s="7">
        <v>0</v>
      </c>
      <c r="D82" s="7" t="s">
        <v>85</v>
      </c>
      <c r="E82" s="8" t="s">
        <v>92</v>
      </c>
      <c r="F82" s="52">
        <v>5490</v>
      </c>
      <c r="G82" s="52">
        <v>-1671.44</v>
      </c>
      <c r="H82" s="52">
        <v>3818.56</v>
      </c>
    </row>
    <row r="83" spans="1:8" ht="23.25" customHeight="1">
      <c r="A83" s="68">
        <v>59</v>
      </c>
      <c r="B83" s="53">
        <v>100000313647</v>
      </c>
      <c r="C83" s="7">
        <v>0</v>
      </c>
      <c r="D83" s="7" t="s">
        <v>85</v>
      </c>
      <c r="E83" s="8" t="s">
        <v>92</v>
      </c>
      <c r="F83" s="52">
        <v>5490</v>
      </c>
      <c r="G83" s="52">
        <v>-1671.44</v>
      </c>
      <c r="H83" s="52">
        <v>3818.56</v>
      </c>
    </row>
    <row r="84" spans="1:8" ht="23.25" customHeight="1">
      <c r="A84" s="68">
        <v>60</v>
      </c>
      <c r="B84" s="53">
        <v>100000313648</v>
      </c>
      <c r="C84" s="7">
        <v>0</v>
      </c>
      <c r="D84" s="7" t="s">
        <v>85</v>
      </c>
      <c r="E84" s="8" t="s">
        <v>92</v>
      </c>
      <c r="F84" s="52">
        <v>5490</v>
      </c>
      <c r="G84" s="52">
        <v>-1671.44</v>
      </c>
      <c r="H84" s="52">
        <v>3818.56</v>
      </c>
    </row>
    <row r="85" spans="1:8" ht="23.25" customHeight="1">
      <c r="A85" s="68">
        <v>61</v>
      </c>
      <c r="B85" s="53">
        <v>100000313649</v>
      </c>
      <c r="C85" s="7">
        <v>0</v>
      </c>
      <c r="D85" s="7" t="s">
        <v>85</v>
      </c>
      <c r="E85" s="8" t="s">
        <v>92</v>
      </c>
      <c r="F85" s="52">
        <v>5490</v>
      </c>
      <c r="G85" s="52">
        <v>-1671.44</v>
      </c>
      <c r="H85" s="52">
        <v>3818.56</v>
      </c>
    </row>
    <row r="86" spans="1:8" ht="23.25" customHeight="1">
      <c r="A86" s="68">
        <v>62</v>
      </c>
      <c r="B86" s="53">
        <v>100000313650</v>
      </c>
      <c r="C86" s="7">
        <v>0</v>
      </c>
      <c r="D86" s="7" t="s">
        <v>85</v>
      </c>
      <c r="E86" s="8" t="s">
        <v>92</v>
      </c>
      <c r="F86" s="52">
        <v>5490</v>
      </c>
      <c r="G86" s="52">
        <v>-1671.44</v>
      </c>
      <c r="H86" s="52">
        <v>3818.56</v>
      </c>
    </row>
    <row r="87" spans="1:8" ht="23.25" customHeight="1">
      <c r="A87" s="68">
        <v>63</v>
      </c>
      <c r="B87" s="53">
        <v>100000313651</v>
      </c>
      <c r="C87" s="7">
        <v>0</v>
      </c>
      <c r="D87" s="7" t="s">
        <v>85</v>
      </c>
      <c r="E87" s="8" t="s">
        <v>92</v>
      </c>
      <c r="F87" s="52">
        <v>5490</v>
      </c>
      <c r="G87" s="52">
        <v>-1671.44</v>
      </c>
      <c r="H87" s="52">
        <v>3818.56</v>
      </c>
    </row>
    <row r="88" spans="1:8" ht="23.25" customHeight="1">
      <c r="A88" s="68">
        <v>64</v>
      </c>
      <c r="B88" s="53">
        <v>100000313652</v>
      </c>
      <c r="C88" s="7">
        <v>0</v>
      </c>
      <c r="D88" s="7" t="s">
        <v>85</v>
      </c>
      <c r="E88" s="8" t="s">
        <v>92</v>
      </c>
      <c r="F88" s="52">
        <v>5490</v>
      </c>
      <c r="G88" s="52">
        <v>-1671.44</v>
      </c>
      <c r="H88" s="52">
        <v>3818.56</v>
      </c>
    </row>
    <row r="89" spans="1:8" ht="23.25" customHeight="1">
      <c r="A89" s="68">
        <v>65</v>
      </c>
      <c r="B89" s="53">
        <v>100000313653</v>
      </c>
      <c r="C89" s="7">
        <v>0</v>
      </c>
      <c r="D89" s="7" t="s">
        <v>85</v>
      </c>
      <c r="E89" s="8" t="s">
        <v>92</v>
      </c>
      <c r="F89" s="52">
        <v>5490</v>
      </c>
      <c r="G89" s="52">
        <v>-1671.44</v>
      </c>
      <c r="H89" s="52">
        <v>3818.56</v>
      </c>
    </row>
    <row r="90" spans="1:8" ht="23.25" customHeight="1">
      <c r="A90" s="68">
        <v>66</v>
      </c>
      <c r="B90" s="53">
        <v>100000313654</v>
      </c>
      <c r="C90" s="7">
        <v>0</v>
      </c>
      <c r="D90" s="7" t="s">
        <v>85</v>
      </c>
      <c r="E90" s="8" t="s">
        <v>92</v>
      </c>
      <c r="F90" s="52">
        <v>5490</v>
      </c>
      <c r="G90" s="52">
        <v>-1671.44</v>
      </c>
      <c r="H90" s="52">
        <v>3818.56</v>
      </c>
    </row>
    <row r="91" spans="1:8" ht="23.25" customHeight="1">
      <c r="A91" s="68">
        <v>67</v>
      </c>
      <c r="B91" s="53">
        <v>100000313655</v>
      </c>
      <c r="C91" s="7">
        <v>0</v>
      </c>
      <c r="D91" s="7" t="s">
        <v>85</v>
      </c>
      <c r="E91" s="8" t="s">
        <v>92</v>
      </c>
      <c r="F91" s="52">
        <v>5490</v>
      </c>
      <c r="G91" s="52">
        <v>-1671.44</v>
      </c>
      <c r="H91" s="52">
        <v>3818.56</v>
      </c>
    </row>
    <row r="92" spans="1:8" ht="23.25" customHeight="1">
      <c r="A92" s="68">
        <v>68</v>
      </c>
      <c r="B92" s="53">
        <v>100000313656</v>
      </c>
      <c r="C92" s="7">
        <v>0</v>
      </c>
      <c r="D92" s="7" t="s">
        <v>85</v>
      </c>
      <c r="E92" s="8" t="s">
        <v>92</v>
      </c>
      <c r="F92" s="52">
        <v>5490</v>
      </c>
      <c r="G92" s="52">
        <v>-1671.44</v>
      </c>
      <c r="H92" s="52">
        <v>3818.56</v>
      </c>
    </row>
    <row r="93" spans="1:8" ht="23.25" customHeight="1">
      <c r="A93" s="68">
        <v>69</v>
      </c>
      <c r="B93" s="53">
        <v>100000313657</v>
      </c>
      <c r="C93" s="7">
        <v>0</v>
      </c>
      <c r="D93" s="7" t="s">
        <v>85</v>
      </c>
      <c r="E93" s="8" t="s">
        <v>92</v>
      </c>
      <c r="F93" s="52">
        <v>5490</v>
      </c>
      <c r="G93" s="52">
        <v>-1671.44</v>
      </c>
      <c r="H93" s="52">
        <v>3818.56</v>
      </c>
    </row>
    <row r="94" spans="1:8" ht="23.25" customHeight="1">
      <c r="A94" s="68">
        <v>70</v>
      </c>
      <c r="B94" s="53">
        <v>100000313658</v>
      </c>
      <c r="C94" s="7">
        <v>0</v>
      </c>
      <c r="D94" s="7" t="s">
        <v>85</v>
      </c>
      <c r="E94" s="8" t="s">
        <v>92</v>
      </c>
      <c r="F94" s="52">
        <v>5490</v>
      </c>
      <c r="G94" s="52">
        <v>-1671.44</v>
      </c>
      <c r="H94" s="52">
        <v>3818.56</v>
      </c>
    </row>
    <row r="95" spans="1:8" ht="23.25" customHeight="1">
      <c r="A95" s="68">
        <v>71</v>
      </c>
      <c r="B95" s="53">
        <v>100000313659</v>
      </c>
      <c r="C95" s="7">
        <v>0</v>
      </c>
      <c r="D95" s="7" t="s">
        <v>85</v>
      </c>
      <c r="E95" s="8" t="s">
        <v>92</v>
      </c>
      <c r="F95" s="52">
        <v>5490</v>
      </c>
      <c r="G95" s="52">
        <v>-1671.44</v>
      </c>
      <c r="H95" s="52">
        <v>3818.56</v>
      </c>
    </row>
    <row r="96" spans="1:8" ht="23.25" customHeight="1">
      <c r="A96" s="68">
        <v>72</v>
      </c>
      <c r="B96" s="53">
        <v>100000313660</v>
      </c>
      <c r="C96" s="7">
        <v>0</v>
      </c>
      <c r="D96" s="7" t="s">
        <v>85</v>
      </c>
      <c r="E96" s="8" t="s">
        <v>93</v>
      </c>
      <c r="F96" s="52">
        <v>7890</v>
      </c>
      <c r="G96" s="52">
        <v>-2402.13</v>
      </c>
      <c r="H96" s="52">
        <v>5487.87</v>
      </c>
    </row>
    <row r="97" spans="1:8" ht="23.25" customHeight="1">
      <c r="A97" s="68">
        <v>73</v>
      </c>
      <c r="B97" s="53">
        <v>100000313661</v>
      </c>
      <c r="C97" s="7">
        <v>0</v>
      </c>
      <c r="D97" s="7" t="s">
        <v>85</v>
      </c>
      <c r="E97" s="8" t="s">
        <v>93</v>
      </c>
      <c r="F97" s="52">
        <v>7890</v>
      </c>
      <c r="G97" s="52">
        <v>-2402.13</v>
      </c>
      <c r="H97" s="52">
        <v>5487.87</v>
      </c>
    </row>
    <row r="98" spans="1:8" ht="23.25" customHeight="1">
      <c r="A98" s="68">
        <v>74</v>
      </c>
      <c r="B98" s="53">
        <v>100000313662</v>
      </c>
      <c r="C98" s="7">
        <v>0</v>
      </c>
      <c r="D98" s="7" t="s">
        <v>85</v>
      </c>
      <c r="E98" s="8" t="s">
        <v>93</v>
      </c>
      <c r="F98" s="52">
        <v>7890</v>
      </c>
      <c r="G98" s="52">
        <v>-2402.13</v>
      </c>
      <c r="H98" s="52">
        <v>5487.87</v>
      </c>
    </row>
    <row r="99" spans="1:8" ht="23.25" customHeight="1">
      <c r="A99" s="68">
        <v>75</v>
      </c>
      <c r="B99" s="53">
        <v>100000313663</v>
      </c>
      <c r="C99" s="7">
        <v>0</v>
      </c>
      <c r="D99" s="7" t="s">
        <v>85</v>
      </c>
      <c r="E99" s="8" t="s">
        <v>93</v>
      </c>
      <c r="F99" s="52">
        <v>7890</v>
      </c>
      <c r="G99" s="52">
        <v>-2402.13</v>
      </c>
      <c r="H99" s="52">
        <v>5487.87</v>
      </c>
    </row>
    <row r="100" spans="1:8" ht="23.25" customHeight="1">
      <c r="A100" s="68">
        <v>76</v>
      </c>
      <c r="B100" s="53">
        <v>100000313664</v>
      </c>
      <c r="C100" s="7">
        <v>0</v>
      </c>
      <c r="D100" s="7" t="s">
        <v>85</v>
      </c>
      <c r="E100" s="8" t="s">
        <v>93</v>
      </c>
      <c r="F100" s="52">
        <v>7890</v>
      </c>
      <c r="G100" s="52">
        <v>-2402.13</v>
      </c>
      <c r="H100" s="52">
        <v>5487.87</v>
      </c>
    </row>
    <row r="101" spans="1:8" ht="23.25" customHeight="1">
      <c r="A101" s="68">
        <v>77</v>
      </c>
      <c r="B101" s="53">
        <v>100000313665</v>
      </c>
      <c r="C101" s="7">
        <v>0</v>
      </c>
      <c r="D101" s="7" t="s">
        <v>85</v>
      </c>
      <c r="E101" s="8" t="s">
        <v>93</v>
      </c>
      <c r="F101" s="52">
        <v>7890</v>
      </c>
      <c r="G101" s="52">
        <v>-2402.13</v>
      </c>
      <c r="H101" s="52">
        <v>5487.87</v>
      </c>
    </row>
    <row r="102" spans="1:8" ht="23.25" customHeight="1">
      <c r="A102" s="68">
        <v>78</v>
      </c>
      <c r="B102" s="53">
        <v>100000313666</v>
      </c>
      <c r="C102" s="7">
        <v>0</v>
      </c>
      <c r="D102" s="7" t="s">
        <v>85</v>
      </c>
      <c r="E102" s="8" t="s">
        <v>93</v>
      </c>
      <c r="F102" s="52">
        <v>7890</v>
      </c>
      <c r="G102" s="52">
        <v>-2402.13</v>
      </c>
      <c r="H102" s="52">
        <v>5487.87</v>
      </c>
    </row>
    <row r="103" spans="1:8" ht="23.25" customHeight="1">
      <c r="A103" s="68">
        <v>79</v>
      </c>
      <c r="B103" s="53">
        <v>100000313667</v>
      </c>
      <c r="C103" s="7">
        <v>0</v>
      </c>
      <c r="D103" s="7" t="s">
        <v>85</v>
      </c>
      <c r="E103" s="8" t="s">
        <v>93</v>
      </c>
      <c r="F103" s="52">
        <v>7890</v>
      </c>
      <c r="G103" s="52">
        <v>-2402.13</v>
      </c>
      <c r="H103" s="52">
        <v>5487.87</v>
      </c>
    </row>
    <row r="104" spans="1:8" ht="23.25" customHeight="1">
      <c r="A104" s="68">
        <v>80</v>
      </c>
      <c r="B104" s="53">
        <v>100000313668</v>
      </c>
      <c r="C104" s="7">
        <v>0</v>
      </c>
      <c r="D104" s="7" t="s">
        <v>85</v>
      </c>
      <c r="E104" s="8" t="s">
        <v>93</v>
      </c>
      <c r="F104" s="52">
        <v>7890</v>
      </c>
      <c r="G104" s="52">
        <v>-2402.13</v>
      </c>
      <c r="H104" s="52">
        <v>5487.87</v>
      </c>
    </row>
    <row r="105" spans="1:8" ht="23.25" customHeight="1">
      <c r="A105" s="68">
        <v>81</v>
      </c>
      <c r="B105" s="53">
        <v>100000313669</v>
      </c>
      <c r="C105" s="7">
        <v>0</v>
      </c>
      <c r="D105" s="7" t="s">
        <v>85</v>
      </c>
      <c r="E105" s="8" t="s">
        <v>93</v>
      </c>
      <c r="F105" s="52">
        <v>7890</v>
      </c>
      <c r="G105" s="52">
        <v>-2402.13</v>
      </c>
      <c r="H105" s="52">
        <v>5487.87</v>
      </c>
    </row>
    <row r="106" spans="1:8" ht="23.25" customHeight="1">
      <c r="A106" s="68">
        <v>82</v>
      </c>
      <c r="B106" s="53">
        <v>100000313670</v>
      </c>
      <c r="C106" s="7">
        <v>0</v>
      </c>
      <c r="D106" s="7" t="s">
        <v>85</v>
      </c>
      <c r="E106" s="8" t="s">
        <v>94</v>
      </c>
      <c r="F106" s="52">
        <v>9480</v>
      </c>
      <c r="G106" s="52">
        <v>-2886.21</v>
      </c>
      <c r="H106" s="52">
        <v>6593.79</v>
      </c>
    </row>
    <row r="107" spans="1:8" ht="23.25" customHeight="1">
      <c r="A107" s="68">
        <v>83</v>
      </c>
      <c r="B107" s="53">
        <v>100000313671</v>
      </c>
      <c r="C107" s="7">
        <v>0</v>
      </c>
      <c r="D107" s="7" t="s">
        <v>85</v>
      </c>
      <c r="E107" s="8" t="s">
        <v>94</v>
      </c>
      <c r="F107" s="52">
        <v>9480</v>
      </c>
      <c r="G107" s="52">
        <v>-2886.21</v>
      </c>
      <c r="H107" s="52">
        <v>6593.79</v>
      </c>
    </row>
    <row r="108" spans="1:8" ht="23.25" customHeight="1">
      <c r="A108" s="68">
        <v>84</v>
      </c>
      <c r="B108" s="53">
        <v>100000313672</v>
      </c>
      <c r="C108" s="7">
        <v>0</v>
      </c>
      <c r="D108" s="7" t="s">
        <v>85</v>
      </c>
      <c r="E108" s="8" t="s">
        <v>94</v>
      </c>
      <c r="F108" s="52">
        <v>9480</v>
      </c>
      <c r="G108" s="52">
        <v>-2886.21</v>
      </c>
      <c r="H108" s="52">
        <v>6593.79</v>
      </c>
    </row>
    <row r="109" spans="1:8" ht="23.25" customHeight="1">
      <c r="A109" s="68">
        <v>85</v>
      </c>
      <c r="B109" s="53">
        <v>100000313673</v>
      </c>
      <c r="C109" s="7">
        <v>0</v>
      </c>
      <c r="D109" s="7" t="s">
        <v>85</v>
      </c>
      <c r="E109" s="8" t="s">
        <v>94</v>
      </c>
      <c r="F109" s="52">
        <v>9480</v>
      </c>
      <c r="G109" s="52">
        <v>-2886.21</v>
      </c>
      <c r="H109" s="52">
        <v>6593.79</v>
      </c>
    </row>
    <row r="110" spans="1:8" ht="23.25" customHeight="1">
      <c r="A110" s="68">
        <v>86</v>
      </c>
      <c r="B110" s="53">
        <v>100000313684</v>
      </c>
      <c r="C110" s="7">
        <v>0</v>
      </c>
      <c r="D110" s="7" t="s">
        <v>85</v>
      </c>
      <c r="E110" s="8" t="s">
        <v>95</v>
      </c>
      <c r="F110" s="52">
        <v>15000</v>
      </c>
      <c r="G110" s="52">
        <v>-4566.78</v>
      </c>
      <c r="H110" s="52">
        <v>10433.219999999999</v>
      </c>
    </row>
    <row r="111" spans="1:8" ht="23.25" customHeight="1">
      <c r="A111" s="68">
        <v>87</v>
      </c>
      <c r="B111" s="53">
        <v>100000313685</v>
      </c>
      <c r="C111" s="7">
        <v>0</v>
      </c>
      <c r="D111" s="7" t="s">
        <v>85</v>
      </c>
      <c r="E111" s="8" t="s">
        <v>96</v>
      </c>
      <c r="F111" s="52">
        <v>18400</v>
      </c>
      <c r="G111" s="52">
        <v>-5601.92</v>
      </c>
      <c r="H111" s="52">
        <v>12798.08</v>
      </c>
    </row>
    <row r="112" spans="1:8" ht="23.25" customHeight="1">
      <c r="A112" s="68">
        <v>88</v>
      </c>
      <c r="B112" s="53">
        <v>100000313686</v>
      </c>
      <c r="C112" s="7">
        <v>0</v>
      </c>
      <c r="D112" s="7" t="s">
        <v>85</v>
      </c>
      <c r="E112" s="8" t="s">
        <v>96</v>
      </c>
      <c r="F112" s="52">
        <v>8980</v>
      </c>
      <c r="G112" s="52">
        <v>-2733.98</v>
      </c>
      <c r="H112" s="52">
        <v>6246.02</v>
      </c>
    </row>
    <row r="113" spans="1:10" ht="23.25" customHeight="1">
      <c r="A113" s="68">
        <v>89</v>
      </c>
      <c r="B113" s="53">
        <v>100000446259</v>
      </c>
      <c r="C113" s="7">
        <v>0</v>
      </c>
      <c r="D113" s="7" t="s">
        <v>1297</v>
      </c>
      <c r="E113" s="8" t="s">
        <v>1296</v>
      </c>
      <c r="F113" s="52">
        <v>293500</v>
      </c>
      <c r="G113" s="52">
        <v>-7840.07</v>
      </c>
      <c r="H113" s="52">
        <v>285659.93</v>
      </c>
    </row>
    <row r="114" spans="1:10" ht="23.25" customHeight="1">
      <c r="A114" s="68">
        <v>90</v>
      </c>
      <c r="B114" s="53">
        <v>100000451082</v>
      </c>
      <c r="C114" s="7">
        <v>0</v>
      </c>
      <c r="D114" s="7" t="s">
        <v>1295</v>
      </c>
      <c r="E114" s="8" t="s">
        <v>1294</v>
      </c>
      <c r="F114" s="52">
        <v>183870</v>
      </c>
      <c r="G114" s="52">
        <v>-8626.7800000000007</v>
      </c>
      <c r="H114" s="52">
        <v>175243.22</v>
      </c>
    </row>
    <row r="115" spans="1:10" ht="23.25" customHeight="1">
      <c r="A115" s="68">
        <v>91</v>
      </c>
      <c r="B115" s="53">
        <v>100000460434</v>
      </c>
      <c r="C115" s="7">
        <v>0</v>
      </c>
      <c r="D115" s="7" t="s">
        <v>1293</v>
      </c>
      <c r="E115" s="8" t="s">
        <v>1292</v>
      </c>
      <c r="F115" s="52">
        <v>48800</v>
      </c>
      <c r="G115" s="8">
        <v>-548.16</v>
      </c>
      <c r="H115" s="52">
        <v>48251.839999999997</v>
      </c>
    </row>
    <row r="116" spans="1:10" ht="23.25" customHeight="1">
      <c r="A116" s="68">
        <v>92</v>
      </c>
      <c r="B116" s="53">
        <v>100000460463</v>
      </c>
      <c r="C116" s="7">
        <v>0</v>
      </c>
      <c r="D116" s="7" t="s">
        <v>1291</v>
      </c>
      <c r="E116" s="8" t="s">
        <v>1290</v>
      </c>
      <c r="F116" s="52">
        <v>95000</v>
      </c>
      <c r="G116" s="8">
        <v>-936.99</v>
      </c>
      <c r="H116" s="52">
        <v>94063.01</v>
      </c>
    </row>
    <row r="117" spans="1:10" ht="23.25" customHeight="1">
      <c r="A117" s="68">
        <v>93</v>
      </c>
      <c r="B117" s="53">
        <v>100000460464</v>
      </c>
      <c r="C117" s="7">
        <v>0</v>
      </c>
      <c r="D117" s="7" t="s">
        <v>1281</v>
      </c>
      <c r="E117" s="8" t="s">
        <v>1289</v>
      </c>
      <c r="F117" s="52">
        <v>36900</v>
      </c>
      <c r="G117" s="8">
        <v>-394.27</v>
      </c>
      <c r="H117" s="52">
        <v>36505.730000000003</v>
      </c>
    </row>
    <row r="118" spans="1:10" ht="23.25" customHeight="1">
      <c r="A118" s="68">
        <v>94</v>
      </c>
      <c r="B118" s="53">
        <v>100000460474</v>
      </c>
      <c r="C118" s="7">
        <v>0</v>
      </c>
      <c r="D118" s="7" t="s">
        <v>1281</v>
      </c>
      <c r="E118" s="8" t="s">
        <v>1288</v>
      </c>
      <c r="F118" s="52">
        <v>121513</v>
      </c>
      <c r="G118" s="52">
        <v>-1622.95</v>
      </c>
      <c r="H118" s="52">
        <v>119890.05</v>
      </c>
    </row>
    <row r="119" spans="1:10" ht="23.25" customHeight="1">
      <c r="A119" s="68">
        <v>95</v>
      </c>
      <c r="B119" s="53">
        <v>100000468621</v>
      </c>
      <c r="C119" s="7">
        <v>0</v>
      </c>
      <c r="D119" s="7" t="s">
        <v>1287</v>
      </c>
      <c r="E119" s="8" t="s">
        <v>1286</v>
      </c>
      <c r="F119" s="52">
        <v>17800</v>
      </c>
      <c r="G119" s="8">
        <v>-152.4</v>
      </c>
      <c r="H119" s="52">
        <v>17647.599999999999</v>
      </c>
    </row>
    <row r="120" spans="1:10" ht="23.25" customHeight="1">
      <c r="A120" s="68">
        <v>96</v>
      </c>
      <c r="B120" s="53">
        <v>100000468622</v>
      </c>
      <c r="C120" s="7">
        <v>0</v>
      </c>
      <c r="D120" s="7" t="s">
        <v>1287</v>
      </c>
      <c r="E120" s="8" t="s">
        <v>1286</v>
      </c>
      <c r="F120" s="52">
        <v>22600</v>
      </c>
      <c r="G120" s="8">
        <v>-193.49</v>
      </c>
      <c r="H120" s="52">
        <v>22406.51</v>
      </c>
    </row>
    <row r="121" spans="1:10" ht="23.25" customHeight="1">
      <c r="A121" s="68">
        <v>97</v>
      </c>
      <c r="B121" s="53">
        <v>100000468630</v>
      </c>
      <c r="C121" s="7">
        <v>0</v>
      </c>
      <c r="D121" s="7" t="s">
        <v>1207</v>
      </c>
      <c r="E121" s="8" t="s">
        <v>1285</v>
      </c>
      <c r="F121" s="52">
        <v>64800</v>
      </c>
      <c r="G121" s="52">
        <v>-7598.47</v>
      </c>
      <c r="H121" s="52">
        <v>57201.53</v>
      </c>
    </row>
    <row r="122" spans="1:10" ht="23.25" customHeight="1">
      <c r="A122" s="269" t="s">
        <v>12</v>
      </c>
      <c r="B122" s="270"/>
      <c r="C122" s="270"/>
      <c r="D122" s="270"/>
      <c r="E122" s="271"/>
      <c r="F122" s="51">
        <f>SUM(F25:F121)</f>
        <v>3718503</v>
      </c>
      <c r="G122" s="51">
        <f>SUM(G25:G121)</f>
        <v>-1259239.4699999969</v>
      </c>
      <c r="H122" s="51">
        <f>SUM(H25:H121)</f>
        <v>2459263.5300000012</v>
      </c>
      <c r="I122" s="49"/>
      <c r="J122" s="49"/>
    </row>
    <row r="123" spans="1:10" ht="23.25" customHeight="1">
      <c r="A123" s="49"/>
      <c r="B123" s="64"/>
      <c r="C123" s="64"/>
      <c r="D123" s="64"/>
      <c r="E123" s="49"/>
      <c r="F123" s="65"/>
      <c r="G123" s="65"/>
      <c r="H123" s="65"/>
    </row>
    <row r="124" spans="1:10" ht="23.25" customHeight="1">
      <c r="A124" s="67" t="s">
        <v>15</v>
      </c>
      <c r="B124" s="66"/>
      <c r="C124" s="66"/>
      <c r="D124" s="66"/>
      <c r="E124" s="66"/>
      <c r="F124" s="66"/>
      <c r="G124" s="66"/>
      <c r="H124" s="66"/>
    </row>
    <row r="125" spans="1:10" ht="23.25" customHeight="1">
      <c r="A125" s="63" t="s">
        <v>1</v>
      </c>
      <c r="B125" s="62" t="s">
        <v>2</v>
      </c>
      <c r="C125" s="62" t="s">
        <v>3</v>
      </c>
      <c r="D125" s="62" t="s">
        <v>390</v>
      </c>
      <c r="E125" s="62" t="s">
        <v>5</v>
      </c>
      <c r="F125" s="62" t="s">
        <v>36</v>
      </c>
      <c r="G125" s="62" t="s">
        <v>7</v>
      </c>
      <c r="H125" s="61" t="s">
        <v>37</v>
      </c>
    </row>
    <row r="126" spans="1:10" ht="23.25" customHeight="1">
      <c r="A126" s="54">
        <v>1</v>
      </c>
      <c r="B126" s="53">
        <v>100000112756</v>
      </c>
      <c r="C126" s="7">
        <v>0</v>
      </c>
      <c r="D126" s="7" t="s">
        <v>39</v>
      </c>
      <c r="E126" s="8" t="s">
        <v>14</v>
      </c>
      <c r="F126" s="52">
        <v>85600</v>
      </c>
      <c r="G126" s="52">
        <v>-85599</v>
      </c>
      <c r="H126" s="60">
        <v>1</v>
      </c>
    </row>
    <row r="127" spans="1:10" ht="23.25" customHeight="1">
      <c r="A127" s="54">
        <v>2</v>
      </c>
      <c r="B127" s="53">
        <v>100000133662</v>
      </c>
      <c r="C127" s="7">
        <v>0</v>
      </c>
      <c r="D127" s="7" t="s">
        <v>55</v>
      </c>
      <c r="E127" s="8" t="s">
        <v>56</v>
      </c>
      <c r="F127" s="52">
        <v>32558.14</v>
      </c>
      <c r="G127" s="52">
        <v>-32557.14</v>
      </c>
      <c r="H127" s="60">
        <v>1</v>
      </c>
    </row>
    <row r="128" spans="1:10" ht="23.25" customHeight="1">
      <c r="A128" s="54">
        <v>3</v>
      </c>
      <c r="B128" s="53">
        <v>100000133663</v>
      </c>
      <c r="C128" s="7">
        <v>0</v>
      </c>
      <c r="D128" s="7" t="s">
        <v>55</v>
      </c>
      <c r="E128" s="8" t="s">
        <v>56</v>
      </c>
      <c r="F128" s="52">
        <v>32558.14</v>
      </c>
      <c r="G128" s="52">
        <v>-32557.14</v>
      </c>
      <c r="H128" s="60">
        <v>1</v>
      </c>
    </row>
    <row r="129" spans="1:8" ht="23.25" customHeight="1">
      <c r="A129" s="54">
        <v>4</v>
      </c>
      <c r="B129" s="53">
        <v>100000133664</v>
      </c>
      <c r="C129" s="7">
        <v>0</v>
      </c>
      <c r="D129" s="7" t="s">
        <v>55</v>
      </c>
      <c r="E129" s="8" t="s">
        <v>56</v>
      </c>
      <c r="F129" s="52">
        <v>32558.14</v>
      </c>
      <c r="G129" s="52">
        <v>-32557.14</v>
      </c>
      <c r="H129" s="60">
        <v>1</v>
      </c>
    </row>
    <row r="130" spans="1:8" ht="23.25" customHeight="1">
      <c r="A130" s="54">
        <v>5</v>
      </c>
      <c r="B130" s="53">
        <v>100000133665</v>
      </c>
      <c r="C130" s="7">
        <v>0</v>
      </c>
      <c r="D130" s="7" t="s">
        <v>55</v>
      </c>
      <c r="E130" s="8" t="s">
        <v>56</v>
      </c>
      <c r="F130" s="52">
        <v>32558.14</v>
      </c>
      <c r="G130" s="52">
        <v>-32557.14</v>
      </c>
      <c r="H130" s="60">
        <v>1</v>
      </c>
    </row>
    <row r="131" spans="1:8" ht="23.25" customHeight="1">
      <c r="A131" s="54">
        <v>6</v>
      </c>
      <c r="B131" s="53">
        <v>100000133666</v>
      </c>
      <c r="C131" s="7">
        <v>0</v>
      </c>
      <c r="D131" s="7" t="s">
        <v>55</v>
      </c>
      <c r="E131" s="8" t="s">
        <v>56</v>
      </c>
      <c r="F131" s="52">
        <v>32558.14</v>
      </c>
      <c r="G131" s="52">
        <v>-32557.14</v>
      </c>
      <c r="H131" s="60">
        <v>1</v>
      </c>
    </row>
    <row r="132" spans="1:8" ht="23.25" customHeight="1">
      <c r="A132" s="54">
        <v>7</v>
      </c>
      <c r="B132" s="53">
        <v>100000133667</v>
      </c>
      <c r="C132" s="7">
        <v>0</v>
      </c>
      <c r="D132" s="7" t="s">
        <v>55</v>
      </c>
      <c r="E132" s="8" t="s">
        <v>56</v>
      </c>
      <c r="F132" s="52">
        <v>32558.14</v>
      </c>
      <c r="G132" s="52">
        <v>-32557.14</v>
      </c>
      <c r="H132" s="60">
        <v>1</v>
      </c>
    </row>
    <row r="133" spans="1:8" ht="23.25" customHeight="1">
      <c r="A133" s="54">
        <v>8</v>
      </c>
      <c r="B133" s="53">
        <v>100000133668</v>
      </c>
      <c r="C133" s="7">
        <v>0</v>
      </c>
      <c r="D133" s="7" t="s">
        <v>55</v>
      </c>
      <c r="E133" s="8" t="s">
        <v>56</v>
      </c>
      <c r="F133" s="52">
        <v>65116.28</v>
      </c>
      <c r="G133" s="52">
        <v>-65115.28</v>
      </c>
      <c r="H133" s="60">
        <v>1</v>
      </c>
    </row>
    <row r="134" spans="1:8" ht="23.25" customHeight="1">
      <c r="A134" s="54">
        <v>9</v>
      </c>
      <c r="B134" s="53">
        <v>100000133669</v>
      </c>
      <c r="C134" s="7">
        <v>0</v>
      </c>
      <c r="D134" s="7" t="s">
        <v>55</v>
      </c>
      <c r="E134" s="8" t="s">
        <v>56</v>
      </c>
      <c r="F134" s="52">
        <v>32558.14</v>
      </c>
      <c r="G134" s="52">
        <v>-32557.14</v>
      </c>
      <c r="H134" s="60">
        <v>1</v>
      </c>
    </row>
    <row r="135" spans="1:8" ht="23.25" customHeight="1">
      <c r="A135" s="54">
        <v>10</v>
      </c>
      <c r="B135" s="53">
        <v>100000133670</v>
      </c>
      <c r="C135" s="7">
        <v>0</v>
      </c>
      <c r="D135" s="7" t="s">
        <v>55</v>
      </c>
      <c r="E135" s="8" t="s">
        <v>56</v>
      </c>
      <c r="F135" s="52">
        <v>32558.14</v>
      </c>
      <c r="G135" s="52">
        <v>-32557.14</v>
      </c>
      <c r="H135" s="60">
        <v>1</v>
      </c>
    </row>
    <row r="136" spans="1:8" ht="23.25" customHeight="1">
      <c r="A136" s="54">
        <v>11</v>
      </c>
      <c r="B136" s="53">
        <v>100000133671</v>
      </c>
      <c r="C136" s="7">
        <v>0</v>
      </c>
      <c r="D136" s="7" t="s">
        <v>55</v>
      </c>
      <c r="E136" s="8" t="s">
        <v>56</v>
      </c>
      <c r="F136" s="52">
        <v>32558.14</v>
      </c>
      <c r="G136" s="52">
        <v>-32557.14</v>
      </c>
      <c r="H136" s="60">
        <v>1</v>
      </c>
    </row>
    <row r="137" spans="1:8" ht="23.25" customHeight="1">
      <c r="A137" s="54">
        <v>12</v>
      </c>
      <c r="B137" s="53">
        <v>100000133673</v>
      </c>
      <c r="C137" s="7">
        <v>0</v>
      </c>
      <c r="D137" s="7" t="s">
        <v>55</v>
      </c>
      <c r="E137" s="8" t="s">
        <v>56</v>
      </c>
      <c r="F137" s="52">
        <v>65116.28</v>
      </c>
      <c r="G137" s="52">
        <v>-65115.28</v>
      </c>
      <c r="H137" s="60">
        <v>1</v>
      </c>
    </row>
    <row r="138" spans="1:8" ht="23.25" customHeight="1">
      <c r="A138" s="54">
        <v>13</v>
      </c>
      <c r="B138" s="53">
        <v>100000133675</v>
      </c>
      <c r="C138" s="7">
        <v>0</v>
      </c>
      <c r="D138" s="7" t="s">
        <v>55</v>
      </c>
      <c r="E138" s="8" t="s">
        <v>56</v>
      </c>
      <c r="F138" s="52">
        <v>32558.14</v>
      </c>
      <c r="G138" s="52">
        <v>-32557.14</v>
      </c>
      <c r="H138" s="60">
        <v>1</v>
      </c>
    </row>
    <row r="139" spans="1:8" ht="23.25" customHeight="1">
      <c r="A139" s="54">
        <v>14</v>
      </c>
      <c r="B139" s="53">
        <v>100000134945</v>
      </c>
      <c r="C139" s="7">
        <v>0</v>
      </c>
      <c r="D139" s="7" t="s">
        <v>57</v>
      </c>
      <c r="E139" s="8" t="s">
        <v>58</v>
      </c>
      <c r="F139" s="52">
        <v>31393.75</v>
      </c>
      <c r="G139" s="52">
        <v>-31392.75</v>
      </c>
      <c r="H139" s="60">
        <v>1</v>
      </c>
    </row>
    <row r="140" spans="1:8" ht="23.25" customHeight="1">
      <c r="A140" s="54">
        <v>15</v>
      </c>
      <c r="B140" s="53">
        <v>100000134946</v>
      </c>
      <c r="C140" s="7">
        <v>0</v>
      </c>
      <c r="D140" s="7" t="s">
        <v>57</v>
      </c>
      <c r="E140" s="8" t="s">
        <v>59</v>
      </c>
      <c r="F140" s="52">
        <v>31393.75</v>
      </c>
      <c r="G140" s="52">
        <v>-31392.75</v>
      </c>
      <c r="H140" s="60">
        <v>1</v>
      </c>
    </row>
    <row r="141" spans="1:8" ht="23.25" customHeight="1">
      <c r="A141" s="54">
        <v>16</v>
      </c>
      <c r="B141" s="53">
        <v>100000134947</v>
      </c>
      <c r="C141" s="7">
        <v>0</v>
      </c>
      <c r="D141" s="7" t="s">
        <v>57</v>
      </c>
      <c r="E141" s="8" t="s">
        <v>60</v>
      </c>
      <c r="F141" s="52">
        <v>31393.75</v>
      </c>
      <c r="G141" s="52">
        <v>-31392.75</v>
      </c>
      <c r="H141" s="60">
        <v>1</v>
      </c>
    </row>
    <row r="142" spans="1:8" ht="23.25" customHeight="1">
      <c r="A142" s="54">
        <v>17</v>
      </c>
      <c r="B142" s="53">
        <v>100000134948</v>
      </c>
      <c r="C142" s="7">
        <v>0</v>
      </c>
      <c r="D142" s="7" t="s">
        <v>57</v>
      </c>
      <c r="E142" s="8" t="s">
        <v>61</v>
      </c>
      <c r="F142" s="52">
        <v>31393.75</v>
      </c>
      <c r="G142" s="52">
        <v>-31392.75</v>
      </c>
      <c r="H142" s="60">
        <v>1</v>
      </c>
    </row>
    <row r="143" spans="1:8" ht="23.25" customHeight="1">
      <c r="A143" s="54">
        <v>18</v>
      </c>
      <c r="B143" s="53">
        <v>100000134949</v>
      </c>
      <c r="C143" s="7">
        <v>0</v>
      </c>
      <c r="D143" s="7" t="s">
        <v>57</v>
      </c>
      <c r="E143" s="8" t="s">
        <v>62</v>
      </c>
      <c r="F143" s="52">
        <v>31393.75</v>
      </c>
      <c r="G143" s="52">
        <v>-31392.75</v>
      </c>
      <c r="H143" s="60">
        <v>1</v>
      </c>
    </row>
    <row r="144" spans="1:8" ht="23.25" customHeight="1">
      <c r="A144" s="54">
        <v>19</v>
      </c>
      <c r="B144" s="53">
        <v>100000134950</v>
      </c>
      <c r="C144" s="7">
        <v>0</v>
      </c>
      <c r="D144" s="7" t="s">
        <v>57</v>
      </c>
      <c r="E144" s="8" t="s">
        <v>63</v>
      </c>
      <c r="F144" s="52">
        <v>31393.75</v>
      </c>
      <c r="G144" s="52">
        <v>-31392.75</v>
      </c>
      <c r="H144" s="60">
        <v>1</v>
      </c>
    </row>
    <row r="145" spans="1:8" ht="23.25" customHeight="1">
      <c r="A145" s="54">
        <v>20</v>
      </c>
      <c r="B145" s="53">
        <v>100000134951</v>
      </c>
      <c r="C145" s="7">
        <v>0</v>
      </c>
      <c r="D145" s="7" t="s">
        <v>57</v>
      </c>
      <c r="E145" s="8" t="s">
        <v>64</v>
      </c>
      <c r="F145" s="52">
        <v>31393.75</v>
      </c>
      <c r="G145" s="52">
        <v>-31392.75</v>
      </c>
      <c r="H145" s="60">
        <v>1</v>
      </c>
    </row>
    <row r="146" spans="1:8" ht="23.25" customHeight="1">
      <c r="A146" s="54">
        <v>21</v>
      </c>
      <c r="B146" s="53">
        <v>100000134952</v>
      </c>
      <c r="C146" s="7">
        <v>0</v>
      </c>
      <c r="D146" s="7" t="s">
        <v>57</v>
      </c>
      <c r="E146" s="8" t="s">
        <v>65</v>
      </c>
      <c r="F146" s="52">
        <v>31393.75</v>
      </c>
      <c r="G146" s="52">
        <v>-31392.75</v>
      </c>
      <c r="H146" s="60">
        <v>1</v>
      </c>
    </row>
    <row r="147" spans="1:8" ht="23.25" customHeight="1">
      <c r="A147" s="54">
        <v>22</v>
      </c>
      <c r="B147" s="53">
        <v>100000138369</v>
      </c>
      <c r="C147" s="7">
        <v>0</v>
      </c>
      <c r="D147" s="7" t="s">
        <v>66</v>
      </c>
      <c r="E147" s="8" t="s">
        <v>67</v>
      </c>
      <c r="F147" s="52">
        <v>307100</v>
      </c>
      <c r="G147" s="52">
        <v>-307099</v>
      </c>
      <c r="H147" s="60">
        <v>1</v>
      </c>
    </row>
    <row r="148" spans="1:8" ht="23.25" customHeight="1">
      <c r="A148" s="54">
        <v>23</v>
      </c>
      <c r="B148" s="53">
        <v>100000172548</v>
      </c>
      <c r="C148" s="7">
        <v>0</v>
      </c>
      <c r="D148" s="7" t="s">
        <v>68</v>
      </c>
      <c r="E148" s="8" t="s">
        <v>14</v>
      </c>
      <c r="F148" s="52">
        <v>90000</v>
      </c>
      <c r="G148" s="52">
        <v>-89999</v>
      </c>
      <c r="H148" s="60">
        <v>1</v>
      </c>
    </row>
    <row r="149" spans="1:8" ht="23.25" customHeight="1">
      <c r="A149" s="273" t="s">
        <v>15</v>
      </c>
      <c r="B149" s="273"/>
      <c r="C149" s="273"/>
      <c r="D149" s="273"/>
      <c r="E149" s="273"/>
      <c r="F149" s="51">
        <f>SUM(F126:F148)</f>
        <v>1189663.96</v>
      </c>
      <c r="G149" s="51">
        <f>SUM(G126:G148)</f>
        <v>-1189640.96</v>
      </c>
      <c r="H149" s="59">
        <f>SUM(H126:H148)</f>
        <v>23</v>
      </c>
    </row>
    <row r="150" spans="1:8" ht="23.25" customHeight="1">
      <c r="A150" s="274" t="s">
        <v>12</v>
      </c>
      <c r="B150" s="274"/>
      <c r="C150" s="274"/>
      <c r="D150" s="274"/>
      <c r="E150" s="274"/>
      <c r="F150" s="50">
        <f>F122+F149</f>
        <v>4908166.96</v>
      </c>
      <c r="G150" s="50">
        <f>G122+G149</f>
        <v>-2448880.4299999969</v>
      </c>
      <c r="H150" s="50">
        <f>H122+H149</f>
        <v>2459286.5300000012</v>
      </c>
    </row>
    <row r="152" spans="1:8" ht="23.25" customHeight="1">
      <c r="A152" s="67" t="s">
        <v>1284</v>
      </c>
      <c r="B152" s="66"/>
      <c r="C152" s="66"/>
      <c r="D152" s="66"/>
      <c r="E152" s="66"/>
      <c r="F152" s="66"/>
      <c r="G152" s="66"/>
      <c r="H152" s="66"/>
    </row>
    <row r="153" spans="1:8" ht="23.25" customHeight="1">
      <c r="A153" s="63" t="s">
        <v>1</v>
      </c>
      <c r="B153" s="62" t="s">
        <v>2</v>
      </c>
      <c r="C153" s="62" t="s">
        <v>3</v>
      </c>
      <c r="D153" s="62" t="s">
        <v>390</v>
      </c>
      <c r="E153" s="62" t="s">
        <v>5</v>
      </c>
      <c r="F153" s="62" t="s">
        <v>36</v>
      </c>
      <c r="G153" s="62" t="s">
        <v>7</v>
      </c>
      <c r="H153" s="61" t="s">
        <v>37</v>
      </c>
    </row>
    <row r="154" spans="1:8" ht="23.25" customHeight="1">
      <c r="A154" s="54">
        <v>1</v>
      </c>
      <c r="B154" s="53">
        <v>100000208747</v>
      </c>
      <c r="C154" s="7">
        <v>0</v>
      </c>
      <c r="D154" s="7" t="s">
        <v>100</v>
      </c>
      <c r="E154" s="8" t="s">
        <v>101</v>
      </c>
      <c r="F154" s="52">
        <v>45500</v>
      </c>
      <c r="G154" s="52">
        <v>-25411.07</v>
      </c>
      <c r="H154" s="52">
        <v>20088.93</v>
      </c>
    </row>
    <row r="155" spans="1:8" ht="23.25" customHeight="1">
      <c r="A155" s="54">
        <v>2</v>
      </c>
      <c r="B155" s="53">
        <v>100000208748</v>
      </c>
      <c r="C155" s="7">
        <v>0</v>
      </c>
      <c r="D155" s="7" t="s">
        <v>100</v>
      </c>
      <c r="E155" s="8" t="s">
        <v>102</v>
      </c>
      <c r="F155" s="52">
        <v>45500</v>
      </c>
      <c r="G155" s="52">
        <v>-25411.07</v>
      </c>
      <c r="H155" s="52">
        <v>20088.93</v>
      </c>
    </row>
    <row r="156" spans="1:8" ht="23.25" customHeight="1">
      <c r="A156" s="54">
        <v>3</v>
      </c>
      <c r="B156" s="53">
        <v>100000208749</v>
      </c>
      <c r="C156" s="7">
        <v>0</v>
      </c>
      <c r="D156" s="7" t="s">
        <v>100</v>
      </c>
      <c r="E156" s="8" t="s">
        <v>103</v>
      </c>
      <c r="F156" s="52">
        <v>45500</v>
      </c>
      <c r="G156" s="52">
        <v>-25411.07</v>
      </c>
      <c r="H156" s="52">
        <v>20088.93</v>
      </c>
    </row>
    <row r="157" spans="1:8" ht="23.25" customHeight="1">
      <c r="A157" s="54">
        <v>4</v>
      </c>
      <c r="B157" s="53">
        <v>100000208750</v>
      </c>
      <c r="C157" s="7">
        <v>0</v>
      </c>
      <c r="D157" s="7" t="s">
        <v>100</v>
      </c>
      <c r="E157" s="8" t="s">
        <v>104</v>
      </c>
      <c r="F157" s="52">
        <v>45500</v>
      </c>
      <c r="G157" s="52">
        <v>-25411.07</v>
      </c>
      <c r="H157" s="52">
        <v>20088.93</v>
      </c>
    </row>
    <row r="158" spans="1:8" ht="23.25" customHeight="1">
      <c r="A158" s="54">
        <v>5</v>
      </c>
      <c r="B158" s="53">
        <v>100000208751</v>
      </c>
      <c r="C158" s="7">
        <v>0</v>
      </c>
      <c r="D158" s="7" t="s">
        <v>100</v>
      </c>
      <c r="E158" s="8" t="s">
        <v>105</v>
      </c>
      <c r="F158" s="52">
        <v>45500</v>
      </c>
      <c r="G158" s="52">
        <v>-25411.07</v>
      </c>
      <c r="H158" s="52">
        <v>20088.93</v>
      </c>
    </row>
    <row r="159" spans="1:8" ht="23.25" customHeight="1">
      <c r="A159" s="54">
        <v>6</v>
      </c>
      <c r="B159" s="53">
        <v>100000208752</v>
      </c>
      <c r="C159" s="7">
        <v>0</v>
      </c>
      <c r="D159" s="7" t="s">
        <v>100</v>
      </c>
      <c r="E159" s="8" t="s">
        <v>106</v>
      </c>
      <c r="F159" s="52">
        <v>45500</v>
      </c>
      <c r="G159" s="52">
        <v>-25411.07</v>
      </c>
      <c r="H159" s="52">
        <v>20088.93</v>
      </c>
    </row>
    <row r="160" spans="1:8" ht="23.25" customHeight="1">
      <c r="A160" s="54">
        <v>7</v>
      </c>
      <c r="B160" s="53">
        <v>100000208753</v>
      </c>
      <c r="C160" s="7">
        <v>0</v>
      </c>
      <c r="D160" s="7" t="s">
        <v>100</v>
      </c>
      <c r="E160" s="8" t="s">
        <v>107</v>
      </c>
      <c r="F160" s="52">
        <v>45500</v>
      </c>
      <c r="G160" s="52">
        <v>-25411.07</v>
      </c>
      <c r="H160" s="52">
        <v>20088.93</v>
      </c>
    </row>
    <row r="161" spans="1:8" ht="23.25" customHeight="1">
      <c r="A161" s="54">
        <v>8</v>
      </c>
      <c r="B161" s="53">
        <v>100000208754</v>
      </c>
      <c r="C161" s="7">
        <v>0</v>
      </c>
      <c r="D161" s="7" t="s">
        <v>100</v>
      </c>
      <c r="E161" s="8" t="s">
        <v>108</v>
      </c>
      <c r="F161" s="52">
        <v>45500</v>
      </c>
      <c r="G161" s="52">
        <v>-25411.07</v>
      </c>
      <c r="H161" s="52">
        <v>20088.93</v>
      </c>
    </row>
    <row r="162" spans="1:8" ht="23.25" customHeight="1">
      <c r="A162" s="54">
        <v>9</v>
      </c>
      <c r="B162" s="53">
        <v>100000208755</v>
      </c>
      <c r="C162" s="7">
        <v>0</v>
      </c>
      <c r="D162" s="7" t="s">
        <v>100</v>
      </c>
      <c r="E162" s="8" t="s">
        <v>109</v>
      </c>
      <c r="F162" s="52">
        <v>45500</v>
      </c>
      <c r="G162" s="52">
        <v>-25411.07</v>
      </c>
      <c r="H162" s="52">
        <v>20088.93</v>
      </c>
    </row>
    <row r="163" spans="1:8" ht="23.25" customHeight="1">
      <c r="A163" s="54">
        <v>10</v>
      </c>
      <c r="B163" s="53">
        <v>100000208756</v>
      </c>
      <c r="C163" s="7">
        <v>0</v>
      </c>
      <c r="D163" s="7" t="s">
        <v>100</v>
      </c>
      <c r="E163" s="8" t="s">
        <v>110</v>
      </c>
      <c r="F163" s="52">
        <v>45500</v>
      </c>
      <c r="G163" s="52">
        <v>-25411.07</v>
      </c>
      <c r="H163" s="52">
        <v>20088.93</v>
      </c>
    </row>
    <row r="164" spans="1:8" ht="23.25" customHeight="1">
      <c r="A164" s="54">
        <v>11</v>
      </c>
      <c r="B164" s="53">
        <v>100000231590</v>
      </c>
      <c r="C164" s="7">
        <v>0</v>
      </c>
      <c r="D164" s="7" t="s">
        <v>111</v>
      </c>
      <c r="E164" s="8" t="s">
        <v>112</v>
      </c>
      <c r="F164" s="52">
        <v>720000</v>
      </c>
      <c r="G164" s="52">
        <v>-643380.81999999995</v>
      </c>
      <c r="H164" s="52">
        <v>76619.179999999993</v>
      </c>
    </row>
    <row r="165" spans="1:8" ht="23.25" customHeight="1">
      <c r="A165" s="54">
        <v>12</v>
      </c>
      <c r="B165" s="53">
        <v>100000231613</v>
      </c>
      <c r="C165" s="7">
        <v>0</v>
      </c>
      <c r="D165" s="7" t="s">
        <v>111</v>
      </c>
      <c r="E165" s="8" t="s">
        <v>112</v>
      </c>
      <c r="F165" s="52">
        <v>799032.26</v>
      </c>
      <c r="G165" s="52">
        <v>-714002.82</v>
      </c>
      <c r="H165" s="52">
        <v>85029.440000000002</v>
      </c>
    </row>
    <row r="166" spans="1:8" ht="23.25" customHeight="1">
      <c r="A166" s="54">
        <v>13</v>
      </c>
      <c r="B166" s="53">
        <v>100000231614</v>
      </c>
      <c r="C166" s="7">
        <v>0</v>
      </c>
      <c r="D166" s="7" t="s">
        <v>111</v>
      </c>
      <c r="E166" s="8" t="s">
        <v>112</v>
      </c>
      <c r="F166" s="52">
        <v>799032.26</v>
      </c>
      <c r="G166" s="52">
        <v>-714002.82</v>
      </c>
      <c r="H166" s="52">
        <v>85029.440000000002</v>
      </c>
    </row>
    <row r="167" spans="1:8" ht="23.25" customHeight="1">
      <c r="A167" s="54">
        <v>14</v>
      </c>
      <c r="B167" s="53">
        <v>100000231615</v>
      </c>
      <c r="C167" s="7">
        <v>0</v>
      </c>
      <c r="D167" s="7" t="s">
        <v>111</v>
      </c>
      <c r="E167" s="8" t="s">
        <v>112</v>
      </c>
      <c r="F167" s="52">
        <v>799032.26</v>
      </c>
      <c r="G167" s="52">
        <v>-714002.82</v>
      </c>
      <c r="H167" s="52">
        <v>85029.440000000002</v>
      </c>
    </row>
    <row r="168" spans="1:8" ht="23.25" customHeight="1">
      <c r="A168" s="54">
        <v>15</v>
      </c>
      <c r="B168" s="53">
        <v>100000231616</v>
      </c>
      <c r="C168" s="7">
        <v>0</v>
      </c>
      <c r="D168" s="7" t="s">
        <v>111</v>
      </c>
      <c r="E168" s="8" t="s">
        <v>112</v>
      </c>
      <c r="F168" s="52">
        <v>799032.26</v>
      </c>
      <c r="G168" s="52">
        <v>-714002.82</v>
      </c>
      <c r="H168" s="52">
        <v>85029.440000000002</v>
      </c>
    </row>
    <row r="169" spans="1:8" ht="23.25" customHeight="1">
      <c r="A169" s="54">
        <v>16</v>
      </c>
      <c r="B169" s="53">
        <v>100000299279</v>
      </c>
      <c r="C169" s="7">
        <v>0</v>
      </c>
      <c r="D169" s="7" t="s">
        <v>27</v>
      </c>
      <c r="E169" s="8" t="s">
        <v>113</v>
      </c>
      <c r="F169" s="52">
        <v>720000</v>
      </c>
      <c r="G169" s="52">
        <v>-528204.07999999996</v>
      </c>
      <c r="H169" s="52">
        <v>191795.92</v>
      </c>
    </row>
    <row r="170" spans="1:8" ht="23.25" customHeight="1">
      <c r="A170" s="54">
        <v>17</v>
      </c>
      <c r="B170" s="53">
        <v>100000299280</v>
      </c>
      <c r="C170" s="7">
        <v>0</v>
      </c>
      <c r="D170" s="7" t="s">
        <v>27</v>
      </c>
      <c r="E170" s="8" t="s">
        <v>113</v>
      </c>
      <c r="F170" s="52">
        <v>720000</v>
      </c>
      <c r="G170" s="52">
        <v>-528204.07999999996</v>
      </c>
      <c r="H170" s="52">
        <v>191795.92</v>
      </c>
    </row>
    <row r="171" spans="1:8" ht="23.25" customHeight="1">
      <c r="A171" s="54">
        <v>18</v>
      </c>
      <c r="B171" s="53">
        <v>100000299560</v>
      </c>
      <c r="C171" s="7">
        <v>0</v>
      </c>
      <c r="D171" s="7" t="s">
        <v>27</v>
      </c>
      <c r="E171" s="8" t="s">
        <v>114</v>
      </c>
      <c r="F171" s="52">
        <v>705000</v>
      </c>
      <c r="G171" s="52">
        <v>-369428.8</v>
      </c>
      <c r="H171" s="52">
        <v>335571.20000000001</v>
      </c>
    </row>
    <row r="172" spans="1:8" ht="23.25" customHeight="1">
      <c r="A172" s="54">
        <v>19</v>
      </c>
      <c r="B172" s="53">
        <v>100000299561</v>
      </c>
      <c r="C172" s="7">
        <v>0</v>
      </c>
      <c r="D172" s="7" t="s">
        <v>27</v>
      </c>
      <c r="E172" s="8" t="s">
        <v>114</v>
      </c>
      <c r="F172" s="52">
        <v>705000</v>
      </c>
      <c r="G172" s="52">
        <v>-369428.8</v>
      </c>
      <c r="H172" s="52">
        <v>335571.20000000001</v>
      </c>
    </row>
    <row r="173" spans="1:8" ht="23.25" customHeight="1">
      <c r="A173" s="54">
        <v>20</v>
      </c>
      <c r="B173" s="53">
        <v>100000299562</v>
      </c>
      <c r="C173" s="7">
        <v>0</v>
      </c>
      <c r="D173" s="7" t="s">
        <v>27</v>
      </c>
      <c r="E173" s="8" t="s">
        <v>114</v>
      </c>
      <c r="F173" s="52">
        <v>705000</v>
      </c>
      <c r="G173" s="52">
        <v>-369428.8</v>
      </c>
      <c r="H173" s="52">
        <v>335571.20000000001</v>
      </c>
    </row>
    <row r="174" spans="1:8" ht="23.25" customHeight="1">
      <c r="A174" s="262" t="s">
        <v>1284</v>
      </c>
      <c r="B174" s="262"/>
      <c r="C174" s="262"/>
      <c r="D174" s="262"/>
      <c r="E174" s="262"/>
      <c r="F174" s="51">
        <f>SUM(F154:F173)</f>
        <v>7926129.04</v>
      </c>
      <c r="G174" s="51">
        <f>SUM(G154:G173)</f>
        <v>-5918197.3599999985</v>
      </c>
      <c r="H174" s="51">
        <f>SUM(H154:H173)</f>
        <v>2007931.68</v>
      </c>
    </row>
    <row r="176" spans="1:8" ht="23.25" customHeight="1">
      <c r="A176" s="67" t="s">
        <v>17</v>
      </c>
      <c r="B176" s="66"/>
      <c r="C176" s="66"/>
      <c r="D176" s="66"/>
      <c r="E176" s="66"/>
      <c r="F176" s="66"/>
      <c r="G176" s="66"/>
      <c r="H176" s="66"/>
    </row>
    <row r="177" spans="1:8" ht="23.25" customHeight="1">
      <c r="A177" s="63" t="s">
        <v>1</v>
      </c>
      <c r="B177" s="62" t="s">
        <v>2</v>
      </c>
      <c r="C177" s="62" t="s">
        <v>3</v>
      </c>
      <c r="D177" s="62" t="s">
        <v>390</v>
      </c>
      <c r="E177" s="62" t="s">
        <v>5</v>
      </c>
      <c r="F177" s="62" t="s">
        <v>36</v>
      </c>
      <c r="G177" s="62" t="s">
        <v>7</v>
      </c>
      <c r="H177" s="61" t="s">
        <v>37</v>
      </c>
    </row>
    <row r="178" spans="1:8" ht="23.25" customHeight="1">
      <c r="A178" s="54">
        <v>1</v>
      </c>
      <c r="B178" s="53">
        <v>100000112758</v>
      </c>
      <c r="C178" s="7">
        <v>0</v>
      </c>
      <c r="D178" s="7" t="s">
        <v>39</v>
      </c>
      <c r="E178" s="8" t="s">
        <v>97</v>
      </c>
      <c r="F178" s="52">
        <v>539815</v>
      </c>
      <c r="G178" s="52">
        <v>-539814</v>
      </c>
      <c r="H178" s="60">
        <v>1</v>
      </c>
    </row>
    <row r="179" spans="1:8" ht="23.25" customHeight="1">
      <c r="A179" s="54">
        <v>2</v>
      </c>
      <c r="B179" s="53">
        <v>100000112759</v>
      </c>
      <c r="C179" s="7">
        <v>0</v>
      </c>
      <c r="D179" s="7" t="s">
        <v>39</v>
      </c>
      <c r="E179" s="8" t="s">
        <v>98</v>
      </c>
      <c r="F179" s="52">
        <v>36915</v>
      </c>
      <c r="G179" s="52">
        <v>-36914</v>
      </c>
      <c r="H179" s="60">
        <v>1</v>
      </c>
    </row>
    <row r="180" spans="1:8" ht="23.25" customHeight="1">
      <c r="A180" s="54">
        <v>3</v>
      </c>
      <c r="B180" s="53">
        <v>100000112761</v>
      </c>
      <c r="C180" s="7">
        <v>0</v>
      </c>
      <c r="D180" s="7" t="s">
        <v>39</v>
      </c>
      <c r="E180" s="8" t="s">
        <v>99</v>
      </c>
      <c r="F180" s="52">
        <v>803271.03</v>
      </c>
      <c r="G180" s="52">
        <v>-803270.03</v>
      </c>
      <c r="H180" s="60">
        <v>1</v>
      </c>
    </row>
    <row r="181" spans="1:8" ht="23.25" customHeight="1">
      <c r="A181" s="262" t="s">
        <v>17</v>
      </c>
      <c r="B181" s="262"/>
      <c r="C181" s="262"/>
      <c r="D181" s="262"/>
      <c r="E181" s="262"/>
      <c r="F181" s="51">
        <f>SUM(F178:F180)</f>
        <v>1380001.03</v>
      </c>
      <c r="G181" s="51">
        <f>SUM(G178:G180)</f>
        <v>-1379998.03</v>
      </c>
      <c r="H181" s="51">
        <f>SUM(H178:H180)</f>
        <v>3</v>
      </c>
    </row>
    <row r="182" spans="1:8" ht="23.25" customHeight="1">
      <c r="A182" s="249" t="s">
        <v>16</v>
      </c>
      <c r="B182" s="250"/>
      <c r="C182" s="250"/>
      <c r="D182" s="250"/>
      <c r="E182" s="251"/>
      <c r="F182" s="50">
        <f>F174+F181</f>
        <v>9306130.0700000003</v>
      </c>
      <c r="G182" s="50">
        <f>G174+G181</f>
        <v>-7298195.3899999987</v>
      </c>
      <c r="H182" s="50">
        <f>H174+H181</f>
        <v>2007934.68</v>
      </c>
    </row>
    <row r="184" spans="1:8" ht="23.25" customHeight="1">
      <c r="A184" s="67" t="s">
        <v>18</v>
      </c>
      <c r="B184" s="66"/>
      <c r="C184" s="66"/>
      <c r="D184" s="66"/>
      <c r="E184" s="66"/>
      <c r="F184" s="66"/>
      <c r="G184" s="66"/>
      <c r="H184" s="66"/>
    </row>
    <row r="185" spans="1:8" ht="23.25" customHeight="1">
      <c r="A185" s="63" t="s">
        <v>1</v>
      </c>
      <c r="B185" s="62" t="s">
        <v>2</v>
      </c>
      <c r="C185" s="62" t="s">
        <v>3</v>
      </c>
      <c r="D185" s="62" t="s">
        <v>390</v>
      </c>
      <c r="E185" s="62" t="s">
        <v>5</v>
      </c>
      <c r="F185" s="62" t="s">
        <v>36</v>
      </c>
      <c r="G185" s="62" t="s">
        <v>7</v>
      </c>
      <c r="H185" s="61" t="s">
        <v>37</v>
      </c>
    </row>
    <row r="186" spans="1:8" ht="23.25" customHeight="1">
      <c r="A186" s="54">
        <v>1</v>
      </c>
      <c r="B186" s="53">
        <v>100000289364</v>
      </c>
      <c r="C186" s="7">
        <v>0</v>
      </c>
      <c r="D186" s="7" t="s">
        <v>19</v>
      </c>
      <c r="E186" s="8" t="s">
        <v>20</v>
      </c>
      <c r="F186" s="52">
        <v>88810</v>
      </c>
      <c r="G186" s="52">
        <v>-48906.33</v>
      </c>
      <c r="H186" s="52">
        <v>39903.67</v>
      </c>
    </row>
    <row r="187" spans="1:8" ht="23.25" customHeight="1">
      <c r="A187" s="54">
        <v>2</v>
      </c>
      <c r="B187" s="53">
        <v>100000289365</v>
      </c>
      <c r="C187" s="7">
        <v>0</v>
      </c>
      <c r="D187" s="7" t="s">
        <v>19</v>
      </c>
      <c r="E187" s="8" t="s">
        <v>20</v>
      </c>
      <c r="F187" s="52">
        <v>88810</v>
      </c>
      <c r="G187" s="52">
        <v>-48906.33</v>
      </c>
      <c r="H187" s="52">
        <v>39903.67</v>
      </c>
    </row>
    <row r="188" spans="1:8" ht="23.25" customHeight="1">
      <c r="A188" s="54">
        <v>3</v>
      </c>
      <c r="B188" s="53">
        <v>100000289366</v>
      </c>
      <c r="C188" s="7">
        <v>0</v>
      </c>
      <c r="D188" s="7" t="s">
        <v>19</v>
      </c>
      <c r="E188" s="8" t="s">
        <v>20</v>
      </c>
      <c r="F188" s="52">
        <v>88810</v>
      </c>
      <c r="G188" s="52">
        <v>-48906.33</v>
      </c>
      <c r="H188" s="52">
        <v>39903.67</v>
      </c>
    </row>
    <row r="189" spans="1:8" ht="23.25" customHeight="1">
      <c r="A189" s="54">
        <v>4</v>
      </c>
      <c r="B189" s="53">
        <v>100000289367</v>
      </c>
      <c r="C189" s="7">
        <v>0</v>
      </c>
      <c r="D189" s="7" t="s">
        <v>19</v>
      </c>
      <c r="E189" s="8" t="s">
        <v>20</v>
      </c>
      <c r="F189" s="52">
        <v>88810</v>
      </c>
      <c r="G189" s="52">
        <v>-48906.33</v>
      </c>
      <c r="H189" s="52">
        <v>39903.67</v>
      </c>
    </row>
    <row r="190" spans="1:8" ht="23.25" customHeight="1">
      <c r="A190" s="54">
        <v>5</v>
      </c>
      <c r="B190" s="53">
        <v>100000289368</v>
      </c>
      <c r="C190" s="7">
        <v>0</v>
      </c>
      <c r="D190" s="7" t="s">
        <v>19</v>
      </c>
      <c r="E190" s="8" t="s">
        <v>20</v>
      </c>
      <c r="F190" s="52">
        <v>88810</v>
      </c>
      <c r="G190" s="52">
        <v>-48906.33</v>
      </c>
      <c r="H190" s="52">
        <v>39903.67</v>
      </c>
    </row>
    <row r="191" spans="1:8" ht="23.25" customHeight="1">
      <c r="A191" s="54">
        <v>6</v>
      </c>
      <c r="B191" s="53">
        <v>100000289369</v>
      </c>
      <c r="C191" s="7">
        <v>0</v>
      </c>
      <c r="D191" s="7" t="s">
        <v>19</v>
      </c>
      <c r="E191" s="8" t="s">
        <v>20</v>
      </c>
      <c r="F191" s="52">
        <v>88810</v>
      </c>
      <c r="G191" s="52">
        <v>-48906.33</v>
      </c>
      <c r="H191" s="52">
        <v>39903.67</v>
      </c>
    </row>
    <row r="192" spans="1:8" ht="23.25" customHeight="1">
      <c r="A192" s="54">
        <v>7</v>
      </c>
      <c r="B192" s="53">
        <v>100000289370</v>
      </c>
      <c r="C192" s="7">
        <v>0</v>
      </c>
      <c r="D192" s="7" t="s">
        <v>19</v>
      </c>
      <c r="E192" s="8" t="s">
        <v>20</v>
      </c>
      <c r="F192" s="52">
        <v>88810</v>
      </c>
      <c r="G192" s="52">
        <v>-48906.33</v>
      </c>
      <c r="H192" s="52">
        <v>39903.67</v>
      </c>
    </row>
    <row r="193" spans="1:8" ht="23.25" customHeight="1">
      <c r="A193" s="54">
        <v>8</v>
      </c>
      <c r="B193" s="53">
        <v>100000289371</v>
      </c>
      <c r="C193" s="7">
        <v>0</v>
      </c>
      <c r="D193" s="7" t="s">
        <v>19</v>
      </c>
      <c r="E193" s="8" t="s">
        <v>20</v>
      </c>
      <c r="F193" s="52">
        <v>88810</v>
      </c>
      <c r="G193" s="52">
        <v>-48906.33</v>
      </c>
      <c r="H193" s="52">
        <v>39903.67</v>
      </c>
    </row>
    <row r="194" spans="1:8" ht="23.25" customHeight="1">
      <c r="A194" s="54">
        <v>9</v>
      </c>
      <c r="B194" s="53">
        <v>100000289372</v>
      </c>
      <c r="C194" s="7">
        <v>0</v>
      </c>
      <c r="D194" s="7" t="s">
        <v>19</v>
      </c>
      <c r="E194" s="8" t="s">
        <v>20</v>
      </c>
      <c r="F194" s="52">
        <v>88810</v>
      </c>
      <c r="G194" s="52">
        <v>-48906.33</v>
      </c>
      <c r="H194" s="52">
        <v>39903.67</v>
      </c>
    </row>
    <row r="195" spans="1:8" ht="23.25" customHeight="1">
      <c r="A195" s="54">
        <v>10</v>
      </c>
      <c r="B195" s="53">
        <v>100000460466</v>
      </c>
      <c r="C195" s="7">
        <v>0</v>
      </c>
      <c r="D195" s="7" t="s">
        <v>1281</v>
      </c>
      <c r="E195" s="8" t="s">
        <v>1283</v>
      </c>
      <c r="F195" s="52">
        <v>42660</v>
      </c>
      <c r="G195" s="8">
        <v>-911.63</v>
      </c>
      <c r="H195" s="52">
        <v>41748.370000000003</v>
      </c>
    </row>
    <row r="196" spans="1:8" ht="23.25" customHeight="1">
      <c r="A196" s="54">
        <v>11</v>
      </c>
      <c r="B196" s="53">
        <v>100000468631</v>
      </c>
      <c r="C196" s="7">
        <v>0</v>
      </c>
      <c r="D196" s="7" t="s">
        <v>1128</v>
      </c>
      <c r="E196" s="8" t="s">
        <v>1282</v>
      </c>
      <c r="F196" s="52">
        <v>18700</v>
      </c>
      <c r="G196" s="52">
        <v>-2090.3000000000002</v>
      </c>
      <c r="H196" s="52">
        <v>16609.7</v>
      </c>
    </row>
    <row r="197" spans="1:8" ht="23.25" customHeight="1">
      <c r="A197" s="262" t="s">
        <v>18</v>
      </c>
      <c r="B197" s="262"/>
      <c r="C197" s="262"/>
      <c r="D197" s="262"/>
      <c r="E197" s="262"/>
      <c r="F197" s="51">
        <f>SUM(F186:F196)</f>
        <v>860650</v>
      </c>
      <c r="G197" s="51">
        <f>SUM(G186:G196)</f>
        <v>-443158.90000000008</v>
      </c>
      <c r="H197" s="51">
        <f>SUM(H186:H196)</f>
        <v>417491.09999999992</v>
      </c>
    </row>
    <row r="199" spans="1:8" ht="23.25" customHeight="1">
      <c r="A199" s="67" t="s">
        <v>21</v>
      </c>
      <c r="B199" s="66"/>
      <c r="C199" s="66"/>
      <c r="D199" s="66"/>
      <c r="E199" s="66"/>
      <c r="F199" s="66"/>
      <c r="G199" s="66"/>
      <c r="H199" s="66"/>
    </row>
    <row r="200" spans="1:8" ht="23.25" customHeight="1">
      <c r="A200" s="63" t="s">
        <v>1</v>
      </c>
      <c r="B200" s="62" t="s">
        <v>2</v>
      </c>
      <c r="C200" s="62" t="s">
        <v>3</v>
      </c>
      <c r="D200" s="62" t="s">
        <v>390</v>
      </c>
      <c r="E200" s="62" t="s">
        <v>5</v>
      </c>
      <c r="F200" s="62" t="s">
        <v>36</v>
      </c>
      <c r="G200" s="62" t="s">
        <v>7</v>
      </c>
      <c r="H200" s="61" t="s">
        <v>37</v>
      </c>
    </row>
    <row r="201" spans="1:8" ht="23.25" customHeight="1">
      <c r="A201" s="54">
        <v>1</v>
      </c>
      <c r="B201" s="53">
        <v>100000112763</v>
      </c>
      <c r="C201" s="7">
        <v>0</v>
      </c>
      <c r="D201" s="7" t="s">
        <v>39</v>
      </c>
      <c r="E201" s="8" t="s">
        <v>115</v>
      </c>
      <c r="F201" s="52">
        <v>53500</v>
      </c>
      <c r="G201" s="52">
        <v>-53499</v>
      </c>
      <c r="H201" s="60">
        <v>1</v>
      </c>
    </row>
    <row r="202" spans="1:8" ht="23.25" customHeight="1">
      <c r="A202" s="54">
        <v>2</v>
      </c>
      <c r="B202" s="53">
        <v>100000112764</v>
      </c>
      <c r="C202" s="7">
        <v>0</v>
      </c>
      <c r="D202" s="7" t="s">
        <v>39</v>
      </c>
      <c r="E202" s="8" t="s">
        <v>116</v>
      </c>
      <c r="F202" s="52">
        <v>5671</v>
      </c>
      <c r="G202" s="52">
        <v>-5670</v>
      </c>
      <c r="H202" s="60">
        <v>1</v>
      </c>
    </row>
    <row r="203" spans="1:8" ht="23.25" customHeight="1">
      <c r="A203" s="54">
        <v>3</v>
      </c>
      <c r="B203" s="53">
        <v>100000112793</v>
      </c>
      <c r="C203" s="7">
        <v>0</v>
      </c>
      <c r="D203" s="7" t="s">
        <v>39</v>
      </c>
      <c r="E203" s="8" t="s">
        <v>117</v>
      </c>
      <c r="F203" s="52">
        <v>32635</v>
      </c>
      <c r="G203" s="52">
        <v>-32634</v>
      </c>
      <c r="H203" s="60">
        <v>1</v>
      </c>
    </row>
    <row r="204" spans="1:8" ht="23.25" customHeight="1">
      <c r="A204" s="262" t="s">
        <v>21</v>
      </c>
      <c r="B204" s="262"/>
      <c r="C204" s="262"/>
      <c r="D204" s="262"/>
      <c r="E204" s="262"/>
      <c r="F204" s="51">
        <f>SUM(F201:F203)</f>
        <v>91806</v>
      </c>
      <c r="G204" s="51">
        <f>SUM(G201:G203)</f>
        <v>-91803</v>
      </c>
      <c r="H204" s="51">
        <f>SUM(H201:H203)</f>
        <v>3</v>
      </c>
    </row>
    <row r="205" spans="1:8" ht="23.25" customHeight="1">
      <c r="A205" s="249" t="s">
        <v>18</v>
      </c>
      <c r="B205" s="250"/>
      <c r="C205" s="250"/>
      <c r="D205" s="250"/>
      <c r="E205" s="251"/>
      <c r="F205" s="50">
        <f>F197+F204</f>
        <v>952456</v>
      </c>
      <c r="G205" s="50">
        <f>G197+G204</f>
        <v>-534961.90000000014</v>
      </c>
      <c r="H205" s="50">
        <f>H197+H204</f>
        <v>417494.09999999992</v>
      </c>
    </row>
    <row r="207" spans="1:8" ht="23.25" customHeight="1">
      <c r="A207" s="67" t="s">
        <v>23</v>
      </c>
      <c r="B207" s="66"/>
      <c r="C207" s="66"/>
      <c r="D207" s="66"/>
      <c r="E207" s="66"/>
      <c r="F207" s="66"/>
      <c r="G207" s="66"/>
      <c r="H207" s="66"/>
    </row>
    <row r="208" spans="1:8" ht="23.25" customHeight="1">
      <c r="A208" s="63" t="s">
        <v>1</v>
      </c>
      <c r="B208" s="62" t="s">
        <v>2</v>
      </c>
      <c r="C208" s="62" t="s">
        <v>3</v>
      </c>
      <c r="D208" s="62" t="s">
        <v>390</v>
      </c>
      <c r="E208" s="62" t="s">
        <v>5</v>
      </c>
      <c r="F208" s="62" t="s">
        <v>36</v>
      </c>
      <c r="G208" s="62" t="s">
        <v>7</v>
      </c>
      <c r="H208" s="61" t="s">
        <v>37</v>
      </c>
    </row>
    <row r="209" spans="1:8" ht="23.25" customHeight="1">
      <c r="A209" s="54">
        <v>1</v>
      </c>
      <c r="B209" s="53">
        <v>100000299370</v>
      </c>
      <c r="C209" s="7">
        <v>0</v>
      </c>
      <c r="D209" s="7" t="s">
        <v>27</v>
      </c>
      <c r="E209" s="8" t="s">
        <v>129</v>
      </c>
      <c r="F209" s="52">
        <v>23968</v>
      </c>
      <c r="G209" s="52">
        <v>-13273.31</v>
      </c>
      <c r="H209" s="52">
        <v>10694.69</v>
      </c>
    </row>
    <row r="210" spans="1:8" ht="23.25" customHeight="1">
      <c r="A210" s="54">
        <v>2</v>
      </c>
      <c r="B210" s="53">
        <v>100000299371</v>
      </c>
      <c r="C210" s="7">
        <v>0</v>
      </c>
      <c r="D210" s="7" t="s">
        <v>27</v>
      </c>
      <c r="E210" s="8" t="s">
        <v>129</v>
      </c>
      <c r="F210" s="52">
        <v>23968</v>
      </c>
      <c r="G210" s="52">
        <v>-13273.31</v>
      </c>
      <c r="H210" s="52">
        <v>10694.69</v>
      </c>
    </row>
    <row r="211" spans="1:8" ht="23.25" customHeight="1">
      <c r="A211" s="54">
        <v>3</v>
      </c>
      <c r="B211" s="53">
        <v>100000299372</v>
      </c>
      <c r="C211" s="7">
        <v>0</v>
      </c>
      <c r="D211" s="7" t="s">
        <v>27</v>
      </c>
      <c r="E211" s="8" t="s">
        <v>129</v>
      </c>
      <c r="F211" s="52">
        <v>23968</v>
      </c>
      <c r="G211" s="52">
        <v>-13273.31</v>
      </c>
      <c r="H211" s="52">
        <v>10694.69</v>
      </c>
    </row>
    <row r="212" spans="1:8" ht="23.25" customHeight="1">
      <c r="A212" s="54">
        <v>4</v>
      </c>
      <c r="B212" s="53">
        <v>100000299373</v>
      </c>
      <c r="C212" s="7">
        <v>0</v>
      </c>
      <c r="D212" s="7" t="s">
        <v>27</v>
      </c>
      <c r="E212" s="8" t="s">
        <v>129</v>
      </c>
      <c r="F212" s="52">
        <v>23968</v>
      </c>
      <c r="G212" s="52">
        <v>-13273.31</v>
      </c>
      <c r="H212" s="52">
        <v>10694.69</v>
      </c>
    </row>
    <row r="213" spans="1:8" ht="23.25" customHeight="1">
      <c r="A213" s="54">
        <v>5</v>
      </c>
      <c r="B213" s="53">
        <v>100000299374</v>
      </c>
      <c r="C213" s="7">
        <v>0</v>
      </c>
      <c r="D213" s="7" t="s">
        <v>27</v>
      </c>
      <c r="E213" s="8" t="s">
        <v>129</v>
      </c>
      <c r="F213" s="52">
        <v>23968</v>
      </c>
      <c r="G213" s="52">
        <v>-13273.31</v>
      </c>
      <c r="H213" s="52">
        <v>10694.69</v>
      </c>
    </row>
    <row r="214" spans="1:8" ht="23.25" customHeight="1">
      <c r="A214" s="54">
        <v>6</v>
      </c>
      <c r="B214" s="53">
        <v>100000299375</v>
      </c>
      <c r="C214" s="7">
        <v>0</v>
      </c>
      <c r="D214" s="7" t="s">
        <v>27</v>
      </c>
      <c r="E214" s="8" t="s">
        <v>129</v>
      </c>
      <c r="F214" s="52">
        <v>23968</v>
      </c>
      <c r="G214" s="52">
        <v>-13273.31</v>
      </c>
      <c r="H214" s="52">
        <v>10694.69</v>
      </c>
    </row>
    <row r="215" spans="1:8" ht="23.25" customHeight="1">
      <c r="A215" s="54">
        <v>7</v>
      </c>
      <c r="B215" s="53">
        <v>100000299376</v>
      </c>
      <c r="C215" s="7">
        <v>0</v>
      </c>
      <c r="D215" s="7" t="s">
        <v>27</v>
      </c>
      <c r="E215" s="8" t="s">
        <v>129</v>
      </c>
      <c r="F215" s="52">
        <v>23968</v>
      </c>
      <c r="G215" s="52">
        <v>-13273.31</v>
      </c>
      <c r="H215" s="52">
        <v>10694.69</v>
      </c>
    </row>
    <row r="216" spans="1:8" ht="23.25" customHeight="1">
      <c r="A216" s="54">
        <v>8</v>
      </c>
      <c r="B216" s="53">
        <v>100000299377</v>
      </c>
      <c r="C216" s="7">
        <v>0</v>
      </c>
      <c r="D216" s="7" t="s">
        <v>27</v>
      </c>
      <c r="E216" s="8" t="s">
        <v>129</v>
      </c>
      <c r="F216" s="52">
        <v>23968</v>
      </c>
      <c r="G216" s="52">
        <v>-13273.31</v>
      </c>
      <c r="H216" s="52">
        <v>10694.69</v>
      </c>
    </row>
    <row r="217" spans="1:8" ht="23.25" customHeight="1">
      <c r="A217" s="54">
        <v>9</v>
      </c>
      <c r="B217" s="53">
        <v>100000299378</v>
      </c>
      <c r="C217" s="7">
        <v>0</v>
      </c>
      <c r="D217" s="7" t="s">
        <v>27</v>
      </c>
      <c r="E217" s="8" t="s">
        <v>129</v>
      </c>
      <c r="F217" s="52">
        <v>23968</v>
      </c>
      <c r="G217" s="52">
        <v>-13273.31</v>
      </c>
      <c r="H217" s="52">
        <v>10694.69</v>
      </c>
    </row>
    <row r="218" spans="1:8" ht="23.25" customHeight="1">
      <c r="A218" s="262" t="s">
        <v>23</v>
      </c>
      <c r="B218" s="262"/>
      <c r="C218" s="262"/>
      <c r="D218" s="262"/>
      <c r="E218" s="262"/>
      <c r="F218" s="51">
        <f>SUM(F209:F217)</f>
        <v>215712</v>
      </c>
      <c r="G218" s="51">
        <f>SUM(G209:G217)</f>
        <v>-119459.79</v>
      </c>
      <c r="H218" s="51">
        <f>SUM(H209:H217)</f>
        <v>96252.21</v>
      </c>
    </row>
    <row r="220" spans="1:8" ht="23.25" customHeight="1">
      <c r="A220" s="67" t="s">
        <v>24</v>
      </c>
      <c r="B220" s="66"/>
      <c r="C220" s="66"/>
      <c r="D220" s="66"/>
      <c r="E220" s="66"/>
      <c r="F220" s="66"/>
      <c r="G220" s="66"/>
      <c r="H220" s="66"/>
    </row>
    <row r="221" spans="1:8" ht="23.25" customHeight="1">
      <c r="A221" s="63" t="s">
        <v>1</v>
      </c>
      <c r="B221" s="62" t="s">
        <v>2</v>
      </c>
      <c r="C221" s="62" t="s">
        <v>3</v>
      </c>
      <c r="D221" s="62" t="s">
        <v>390</v>
      </c>
      <c r="E221" s="62" t="s">
        <v>5</v>
      </c>
      <c r="F221" s="62" t="s">
        <v>36</v>
      </c>
      <c r="G221" s="62" t="s">
        <v>7</v>
      </c>
      <c r="H221" s="61" t="s">
        <v>37</v>
      </c>
    </row>
    <row r="222" spans="1:8" ht="23.25" customHeight="1">
      <c r="A222" s="54">
        <v>1</v>
      </c>
      <c r="B222" s="53">
        <v>100000112765</v>
      </c>
      <c r="C222" s="7">
        <v>0</v>
      </c>
      <c r="D222" s="7" t="s">
        <v>39</v>
      </c>
      <c r="E222" s="8" t="s">
        <v>118</v>
      </c>
      <c r="F222" s="52">
        <v>19992.95</v>
      </c>
      <c r="G222" s="52">
        <v>-19991.95</v>
      </c>
      <c r="H222" s="60">
        <v>1</v>
      </c>
    </row>
    <row r="223" spans="1:8" ht="23.25" customHeight="1">
      <c r="A223" s="54">
        <v>2</v>
      </c>
      <c r="B223" s="53">
        <v>100000133110</v>
      </c>
      <c r="C223" s="7">
        <v>0</v>
      </c>
      <c r="D223" s="7" t="s">
        <v>119</v>
      </c>
      <c r="E223" s="8" t="s">
        <v>120</v>
      </c>
      <c r="F223" s="52">
        <v>15450</v>
      </c>
      <c r="G223" s="52">
        <v>-15449</v>
      </c>
      <c r="H223" s="60">
        <v>1</v>
      </c>
    </row>
    <row r="224" spans="1:8" ht="23.25" customHeight="1">
      <c r="A224" s="54">
        <v>3</v>
      </c>
      <c r="B224" s="53">
        <v>100000133111</v>
      </c>
      <c r="C224" s="7">
        <v>0</v>
      </c>
      <c r="D224" s="7" t="s">
        <v>119</v>
      </c>
      <c r="E224" s="8" t="s">
        <v>120</v>
      </c>
      <c r="F224" s="52">
        <v>15450</v>
      </c>
      <c r="G224" s="52">
        <v>-15449</v>
      </c>
      <c r="H224" s="60">
        <v>1</v>
      </c>
    </row>
    <row r="225" spans="1:8" ht="23.25" customHeight="1">
      <c r="A225" s="54">
        <v>4</v>
      </c>
      <c r="B225" s="53">
        <v>100000149664</v>
      </c>
      <c r="C225" s="7">
        <v>0</v>
      </c>
      <c r="D225" s="7" t="s">
        <v>121</v>
      </c>
      <c r="E225" s="8" t="s">
        <v>122</v>
      </c>
      <c r="F225" s="52">
        <v>44546</v>
      </c>
      <c r="G225" s="52">
        <v>-44545</v>
      </c>
      <c r="H225" s="60">
        <v>1</v>
      </c>
    </row>
    <row r="226" spans="1:8" ht="23.25" customHeight="1">
      <c r="A226" s="54">
        <v>5</v>
      </c>
      <c r="B226" s="53">
        <v>100000157226</v>
      </c>
      <c r="C226" s="7">
        <v>0</v>
      </c>
      <c r="D226" s="7" t="s">
        <v>123</v>
      </c>
      <c r="E226" s="8" t="s">
        <v>124</v>
      </c>
      <c r="F226" s="52">
        <v>32000</v>
      </c>
      <c r="G226" s="52">
        <v>-31999</v>
      </c>
      <c r="H226" s="60">
        <v>1</v>
      </c>
    </row>
    <row r="227" spans="1:8" ht="23.25" customHeight="1">
      <c r="A227" s="54">
        <v>6</v>
      </c>
      <c r="B227" s="53">
        <v>100000157230</v>
      </c>
      <c r="C227" s="7">
        <v>0</v>
      </c>
      <c r="D227" s="7" t="s">
        <v>123</v>
      </c>
      <c r="E227" s="8" t="s">
        <v>124</v>
      </c>
      <c r="F227" s="52">
        <v>32000</v>
      </c>
      <c r="G227" s="52">
        <v>-31999</v>
      </c>
      <c r="H227" s="60">
        <v>1</v>
      </c>
    </row>
    <row r="228" spans="1:8" ht="23.25" customHeight="1">
      <c r="A228" s="54">
        <v>7</v>
      </c>
      <c r="B228" s="53">
        <v>100000158536</v>
      </c>
      <c r="C228" s="7">
        <v>0</v>
      </c>
      <c r="D228" s="7" t="s">
        <v>125</v>
      </c>
      <c r="E228" s="8" t="s">
        <v>126</v>
      </c>
      <c r="F228" s="52">
        <v>20800</v>
      </c>
      <c r="G228" s="52">
        <v>-20799</v>
      </c>
      <c r="H228" s="60">
        <v>1</v>
      </c>
    </row>
    <row r="229" spans="1:8" ht="23.25" customHeight="1">
      <c r="A229" s="54">
        <v>8</v>
      </c>
      <c r="B229" s="53">
        <v>100000158537</v>
      </c>
      <c r="C229" s="7">
        <v>0</v>
      </c>
      <c r="D229" s="7" t="s">
        <v>125</v>
      </c>
      <c r="E229" s="8" t="s">
        <v>126</v>
      </c>
      <c r="F229" s="52">
        <v>20800</v>
      </c>
      <c r="G229" s="52">
        <v>-20799</v>
      </c>
      <c r="H229" s="60">
        <v>1</v>
      </c>
    </row>
    <row r="230" spans="1:8" ht="23.25" customHeight="1">
      <c r="A230" s="54">
        <v>9</v>
      </c>
      <c r="B230" s="53">
        <v>100000160510</v>
      </c>
      <c r="C230" s="7">
        <v>0</v>
      </c>
      <c r="D230" s="7" t="s">
        <v>125</v>
      </c>
      <c r="E230" s="8" t="s">
        <v>127</v>
      </c>
      <c r="F230" s="52">
        <v>18382.599999999999</v>
      </c>
      <c r="G230" s="52">
        <v>-18381.599999999999</v>
      </c>
      <c r="H230" s="60">
        <v>1</v>
      </c>
    </row>
    <row r="231" spans="1:8" ht="23.25" customHeight="1">
      <c r="A231" s="54">
        <v>10</v>
      </c>
      <c r="B231" s="53">
        <v>100000160511</v>
      </c>
      <c r="C231" s="7">
        <v>0</v>
      </c>
      <c r="D231" s="7" t="s">
        <v>125</v>
      </c>
      <c r="E231" s="8" t="s">
        <v>127</v>
      </c>
      <c r="F231" s="52">
        <v>18382.599999999999</v>
      </c>
      <c r="G231" s="52">
        <v>-18381.599999999999</v>
      </c>
      <c r="H231" s="60">
        <v>1</v>
      </c>
    </row>
    <row r="232" spans="1:8" ht="23.25" customHeight="1">
      <c r="A232" s="54">
        <v>11</v>
      </c>
      <c r="B232" s="53">
        <v>100000160512</v>
      </c>
      <c r="C232" s="7">
        <v>0</v>
      </c>
      <c r="D232" s="7" t="s">
        <v>125</v>
      </c>
      <c r="E232" s="8" t="s">
        <v>127</v>
      </c>
      <c r="F232" s="52">
        <v>18382.599999999999</v>
      </c>
      <c r="G232" s="52">
        <v>-18381.599999999999</v>
      </c>
      <c r="H232" s="60">
        <v>1</v>
      </c>
    </row>
    <row r="233" spans="1:8" ht="23.25" customHeight="1">
      <c r="A233" s="54">
        <v>12</v>
      </c>
      <c r="B233" s="53">
        <v>100000160513</v>
      </c>
      <c r="C233" s="7">
        <v>0</v>
      </c>
      <c r="D233" s="7" t="s">
        <v>125</v>
      </c>
      <c r="E233" s="8" t="s">
        <v>127</v>
      </c>
      <c r="F233" s="52">
        <v>18382.599999999999</v>
      </c>
      <c r="G233" s="52">
        <v>-18381.599999999999</v>
      </c>
      <c r="H233" s="60">
        <v>1</v>
      </c>
    </row>
    <row r="234" spans="1:8" ht="23.25" customHeight="1">
      <c r="A234" s="54">
        <v>13</v>
      </c>
      <c r="B234" s="53">
        <v>100000160514</v>
      </c>
      <c r="C234" s="7">
        <v>0</v>
      </c>
      <c r="D234" s="7" t="s">
        <v>125</v>
      </c>
      <c r="E234" s="8" t="s">
        <v>127</v>
      </c>
      <c r="F234" s="52">
        <v>18382.599999999999</v>
      </c>
      <c r="G234" s="52">
        <v>-18381.599999999999</v>
      </c>
      <c r="H234" s="60">
        <v>1</v>
      </c>
    </row>
    <row r="235" spans="1:8" ht="23.25" customHeight="1">
      <c r="A235" s="54">
        <v>14</v>
      </c>
      <c r="B235" s="53">
        <v>100000160515</v>
      </c>
      <c r="C235" s="7">
        <v>0</v>
      </c>
      <c r="D235" s="7" t="s">
        <v>125</v>
      </c>
      <c r="E235" s="8" t="s">
        <v>127</v>
      </c>
      <c r="F235" s="52">
        <v>18382.599999999999</v>
      </c>
      <c r="G235" s="52">
        <v>-18381.599999999999</v>
      </c>
      <c r="H235" s="60">
        <v>1</v>
      </c>
    </row>
    <row r="236" spans="1:8" ht="23.25" customHeight="1">
      <c r="A236" s="54">
        <v>15</v>
      </c>
      <c r="B236" s="53">
        <v>100000160516</v>
      </c>
      <c r="C236" s="7">
        <v>0</v>
      </c>
      <c r="D236" s="7" t="s">
        <v>125</v>
      </c>
      <c r="E236" s="8" t="s">
        <v>127</v>
      </c>
      <c r="F236" s="52">
        <v>18382.599999999999</v>
      </c>
      <c r="G236" s="52">
        <v>-18381.599999999999</v>
      </c>
      <c r="H236" s="60">
        <v>1</v>
      </c>
    </row>
    <row r="237" spans="1:8" ht="23.25" customHeight="1">
      <c r="A237" s="54">
        <v>16</v>
      </c>
      <c r="B237" s="53">
        <v>100000209092</v>
      </c>
      <c r="C237" s="7">
        <v>0</v>
      </c>
      <c r="D237" s="7" t="s">
        <v>100</v>
      </c>
      <c r="E237" s="8" t="s">
        <v>128</v>
      </c>
      <c r="F237" s="52">
        <v>4987500</v>
      </c>
      <c r="G237" s="52">
        <v>-4987499</v>
      </c>
      <c r="H237" s="60">
        <v>1</v>
      </c>
    </row>
    <row r="238" spans="1:8" ht="23.25" customHeight="1">
      <c r="A238" s="262" t="s">
        <v>24</v>
      </c>
      <c r="B238" s="262"/>
      <c r="C238" s="262"/>
      <c r="D238" s="262"/>
      <c r="E238" s="262"/>
      <c r="F238" s="51">
        <f>SUM(F222:F237)</f>
        <v>5317217.1500000004</v>
      </c>
      <c r="G238" s="51">
        <f>SUM(G222:G237)</f>
        <v>-5317201.1500000004</v>
      </c>
      <c r="H238" s="51">
        <f>SUM(H222:H237)</f>
        <v>16</v>
      </c>
    </row>
    <row r="239" spans="1:8" ht="23.25" customHeight="1">
      <c r="A239" s="249" t="s">
        <v>23</v>
      </c>
      <c r="B239" s="250"/>
      <c r="C239" s="250"/>
      <c r="D239" s="250"/>
      <c r="E239" s="251"/>
      <c r="F239" s="50">
        <f>F218+F238</f>
        <v>5532929.1500000004</v>
      </c>
      <c r="G239" s="50">
        <f>G218+G238</f>
        <v>-5436660.9400000004</v>
      </c>
      <c r="H239" s="50">
        <f>H218+H238</f>
        <v>96268.21</v>
      </c>
    </row>
    <row r="240" spans="1:8" ht="23.25" customHeight="1">
      <c r="A240" s="34"/>
      <c r="B240" s="34"/>
      <c r="C240" s="34"/>
      <c r="D240" s="34"/>
      <c r="E240" s="34"/>
      <c r="F240" s="65"/>
      <c r="G240" s="65"/>
      <c r="H240" s="65"/>
    </row>
    <row r="241" spans="1:8" ht="23.25" customHeight="1">
      <c r="A241" s="57" t="s">
        <v>26</v>
      </c>
      <c r="B241" s="64"/>
    </row>
    <row r="242" spans="1:8" ht="23.25" customHeight="1">
      <c r="A242" s="63" t="s">
        <v>1</v>
      </c>
      <c r="B242" s="62" t="s">
        <v>2</v>
      </c>
      <c r="C242" s="62" t="s">
        <v>3</v>
      </c>
      <c r="D242" s="62" t="s">
        <v>390</v>
      </c>
      <c r="E242" s="62" t="s">
        <v>5</v>
      </c>
      <c r="F242" s="62" t="s">
        <v>36</v>
      </c>
      <c r="G242" s="62" t="s">
        <v>7</v>
      </c>
      <c r="H242" s="61" t="s">
        <v>37</v>
      </c>
    </row>
    <row r="243" spans="1:8" ht="23.25" customHeight="1">
      <c r="A243" s="54">
        <v>1</v>
      </c>
      <c r="B243" s="53">
        <v>100000226712</v>
      </c>
      <c r="C243" s="7">
        <v>0</v>
      </c>
      <c r="D243" s="7" t="s">
        <v>187</v>
      </c>
      <c r="E243" s="8" t="s">
        <v>167</v>
      </c>
      <c r="F243" s="52">
        <v>8719.9699999999993</v>
      </c>
      <c r="G243" s="52">
        <v>-7772.44</v>
      </c>
      <c r="H243" s="8">
        <v>947.53</v>
      </c>
    </row>
    <row r="244" spans="1:8" ht="23.25" customHeight="1">
      <c r="A244" s="54">
        <v>2</v>
      </c>
      <c r="B244" s="53">
        <v>100000226713</v>
      </c>
      <c r="C244" s="7">
        <v>0</v>
      </c>
      <c r="D244" s="7" t="s">
        <v>187</v>
      </c>
      <c r="E244" s="8" t="s">
        <v>167</v>
      </c>
      <c r="F244" s="52">
        <v>8719.9699999999993</v>
      </c>
      <c r="G244" s="52">
        <v>-7772.44</v>
      </c>
      <c r="H244" s="8">
        <v>947.53</v>
      </c>
    </row>
    <row r="245" spans="1:8" ht="23.25" customHeight="1">
      <c r="A245" s="54">
        <v>3</v>
      </c>
      <c r="B245" s="53">
        <v>100000226714</v>
      </c>
      <c r="C245" s="7">
        <v>0</v>
      </c>
      <c r="D245" s="7" t="s">
        <v>187</v>
      </c>
      <c r="E245" s="8" t="s">
        <v>167</v>
      </c>
      <c r="F245" s="52">
        <v>8719.9699999999993</v>
      </c>
      <c r="G245" s="52">
        <v>-7772.44</v>
      </c>
      <c r="H245" s="8">
        <v>947.53</v>
      </c>
    </row>
    <row r="246" spans="1:8" ht="23.25" customHeight="1">
      <c r="A246" s="54">
        <v>4</v>
      </c>
      <c r="B246" s="53">
        <v>100000226715</v>
      </c>
      <c r="C246" s="7">
        <v>0</v>
      </c>
      <c r="D246" s="7" t="s">
        <v>187</v>
      </c>
      <c r="E246" s="8" t="s">
        <v>167</v>
      </c>
      <c r="F246" s="52">
        <v>8719.9699999999993</v>
      </c>
      <c r="G246" s="52">
        <v>-7772.44</v>
      </c>
      <c r="H246" s="8">
        <v>947.53</v>
      </c>
    </row>
    <row r="247" spans="1:8" ht="23.25" customHeight="1">
      <c r="A247" s="54">
        <v>5</v>
      </c>
      <c r="B247" s="53">
        <v>100000226716</v>
      </c>
      <c r="C247" s="7">
        <v>0</v>
      </c>
      <c r="D247" s="7" t="s">
        <v>187</v>
      </c>
      <c r="E247" s="8" t="s">
        <v>167</v>
      </c>
      <c r="F247" s="52">
        <v>8719.9699999999993</v>
      </c>
      <c r="G247" s="52">
        <v>-7772.44</v>
      </c>
      <c r="H247" s="8">
        <v>947.53</v>
      </c>
    </row>
    <row r="248" spans="1:8" ht="23.25" customHeight="1">
      <c r="A248" s="54">
        <v>6</v>
      </c>
      <c r="B248" s="53">
        <v>100000226717</v>
      </c>
      <c r="C248" s="7">
        <v>0</v>
      </c>
      <c r="D248" s="7" t="s">
        <v>187</v>
      </c>
      <c r="E248" s="8" t="s">
        <v>167</v>
      </c>
      <c r="F248" s="52">
        <v>8719.9699999999993</v>
      </c>
      <c r="G248" s="52">
        <v>-7772.44</v>
      </c>
      <c r="H248" s="8">
        <v>947.53</v>
      </c>
    </row>
    <row r="249" spans="1:8" ht="23.25" customHeight="1">
      <c r="A249" s="54">
        <v>7</v>
      </c>
      <c r="B249" s="53">
        <v>100000226718</v>
      </c>
      <c r="C249" s="7">
        <v>0</v>
      </c>
      <c r="D249" s="7" t="s">
        <v>187</v>
      </c>
      <c r="E249" s="8" t="s">
        <v>167</v>
      </c>
      <c r="F249" s="52">
        <v>8719.9699999999993</v>
      </c>
      <c r="G249" s="52">
        <v>-7772.44</v>
      </c>
      <c r="H249" s="8">
        <v>947.53</v>
      </c>
    </row>
    <row r="250" spans="1:8" ht="23.25" customHeight="1">
      <c r="A250" s="54">
        <v>8</v>
      </c>
      <c r="B250" s="53">
        <v>100000226719</v>
      </c>
      <c r="C250" s="7">
        <v>0</v>
      </c>
      <c r="D250" s="7" t="s">
        <v>187</v>
      </c>
      <c r="E250" s="8" t="s">
        <v>167</v>
      </c>
      <c r="F250" s="52">
        <v>8719.9699999999993</v>
      </c>
      <c r="G250" s="52">
        <v>-7772.44</v>
      </c>
      <c r="H250" s="8">
        <v>947.53</v>
      </c>
    </row>
    <row r="251" spans="1:8" ht="23.25" customHeight="1">
      <c r="A251" s="54">
        <v>9</v>
      </c>
      <c r="B251" s="53">
        <v>100000226720</v>
      </c>
      <c r="C251" s="7">
        <v>0</v>
      </c>
      <c r="D251" s="7" t="s">
        <v>187</v>
      </c>
      <c r="E251" s="8" t="s">
        <v>167</v>
      </c>
      <c r="F251" s="52">
        <v>8719.9699999999993</v>
      </c>
      <c r="G251" s="52">
        <v>-7772.44</v>
      </c>
      <c r="H251" s="8">
        <v>947.53</v>
      </c>
    </row>
    <row r="252" spans="1:8" ht="23.25" customHeight="1">
      <c r="A252" s="54">
        <v>10</v>
      </c>
      <c r="B252" s="53">
        <v>100000236088</v>
      </c>
      <c r="C252" s="7">
        <v>0</v>
      </c>
      <c r="D252" s="7" t="s">
        <v>188</v>
      </c>
      <c r="E252" s="8" t="s">
        <v>189</v>
      </c>
      <c r="F252" s="52">
        <v>1167000</v>
      </c>
      <c r="G252" s="52">
        <v>-978439.65</v>
      </c>
      <c r="H252" s="52">
        <v>188560.35</v>
      </c>
    </row>
    <row r="253" spans="1:8" ht="23.25" customHeight="1">
      <c r="A253" s="54">
        <v>11</v>
      </c>
      <c r="B253" s="53">
        <v>100000236089</v>
      </c>
      <c r="C253" s="7">
        <v>0</v>
      </c>
      <c r="D253" s="7" t="s">
        <v>188</v>
      </c>
      <c r="E253" s="8" t="s">
        <v>189</v>
      </c>
      <c r="F253" s="52">
        <v>1167000</v>
      </c>
      <c r="G253" s="52">
        <v>-978439.65</v>
      </c>
      <c r="H253" s="52">
        <v>188560.35</v>
      </c>
    </row>
    <row r="254" spans="1:8" ht="23.25" customHeight="1">
      <c r="A254" s="54">
        <v>12</v>
      </c>
      <c r="B254" s="53">
        <v>100000299112</v>
      </c>
      <c r="C254" s="7">
        <v>0</v>
      </c>
      <c r="D254" s="7" t="s">
        <v>27</v>
      </c>
      <c r="E254" s="8" t="s">
        <v>190</v>
      </c>
      <c r="F254" s="52">
        <v>10165</v>
      </c>
      <c r="G254" s="52">
        <v>-7939.54</v>
      </c>
      <c r="H254" s="52">
        <v>2225.46</v>
      </c>
    </row>
    <row r="255" spans="1:8" ht="23.25" customHeight="1">
      <c r="A255" s="54">
        <v>13</v>
      </c>
      <c r="B255" s="53">
        <v>100000299113</v>
      </c>
      <c r="C255" s="7">
        <v>0</v>
      </c>
      <c r="D255" s="7" t="s">
        <v>27</v>
      </c>
      <c r="E255" s="8" t="s">
        <v>190</v>
      </c>
      <c r="F255" s="52">
        <v>10165</v>
      </c>
      <c r="G255" s="52">
        <v>-7939.54</v>
      </c>
      <c r="H255" s="52">
        <v>2225.46</v>
      </c>
    </row>
    <row r="256" spans="1:8" ht="23.25" customHeight="1">
      <c r="A256" s="54">
        <v>14</v>
      </c>
      <c r="B256" s="53">
        <v>100000307116</v>
      </c>
      <c r="C256" s="7">
        <v>0</v>
      </c>
      <c r="D256" s="7" t="s">
        <v>191</v>
      </c>
      <c r="E256" s="8" t="s">
        <v>192</v>
      </c>
      <c r="F256" s="52">
        <v>2500000</v>
      </c>
      <c r="G256" s="52">
        <v>-1246575.3400000001</v>
      </c>
      <c r="H256" s="52">
        <v>1253424.6599999999</v>
      </c>
    </row>
    <row r="257" spans="1:8" ht="23.25" customHeight="1">
      <c r="A257" s="54">
        <v>15</v>
      </c>
      <c r="B257" s="53">
        <v>100000307117</v>
      </c>
      <c r="C257" s="7">
        <v>0</v>
      </c>
      <c r="D257" s="7" t="s">
        <v>191</v>
      </c>
      <c r="E257" s="8" t="s">
        <v>153</v>
      </c>
      <c r="F257" s="52">
        <v>875000</v>
      </c>
      <c r="G257" s="52">
        <v>-436301.37</v>
      </c>
      <c r="H257" s="52">
        <v>438698.63</v>
      </c>
    </row>
    <row r="258" spans="1:8" ht="23.25" customHeight="1">
      <c r="A258" s="54">
        <v>16</v>
      </c>
      <c r="B258" s="53">
        <v>100000307118</v>
      </c>
      <c r="C258" s="7">
        <v>0</v>
      </c>
      <c r="D258" s="7" t="s">
        <v>191</v>
      </c>
      <c r="E258" s="8" t="s">
        <v>193</v>
      </c>
      <c r="F258" s="52">
        <v>22500</v>
      </c>
      <c r="G258" s="52">
        <v>-11219.18</v>
      </c>
      <c r="H258" s="52">
        <v>11280.82</v>
      </c>
    </row>
    <row r="259" spans="1:8" ht="23.25" customHeight="1">
      <c r="A259" s="54">
        <v>17</v>
      </c>
      <c r="B259" s="53">
        <v>100000307119</v>
      </c>
      <c r="C259" s="7">
        <v>0</v>
      </c>
      <c r="D259" s="7" t="s">
        <v>191</v>
      </c>
      <c r="E259" s="8" t="s">
        <v>194</v>
      </c>
      <c r="F259" s="52">
        <v>17500</v>
      </c>
      <c r="G259" s="52">
        <v>-8726.0300000000007</v>
      </c>
      <c r="H259" s="52">
        <v>8773.9699999999993</v>
      </c>
    </row>
    <row r="260" spans="1:8" ht="23.25" customHeight="1">
      <c r="A260" s="54">
        <v>18</v>
      </c>
      <c r="B260" s="53">
        <v>100000307120</v>
      </c>
      <c r="C260" s="7">
        <v>0</v>
      </c>
      <c r="D260" s="7" t="s">
        <v>191</v>
      </c>
      <c r="E260" s="8" t="s">
        <v>195</v>
      </c>
      <c r="F260" s="52">
        <v>25000</v>
      </c>
      <c r="G260" s="52">
        <v>-12465.75</v>
      </c>
      <c r="H260" s="52">
        <v>12534.25</v>
      </c>
    </row>
    <row r="261" spans="1:8" ht="23.25" customHeight="1">
      <c r="A261" s="54">
        <v>19</v>
      </c>
      <c r="B261" s="53">
        <v>100000312789</v>
      </c>
      <c r="C261" s="7">
        <v>0</v>
      </c>
      <c r="D261" s="7" t="s">
        <v>83</v>
      </c>
      <c r="E261" s="8" t="s">
        <v>196</v>
      </c>
      <c r="F261" s="52">
        <v>41700</v>
      </c>
      <c r="G261" s="52">
        <v>-20724.330000000002</v>
      </c>
      <c r="H261" s="52">
        <v>20975.67</v>
      </c>
    </row>
    <row r="262" spans="1:8" ht="23.25" customHeight="1">
      <c r="A262" s="54">
        <v>20</v>
      </c>
      <c r="B262" s="53">
        <v>100000312790</v>
      </c>
      <c r="C262" s="7">
        <v>0</v>
      </c>
      <c r="D262" s="7" t="s">
        <v>83</v>
      </c>
      <c r="E262" s="8" t="s">
        <v>197</v>
      </c>
      <c r="F262" s="52">
        <v>41700</v>
      </c>
      <c r="G262" s="52">
        <v>-20724.330000000002</v>
      </c>
      <c r="H262" s="52">
        <v>20975.67</v>
      </c>
    </row>
    <row r="263" spans="1:8" ht="23.25" customHeight="1">
      <c r="A263" s="54">
        <v>21</v>
      </c>
      <c r="B263" s="53">
        <v>100000312818</v>
      </c>
      <c r="C263" s="7">
        <v>0</v>
      </c>
      <c r="D263" s="7" t="s">
        <v>83</v>
      </c>
      <c r="E263" s="8" t="s">
        <v>198</v>
      </c>
      <c r="F263" s="52">
        <v>41700</v>
      </c>
      <c r="G263" s="52">
        <v>-20724.330000000002</v>
      </c>
      <c r="H263" s="52">
        <v>20975.67</v>
      </c>
    </row>
    <row r="264" spans="1:8" ht="23.25" customHeight="1">
      <c r="A264" s="54">
        <v>22</v>
      </c>
      <c r="B264" s="53">
        <v>100000312873</v>
      </c>
      <c r="C264" s="7">
        <v>0</v>
      </c>
      <c r="D264" s="7" t="s">
        <v>83</v>
      </c>
      <c r="E264" s="8" t="s">
        <v>199</v>
      </c>
      <c r="F264" s="52">
        <v>60790</v>
      </c>
      <c r="G264" s="52">
        <v>-30211.8</v>
      </c>
      <c r="H264" s="52">
        <v>30578.2</v>
      </c>
    </row>
    <row r="265" spans="1:8" ht="23.25" customHeight="1">
      <c r="A265" s="54">
        <v>23</v>
      </c>
      <c r="B265" s="53">
        <v>100000312874</v>
      </c>
      <c r="C265" s="7">
        <v>0</v>
      </c>
      <c r="D265" s="7" t="s">
        <v>83</v>
      </c>
      <c r="E265" s="8" t="s">
        <v>200</v>
      </c>
      <c r="F265" s="52">
        <v>50000</v>
      </c>
      <c r="G265" s="52">
        <v>-24849.32</v>
      </c>
      <c r="H265" s="52">
        <v>25150.68</v>
      </c>
    </row>
    <row r="266" spans="1:8" ht="23.25" customHeight="1">
      <c r="A266" s="54">
        <v>24</v>
      </c>
      <c r="B266" s="53">
        <v>100000312875</v>
      </c>
      <c r="C266" s="7">
        <v>0</v>
      </c>
      <c r="D266" s="7" t="s">
        <v>83</v>
      </c>
      <c r="E266" s="8" t="s">
        <v>201</v>
      </c>
      <c r="F266" s="52">
        <v>90500</v>
      </c>
      <c r="G266" s="52">
        <v>-44977.26</v>
      </c>
      <c r="H266" s="52">
        <v>45522.74</v>
      </c>
    </row>
    <row r="267" spans="1:8" ht="23.25" customHeight="1">
      <c r="A267" s="54">
        <v>25</v>
      </c>
      <c r="B267" s="53">
        <v>100000312882</v>
      </c>
      <c r="C267" s="7">
        <v>0</v>
      </c>
      <c r="D267" s="7" t="s">
        <v>83</v>
      </c>
      <c r="E267" s="8" t="s">
        <v>202</v>
      </c>
      <c r="F267" s="52">
        <v>80500</v>
      </c>
      <c r="G267" s="52">
        <v>-40007.4</v>
      </c>
      <c r="H267" s="52">
        <v>40492.6</v>
      </c>
    </row>
    <row r="268" spans="1:8" ht="23.25" customHeight="1">
      <c r="A268" s="54">
        <v>26</v>
      </c>
      <c r="B268" s="53">
        <v>100000312883</v>
      </c>
      <c r="C268" s="7">
        <v>0</v>
      </c>
      <c r="D268" s="7" t="s">
        <v>83</v>
      </c>
      <c r="E268" s="8" t="s">
        <v>203</v>
      </c>
      <c r="F268" s="52">
        <v>49800</v>
      </c>
      <c r="G268" s="52">
        <v>-24749.919999999998</v>
      </c>
      <c r="H268" s="52">
        <v>25050.080000000002</v>
      </c>
    </row>
    <row r="269" spans="1:8" ht="23.25" customHeight="1">
      <c r="A269" s="54">
        <v>27</v>
      </c>
      <c r="B269" s="53">
        <v>100000313138</v>
      </c>
      <c r="C269" s="7">
        <v>0</v>
      </c>
      <c r="D269" s="7" t="s">
        <v>83</v>
      </c>
      <c r="E269" s="8" t="s">
        <v>204</v>
      </c>
      <c r="F269" s="52">
        <v>44900</v>
      </c>
      <c r="G269" s="52">
        <v>-22314.68</v>
      </c>
      <c r="H269" s="52">
        <v>22585.32</v>
      </c>
    </row>
    <row r="270" spans="1:8" ht="23.25" customHeight="1">
      <c r="A270" s="54">
        <v>28</v>
      </c>
      <c r="B270" s="53">
        <v>100000313139</v>
      </c>
      <c r="C270" s="7">
        <v>0</v>
      </c>
      <c r="D270" s="7" t="s">
        <v>83</v>
      </c>
      <c r="E270" s="8" t="s">
        <v>201</v>
      </c>
      <c r="F270" s="52">
        <v>90900</v>
      </c>
      <c r="G270" s="52">
        <v>-45176.05</v>
      </c>
      <c r="H270" s="52">
        <v>45723.95</v>
      </c>
    </row>
    <row r="271" spans="1:8" ht="23.25" customHeight="1">
      <c r="A271" s="54">
        <v>29</v>
      </c>
      <c r="B271" s="53">
        <v>100000313141</v>
      </c>
      <c r="C271" s="7">
        <v>0</v>
      </c>
      <c r="D271" s="7" t="s">
        <v>83</v>
      </c>
      <c r="E271" s="8" t="s">
        <v>205</v>
      </c>
      <c r="F271" s="52">
        <v>24600</v>
      </c>
      <c r="G271" s="52">
        <v>-12225.86</v>
      </c>
      <c r="H271" s="52">
        <v>12374.14</v>
      </c>
    </row>
    <row r="272" spans="1:8" ht="23.25" customHeight="1">
      <c r="A272" s="54">
        <v>30</v>
      </c>
      <c r="B272" s="53">
        <v>100000313142</v>
      </c>
      <c r="C272" s="7">
        <v>0</v>
      </c>
      <c r="D272" s="7" t="s">
        <v>83</v>
      </c>
      <c r="E272" s="8" t="s">
        <v>205</v>
      </c>
      <c r="F272" s="52">
        <v>24600</v>
      </c>
      <c r="G272" s="52">
        <v>-12225.86</v>
      </c>
      <c r="H272" s="52">
        <v>12374.14</v>
      </c>
    </row>
    <row r="273" spans="1:8" ht="23.25" customHeight="1">
      <c r="A273" s="54">
        <v>31</v>
      </c>
      <c r="B273" s="53">
        <v>100000313144</v>
      </c>
      <c r="C273" s="7">
        <v>0</v>
      </c>
      <c r="D273" s="7" t="s">
        <v>83</v>
      </c>
      <c r="E273" s="8" t="s">
        <v>206</v>
      </c>
      <c r="F273" s="52">
        <v>19200</v>
      </c>
      <c r="G273" s="52">
        <v>-9542.14</v>
      </c>
      <c r="H273" s="52">
        <v>9657.86</v>
      </c>
    </row>
    <row r="274" spans="1:8" ht="23.25" customHeight="1">
      <c r="A274" s="54">
        <v>32</v>
      </c>
      <c r="B274" s="53">
        <v>100000313440</v>
      </c>
      <c r="C274" s="7">
        <v>0</v>
      </c>
      <c r="D274" s="7" t="s">
        <v>83</v>
      </c>
      <c r="E274" s="8" t="s">
        <v>207</v>
      </c>
      <c r="F274" s="52">
        <v>60700</v>
      </c>
      <c r="G274" s="52">
        <v>-30167.07</v>
      </c>
      <c r="H274" s="52">
        <v>30532.93</v>
      </c>
    </row>
    <row r="275" spans="1:8" ht="23.25" customHeight="1">
      <c r="A275" s="54">
        <v>33</v>
      </c>
      <c r="B275" s="53">
        <v>100000313441</v>
      </c>
      <c r="C275" s="7">
        <v>0</v>
      </c>
      <c r="D275" s="7" t="s">
        <v>83</v>
      </c>
      <c r="E275" s="8" t="s">
        <v>208</v>
      </c>
      <c r="F275" s="52">
        <v>83400</v>
      </c>
      <c r="G275" s="52">
        <v>-41448.660000000003</v>
      </c>
      <c r="H275" s="52">
        <v>41951.34</v>
      </c>
    </row>
    <row r="276" spans="1:8" ht="23.25" customHeight="1">
      <c r="A276" s="54">
        <v>34</v>
      </c>
      <c r="B276" s="53">
        <v>100000313450</v>
      </c>
      <c r="C276" s="7">
        <v>0</v>
      </c>
      <c r="D276" s="7" t="s">
        <v>83</v>
      </c>
      <c r="E276" s="8" t="s">
        <v>203</v>
      </c>
      <c r="F276" s="52">
        <v>51350</v>
      </c>
      <c r="G276" s="52">
        <v>-25520.25</v>
      </c>
      <c r="H276" s="52">
        <v>25829.75</v>
      </c>
    </row>
    <row r="277" spans="1:8" ht="23.25" customHeight="1">
      <c r="A277" s="54">
        <v>35</v>
      </c>
      <c r="B277" s="53">
        <v>100000313454</v>
      </c>
      <c r="C277" s="7">
        <v>0</v>
      </c>
      <c r="D277" s="7" t="s">
        <v>83</v>
      </c>
      <c r="E277" s="8" t="s">
        <v>209</v>
      </c>
      <c r="F277" s="52">
        <v>52400</v>
      </c>
      <c r="G277" s="52">
        <v>-26042.080000000002</v>
      </c>
      <c r="H277" s="52">
        <v>26357.919999999998</v>
      </c>
    </row>
    <row r="278" spans="1:8" ht="23.25" customHeight="1">
      <c r="A278" s="54">
        <v>36</v>
      </c>
      <c r="B278" s="53">
        <v>100000313457</v>
      </c>
      <c r="C278" s="7">
        <v>0</v>
      </c>
      <c r="D278" s="7" t="s">
        <v>83</v>
      </c>
      <c r="E278" s="8" t="s">
        <v>210</v>
      </c>
      <c r="F278" s="52">
        <v>62000</v>
      </c>
      <c r="G278" s="52">
        <v>-30813.15</v>
      </c>
      <c r="H278" s="52">
        <v>31186.85</v>
      </c>
    </row>
    <row r="279" spans="1:8" ht="23.25" customHeight="1">
      <c r="A279" s="54">
        <v>37</v>
      </c>
      <c r="B279" s="53">
        <v>100000317544</v>
      </c>
      <c r="C279" s="7">
        <v>0</v>
      </c>
      <c r="D279" s="7" t="s">
        <v>211</v>
      </c>
      <c r="E279" s="8" t="s">
        <v>212</v>
      </c>
      <c r="F279" s="52">
        <v>45000</v>
      </c>
      <c r="G279" s="52">
        <v>-18739.73</v>
      </c>
      <c r="H279" s="52">
        <v>26260.27</v>
      </c>
    </row>
    <row r="280" spans="1:8" ht="23.25" customHeight="1">
      <c r="A280" s="54">
        <v>38</v>
      </c>
      <c r="B280" s="53">
        <v>100000317545</v>
      </c>
      <c r="C280" s="7">
        <v>0</v>
      </c>
      <c r="D280" s="7" t="s">
        <v>211</v>
      </c>
      <c r="E280" s="8" t="s">
        <v>212</v>
      </c>
      <c r="F280" s="52">
        <v>45000</v>
      </c>
      <c r="G280" s="52">
        <v>-18739.73</v>
      </c>
      <c r="H280" s="52">
        <v>26260.27</v>
      </c>
    </row>
    <row r="281" spans="1:8" ht="23.25" customHeight="1">
      <c r="A281" s="54">
        <v>39</v>
      </c>
      <c r="B281" s="53">
        <v>100000317546</v>
      </c>
      <c r="C281" s="7">
        <v>0</v>
      </c>
      <c r="D281" s="7" t="s">
        <v>211</v>
      </c>
      <c r="E281" s="8" t="s">
        <v>212</v>
      </c>
      <c r="F281" s="52">
        <v>45000</v>
      </c>
      <c r="G281" s="52">
        <v>-18739.73</v>
      </c>
      <c r="H281" s="52">
        <v>26260.27</v>
      </c>
    </row>
    <row r="282" spans="1:8" ht="23.25" customHeight="1">
      <c r="A282" s="54">
        <v>40</v>
      </c>
      <c r="B282" s="53">
        <v>100000317547</v>
      </c>
      <c r="C282" s="7">
        <v>0</v>
      </c>
      <c r="D282" s="7" t="s">
        <v>211</v>
      </c>
      <c r="E282" s="8" t="s">
        <v>212</v>
      </c>
      <c r="F282" s="52">
        <v>45000</v>
      </c>
      <c r="G282" s="52">
        <v>-18739.73</v>
      </c>
      <c r="H282" s="52">
        <v>26260.27</v>
      </c>
    </row>
    <row r="283" spans="1:8" ht="23.25" customHeight="1">
      <c r="A283" s="54">
        <v>41</v>
      </c>
      <c r="B283" s="53">
        <v>100000317548</v>
      </c>
      <c r="C283" s="7">
        <v>0</v>
      </c>
      <c r="D283" s="7" t="s">
        <v>211</v>
      </c>
      <c r="E283" s="8" t="s">
        <v>212</v>
      </c>
      <c r="F283" s="52">
        <v>45000</v>
      </c>
      <c r="G283" s="52">
        <v>-18739.73</v>
      </c>
      <c r="H283" s="52">
        <v>26260.27</v>
      </c>
    </row>
    <row r="284" spans="1:8" ht="23.25" customHeight="1">
      <c r="A284" s="54">
        <v>42</v>
      </c>
      <c r="B284" s="53">
        <v>100000317549</v>
      </c>
      <c r="C284" s="7">
        <v>0</v>
      </c>
      <c r="D284" s="7" t="s">
        <v>211</v>
      </c>
      <c r="E284" s="8" t="s">
        <v>133</v>
      </c>
      <c r="F284" s="52">
        <v>120000</v>
      </c>
      <c r="G284" s="52">
        <v>-49972.6</v>
      </c>
      <c r="H284" s="52">
        <v>70027.399999999994</v>
      </c>
    </row>
    <row r="285" spans="1:8" ht="23.25" customHeight="1">
      <c r="A285" s="54">
        <v>43</v>
      </c>
      <c r="B285" s="53">
        <v>100000317554</v>
      </c>
      <c r="C285" s="7">
        <v>0</v>
      </c>
      <c r="D285" s="7" t="s">
        <v>211</v>
      </c>
      <c r="E285" s="8" t="s">
        <v>213</v>
      </c>
      <c r="F285" s="52">
        <v>40000</v>
      </c>
      <c r="G285" s="52">
        <v>-16657.53</v>
      </c>
      <c r="H285" s="52">
        <v>23342.47</v>
      </c>
    </row>
    <row r="286" spans="1:8" ht="23.25" customHeight="1">
      <c r="A286" s="54">
        <v>44</v>
      </c>
      <c r="B286" s="53">
        <v>100000317555</v>
      </c>
      <c r="C286" s="7">
        <v>0</v>
      </c>
      <c r="D286" s="7" t="s">
        <v>211</v>
      </c>
      <c r="E286" s="8" t="s">
        <v>214</v>
      </c>
      <c r="F286" s="52">
        <v>400000</v>
      </c>
      <c r="G286" s="52">
        <v>-166575.34</v>
      </c>
      <c r="H286" s="52">
        <v>233424.66</v>
      </c>
    </row>
    <row r="287" spans="1:8" ht="23.25" customHeight="1">
      <c r="A287" s="54">
        <v>45</v>
      </c>
      <c r="B287" s="53">
        <v>100000317556</v>
      </c>
      <c r="C287" s="7">
        <v>0</v>
      </c>
      <c r="D287" s="7" t="s">
        <v>211</v>
      </c>
      <c r="E287" s="8" t="s">
        <v>215</v>
      </c>
      <c r="F287" s="52">
        <v>250000</v>
      </c>
      <c r="G287" s="52">
        <v>-104109.59</v>
      </c>
      <c r="H287" s="52">
        <v>145890.41</v>
      </c>
    </row>
    <row r="288" spans="1:8" ht="23.25" customHeight="1">
      <c r="A288" s="54">
        <v>46</v>
      </c>
      <c r="B288" s="53">
        <v>100000317557</v>
      </c>
      <c r="C288" s="7">
        <v>0</v>
      </c>
      <c r="D288" s="7" t="s">
        <v>211</v>
      </c>
      <c r="E288" s="8" t="s">
        <v>215</v>
      </c>
      <c r="F288" s="52">
        <v>250000</v>
      </c>
      <c r="G288" s="52">
        <v>-104109.59</v>
      </c>
      <c r="H288" s="52">
        <v>145890.41</v>
      </c>
    </row>
    <row r="289" spans="1:8" ht="23.25" customHeight="1">
      <c r="A289" s="54">
        <v>47</v>
      </c>
      <c r="B289" s="53">
        <v>100000317558</v>
      </c>
      <c r="C289" s="7">
        <v>0</v>
      </c>
      <c r="D289" s="7" t="s">
        <v>211</v>
      </c>
      <c r="E289" s="8" t="s">
        <v>215</v>
      </c>
      <c r="F289" s="52">
        <v>250000</v>
      </c>
      <c r="G289" s="52">
        <v>-104109.59</v>
      </c>
      <c r="H289" s="52">
        <v>145890.41</v>
      </c>
    </row>
    <row r="290" spans="1:8" ht="23.25" customHeight="1">
      <c r="A290" s="54">
        <v>48</v>
      </c>
      <c r="B290" s="53">
        <v>100000317559</v>
      </c>
      <c r="C290" s="7">
        <v>0</v>
      </c>
      <c r="D290" s="7" t="s">
        <v>211</v>
      </c>
      <c r="E290" s="8" t="s">
        <v>215</v>
      </c>
      <c r="F290" s="52">
        <v>250000</v>
      </c>
      <c r="G290" s="52">
        <v>-104109.59</v>
      </c>
      <c r="H290" s="52">
        <v>145890.41</v>
      </c>
    </row>
    <row r="291" spans="1:8" ht="23.25" customHeight="1">
      <c r="A291" s="54">
        <v>49</v>
      </c>
      <c r="B291" s="53">
        <v>100000317560</v>
      </c>
      <c r="C291" s="7">
        <v>0</v>
      </c>
      <c r="D291" s="7" t="s">
        <v>211</v>
      </c>
      <c r="E291" s="8" t="s">
        <v>215</v>
      </c>
      <c r="F291" s="52">
        <v>250000</v>
      </c>
      <c r="G291" s="52">
        <v>-104109.59</v>
      </c>
      <c r="H291" s="52">
        <v>145890.41</v>
      </c>
    </row>
    <row r="292" spans="1:8" ht="23.25" customHeight="1">
      <c r="A292" s="54">
        <v>50</v>
      </c>
      <c r="B292" s="53">
        <v>100000317561</v>
      </c>
      <c r="C292" s="7">
        <v>0</v>
      </c>
      <c r="D292" s="7" t="s">
        <v>211</v>
      </c>
      <c r="E292" s="8" t="s">
        <v>215</v>
      </c>
      <c r="F292" s="52">
        <v>250000</v>
      </c>
      <c r="G292" s="52">
        <v>-104109.59</v>
      </c>
      <c r="H292" s="52">
        <v>145890.41</v>
      </c>
    </row>
    <row r="293" spans="1:8" ht="23.25" customHeight="1">
      <c r="A293" s="54">
        <v>51</v>
      </c>
      <c r="B293" s="53">
        <v>100000317562</v>
      </c>
      <c r="C293" s="7">
        <v>0</v>
      </c>
      <c r="D293" s="7" t="s">
        <v>211</v>
      </c>
      <c r="E293" s="8" t="s">
        <v>216</v>
      </c>
      <c r="F293" s="52">
        <v>65000</v>
      </c>
      <c r="G293" s="52">
        <v>-27068.49</v>
      </c>
      <c r="H293" s="52">
        <v>37931.51</v>
      </c>
    </row>
    <row r="294" spans="1:8" ht="23.25" customHeight="1">
      <c r="A294" s="54">
        <v>52</v>
      </c>
      <c r="B294" s="53">
        <v>100000317563</v>
      </c>
      <c r="C294" s="7">
        <v>0</v>
      </c>
      <c r="D294" s="7" t="s">
        <v>211</v>
      </c>
      <c r="E294" s="8" t="s">
        <v>216</v>
      </c>
      <c r="F294" s="52">
        <v>65000</v>
      </c>
      <c r="G294" s="52">
        <v>-27068.49</v>
      </c>
      <c r="H294" s="52">
        <v>37931.51</v>
      </c>
    </row>
    <row r="295" spans="1:8" ht="23.25" customHeight="1">
      <c r="A295" s="54">
        <v>53</v>
      </c>
      <c r="B295" s="53">
        <v>100000317564</v>
      </c>
      <c r="C295" s="7">
        <v>0</v>
      </c>
      <c r="D295" s="7" t="s">
        <v>211</v>
      </c>
      <c r="E295" s="8" t="s">
        <v>216</v>
      </c>
      <c r="F295" s="52">
        <v>65000</v>
      </c>
      <c r="G295" s="52">
        <v>-27068.49</v>
      </c>
      <c r="H295" s="52">
        <v>37931.51</v>
      </c>
    </row>
    <row r="296" spans="1:8" ht="23.25" customHeight="1">
      <c r="A296" s="54">
        <v>54</v>
      </c>
      <c r="B296" s="53">
        <v>100000317565</v>
      </c>
      <c r="C296" s="7">
        <v>0</v>
      </c>
      <c r="D296" s="7" t="s">
        <v>211</v>
      </c>
      <c r="E296" s="8" t="s">
        <v>216</v>
      </c>
      <c r="F296" s="52">
        <v>65000</v>
      </c>
      <c r="G296" s="52">
        <v>-27068.49</v>
      </c>
      <c r="H296" s="52">
        <v>37931.51</v>
      </c>
    </row>
    <row r="297" spans="1:8" ht="23.25" customHeight="1">
      <c r="A297" s="54">
        <v>55</v>
      </c>
      <c r="B297" s="53">
        <v>100000317566</v>
      </c>
      <c r="C297" s="7">
        <v>0</v>
      </c>
      <c r="D297" s="7" t="s">
        <v>211</v>
      </c>
      <c r="E297" s="8" t="s">
        <v>216</v>
      </c>
      <c r="F297" s="52">
        <v>65000</v>
      </c>
      <c r="G297" s="52">
        <v>-27068.49</v>
      </c>
      <c r="H297" s="52">
        <v>37931.51</v>
      </c>
    </row>
    <row r="298" spans="1:8" ht="23.25" customHeight="1">
      <c r="A298" s="54">
        <v>56</v>
      </c>
      <c r="B298" s="53">
        <v>100000317567</v>
      </c>
      <c r="C298" s="7">
        <v>0</v>
      </c>
      <c r="D298" s="7" t="s">
        <v>211</v>
      </c>
      <c r="E298" s="8" t="s">
        <v>216</v>
      </c>
      <c r="F298" s="52">
        <v>65000</v>
      </c>
      <c r="G298" s="52">
        <v>-27068.49</v>
      </c>
      <c r="H298" s="52">
        <v>37931.51</v>
      </c>
    </row>
    <row r="299" spans="1:8" ht="23.25" customHeight="1">
      <c r="A299" s="54">
        <v>57</v>
      </c>
      <c r="B299" s="53">
        <v>100000317568</v>
      </c>
      <c r="C299" s="7">
        <v>0</v>
      </c>
      <c r="D299" s="7" t="s">
        <v>211</v>
      </c>
      <c r="E299" s="8" t="s">
        <v>217</v>
      </c>
      <c r="F299" s="52">
        <v>190000</v>
      </c>
      <c r="G299" s="52">
        <v>-79123.289999999994</v>
      </c>
      <c r="H299" s="52">
        <v>110876.71</v>
      </c>
    </row>
    <row r="300" spans="1:8" ht="23.25" customHeight="1">
      <c r="A300" s="54">
        <v>58</v>
      </c>
      <c r="B300" s="53">
        <v>100000317569</v>
      </c>
      <c r="C300" s="7">
        <v>0</v>
      </c>
      <c r="D300" s="7" t="s">
        <v>211</v>
      </c>
      <c r="E300" s="8" t="s">
        <v>217</v>
      </c>
      <c r="F300" s="52">
        <v>190000</v>
      </c>
      <c r="G300" s="52">
        <v>-79123.289999999994</v>
      </c>
      <c r="H300" s="52">
        <v>110876.71</v>
      </c>
    </row>
    <row r="301" spans="1:8" ht="23.25" customHeight="1">
      <c r="A301" s="54">
        <v>59</v>
      </c>
      <c r="B301" s="53">
        <v>100000317570</v>
      </c>
      <c r="C301" s="7">
        <v>0</v>
      </c>
      <c r="D301" s="7" t="s">
        <v>211</v>
      </c>
      <c r="E301" s="8" t="s">
        <v>217</v>
      </c>
      <c r="F301" s="52">
        <v>190000</v>
      </c>
      <c r="G301" s="52">
        <v>-79123.289999999994</v>
      </c>
      <c r="H301" s="52">
        <v>110876.71</v>
      </c>
    </row>
    <row r="302" spans="1:8" ht="23.25" customHeight="1">
      <c r="A302" s="54">
        <v>60</v>
      </c>
      <c r="B302" s="53">
        <v>100000317571</v>
      </c>
      <c r="C302" s="7">
        <v>0</v>
      </c>
      <c r="D302" s="7" t="s">
        <v>211</v>
      </c>
      <c r="E302" s="8" t="s">
        <v>217</v>
      </c>
      <c r="F302" s="52">
        <v>190000</v>
      </c>
      <c r="G302" s="52">
        <v>-79123.289999999994</v>
      </c>
      <c r="H302" s="52">
        <v>110876.71</v>
      </c>
    </row>
    <row r="303" spans="1:8" ht="23.25" customHeight="1">
      <c r="A303" s="54">
        <v>61</v>
      </c>
      <c r="B303" s="53">
        <v>100000317572</v>
      </c>
      <c r="C303" s="7">
        <v>0</v>
      </c>
      <c r="D303" s="7" t="s">
        <v>211</v>
      </c>
      <c r="E303" s="8" t="s">
        <v>218</v>
      </c>
      <c r="F303" s="52">
        <v>250000</v>
      </c>
      <c r="G303" s="52">
        <v>-104109.59</v>
      </c>
      <c r="H303" s="52">
        <v>145890.41</v>
      </c>
    </row>
    <row r="304" spans="1:8" ht="23.25" customHeight="1">
      <c r="A304" s="54">
        <v>62</v>
      </c>
      <c r="B304" s="53">
        <v>100000317573</v>
      </c>
      <c r="C304" s="7">
        <v>0</v>
      </c>
      <c r="D304" s="7" t="s">
        <v>211</v>
      </c>
      <c r="E304" s="8" t="s">
        <v>219</v>
      </c>
      <c r="F304" s="52">
        <v>13500</v>
      </c>
      <c r="G304" s="52">
        <v>-5621.92</v>
      </c>
      <c r="H304" s="52">
        <v>7878.08</v>
      </c>
    </row>
    <row r="305" spans="1:8" ht="23.25" customHeight="1">
      <c r="A305" s="54">
        <v>63</v>
      </c>
      <c r="B305" s="53">
        <v>100000317574</v>
      </c>
      <c r="C305" s="7">
        <v>0</v>
      </c>
      <c r="D305" s="7" t="s">
        <v>211</v>
      </c>
      <c r="E305" s="8" t="s">
        <v>219</v>
      </c>
      <c r="F305" s="52">
        <v>13500</v>
      </c>
      <c r="G305" s="52">
        <v>-5621.92</v>
      </c>
      <c r="H305" s="52">
        <v>7878.08</v>
      </c>
    </row>
    <row r="306" spans="1:8" ht="23.25" customHeight="1">
      <c r="A306" s="54">
        <v>64</v>
      </c>
      <c r="B306" s="53">
        <v>100000317575</v>
      </c>
      <c r="C306" s="7">
        <v>0</v>
      </c>
      <c r="D306" s="7" t="s">
        <v>211</v>
      </c>
      <c r="E306" s="8" t="s">
        <v>219</v>
      </c>
      <c r="F306" s="52">
        <v>13500</v>
      </c>
      <c r="G306" s="52">
        <v>-5621.92</v>
      </c>
      <c r="H306" s="52">
        <v>7878.08</v>
      </c>
    </row>
    <row r="307" spans="1:8" ht="23.25" customHeight="1">
      <c r="A307" s="54">
        <v>65</v>
      </c>
      <c r="B307" s="53">
        <v>100000317576</v>
      </c>
      <c r="C307" s="7">
        <v>0</v>
      </c>
      <c r="D307" s="7" t="s">
        <v>211</v>
      </c>
      <c r="E307" s="8" t="s">
        <v>219</v>
      </c>
      <c r="F307" s="52">
        <v>13500</v>
      </c>
      <c r="G307" s="52">
        <v>-5621.92</v>
      </c>
      <c r="H307" s="52">
        <v>7878.08</v>
      </c>
    </row>
    <row r="308" spans="1:8" ht="23.25" customHeight="1">
      <c r="A308" s="54">
        <v>66</v>
      </c>
      <c r="B308" s="53">
        <v>100000317577</v>
      </c>
      <c r="C308" s="7">
        <v>0</v>
      </c>
      <c r="D308" s="7" t="s">
        <v>211</v>
      </c>
      <c r="E308" s="8" t="s">
        <v>219</v>
      </c>
      <c r="F308" s="52">
        <v>13500</v>
      </c>
      <c r="G308" s="52">
        <v>-5621.92</v>
      </c>
      <c r="H308" s="52">
        <v>7878.08</v>
      </c>
    </row>
    <row r="309" spans="1:8" ht="23.25" customHeight="1">
      <c r="A309" s="54">
        <v>67</v>
      </c>
      <c r="B309" s="53">
        <v>100000317578</v>
      </c>
      <c r="C309" s="7">
        <v>0</v>
      </c>
      <c r="D309" s="7" t="s">
        <v>211</v>
      </c>
      <c r="E309" s="8" t="s">
        <v>219</v>
      </c>
      <c r="F309" s="52">
        <v>13500</v>
      </c>
      <c r="G309" s="52">
        <v>-5621.92</v>
      </c>
      <c r="H309" s="52">
        <v>7878.08</v>
      </c>
    </row>
    <row r="310" spans="1:8" ht="23.25" customHeight="1">
      <c r="A310" s="54">
        <v>68</v>
      </c>
      <c r="B310" s="53">
        <v>100000317591</v>
      </c>
      <c r="C310" s="7">
        <v>0</v>
      </c>
      <c r="D310" s="7" t="s">
        <v>211</v>
      </c>
      <c r="E310" s="8" t="s">
        <v>220</v>
      </c>
      <c r="F310" s="52">
        <v>50000</v>
      </c>
      <c r="G310" s="52">
        <v>-20821.919999999998</v>
      </c>
      <c r="H310" s="52">
        <v>29178.080000000002</v>
      </c>
    </row>
    <row r="311" spans="1:8" ht="23.25" customHeight="1">
      <c r="A311" s="54">
        <v>69</v>
      </c>
      <c r="B311" s="53">
        <v>100000317592</v>
      </c>
      <c r="C311" s="7">
        <v>0</v>
      </c>
      <c r="D311" s="7" t="s">
        <v>211</v>
      </c>
      <c r="E311" s="8" t="s">
        <v>220</v>
      </c>
      <c r="F311" s="52">
        <v>50000</v>
      </c>
      <c r="G311" s="52">
        <v>-20821.919999999998</v>
      </c>
      <c r="H311" s="52">
        <v>29178.080000000002</v>
      </c>
    </row>
    <row r="312" spans="1:8" ht="23.25" customHeight="1">
      <c r="A312" s="54">
        <v>70</v>
      </c>
      <c r="B312" s="53">
        <v>100000317593</v>
      </c>
      <c r="C312" s="7">
        <v>0</v>
      </c>
      <c r="D312" s="7" t="s">
        <v>211</v>
      </c>
      <c r="E312" s="8" t="s">
        <v>220</v>
      </c>
      <c r="F312" s="52">
        <v>50000</v>
      </c>
      <c r="G312" s="52">
        <v>-20821.919999999998</v>
      </c>
      <c r="H312" s="52">
        <v>29178.080000000002</v>
      </c>
    </row>
    <row r="313" spans="1:8" ht="23.25" customHeight="1">
      <c r="A313" s="54">
        <v>71</v>
      </c>
      <c r="B313" s="53">
        <v>100000317594</v>
      </c>
      <c r="C313" s="7">
        <v>0</v>
      </c>
      <c r="D313" s="7" t="s">
        <v>211</v>
      </c>
      <c r="E313" s="8" t="s">
        <v>220</v>
      </c>
      <c r="F313" s="52">
        <v>50000</v>
      </c>
      <c r="G313" s="52">
        <v>-20821.919999999998</v>
      </c>
      <c r="H313" s="52">
        <v>29178.080000000002</v>
      </c>
    </row>
    <row r="314" spans="1:8" ht="23.25" customHeight="1">
      <c r="A314" s="54">
        <v>72</v>
      </c>
      <c r="B314" s="53">
        <v>100000317595</v>
      </c>
      <c r="C314" s="7">
        <v>0</v>
      </c>
      <c r="D314" s="7" t="s">
        <v>211</v>
      </c>
      <c r="E314" s="8" t="s">
        <v>220</v>
      </c>
      <c r="F314" s="52">
        <v>50000</v>
      </c>
      <c r="G314" s="52">
        <v>-20821.919999999998</v>
      </c>
      <c r="H314" s="52">
        <v>29178.080000000002</v>
      </c>
    </row>
    <row r="315" spans="1:8" ht="23.25" customHeight="1">
      <c r="A315" s="54">
        <v>73</v>
      </c>
      <c r="B315" s="53">
        <v>100000317596</v>
      </c>
      <c r="C315" s="7">
        <v>0</v>
      </c>
      <c r="D315" s="7" t="s">
        <v>211</v>
      </c>
      <c r="E315" s="8" t="s">
        <v>220</v>
      </c>
      <c r="F315" s="52">
        <v>50000</v>
      </c>
      <c r="G315" s="52">
        <v>-20821.919999999998</v>
      </c>
      <c r="H315" s="52">
        <v>29178.080000000002</v>
      </c>
    </row>
    <row r="316" spans="1:8" ht="23.25" customHeight="1">
      <c r="A316" s="54">
        <v>74</v>
      </c>
      <c r="B316" s="53">
        <v>100000317597</v>
      </c>
      <c r="C316" s="7">
        <v>0</v>
      </c>
      <c r="D316" s="7" t="s">
        <v>211</v>
      </c>
      <c r="E316" s="8" t="s">
        <v>220</v>
      </c>
      <c r="F316" s="52">
        <v>50000</v>
      </c>
      <c r="G316" s="52">
        <v>-20821.919999999998</v>
      </c>
      <c r="H316" s="52">
        <v>29178.080000000002</v>
      </c>
    </row>
    <row r="317" spans="1:8" ht="23.25" customHeight="1">
      <c r="A317" s="54">
        <v>75</v>
      </c>
      <c r="B317" s="53">
        <v>100000317598</v>
      </c>
      <c r="C317" s="7">
        <v>0</v>
      </c>
      <c r="D317" s="7" t="s">
        <v>211</v>
      </c>
      <c r="E317" s="8" t="s">
        <v>220</v>
      </c>
      <c r="F317" s="52">
        <v>50000</v>
      </c>
      <c r="G317" s="52">
        <v>-20821.919999999998</v>
      </c>
      <c r="H317" s="52">
        <v>29178.080000000002</v>
      </c>
    </row>
    <row r="318" spans="1:8" ht="23.25" customHeight="1">
      <c r="A318" s="54">
        <v>76</v>
      </c>
      <c r="B318" s="53">
        <v>100000317599</v>
      </c>
      <c r="C318" s="7">
        <v>0</v>
      </c>
      <c r="D318" s="7" t="s">
        <v>211</v>
      </c>
      <c r="E318" s="8" t="s">
        <v>220</v>
      </c>
      <c r="F318" s="52">
        <v>50000</v>
      </c>
      <c r="G318" s="52">
        <v>-20821.919999999998</v>
      </c>
      <c r="H318" s="52">
        <v>29178.080000000002</v>
      </c>
    </row>
    <row r="319" spans="1:8" ht="23.25" customHeight="1">
      <c r="A319" s="54">
        <v>77</v>
      </c>
      <c r="B319" s="53">
        <v>100000317600</v>
      </c>
      <c r="C319" s="7">
        <v>0</v>
      </c>
      <c r="D319" s="7" t="s">
        <v>211</v>
      </c>
      <c r="E319" s="8" t="s">
        <v>220</v>
      </c>
      <c r="F319" s="52">
        <v>50000</v>
      </c>
      <c r="G319" s="52">
        <v>-20821.919999999998</v>
      </c>
      <c r="H319" s="52">
        <v>29178.080000000002</v>
      </c>
    </row>
    <row r="320" spans="1:8" ht="23.25" customHeight="1">
      <c r="A320" s="54">
        <v>78</v>
      </c>
      <c r="B320" s="53">
        <v>100000317602</v>
      </c>
      <c r="C320" s="7">
        <v>0</v>
      </c>
      <c r="D320" s="7" t="s">
        <v>211</v>
      </c>
      <c r="E320" s="8" t="s">
        <v>221</v>
      </c>
      <c r="F320" s="52">
        <v>62000</v>
      </c>
      <c r="G320" s="52">
        <v>-25819.18</v>
      </c>
      <c r="H320" s="52">
        <v>36180.82</v>
      </c>
    </row>
    <row r="321" spans="1:8" ht="23.25" customHeight="1">
      <c r="A321" s="54">
        <v>79</v>
      </c>
      <c r="B321" s="53">
        <v>100000317603</v>
      </c>
      <c r="C321" s="7">
        <v>0</v>
      </c>
      <c r="D321" s="7" t="s">
        <v>211</v>
      </c>
      <c r="E321" s="8" t="s">
        <v>221</v>
      </c>
      <c r="F321" s="52">
        <v>62000</v>
      </c>
      <c r="G321" s="52">
        <v>-25819.18</v>
      </c>
      <c r="H321" s="52">
        <v>36180.82</v>
      </c>
    </row>
    <row r="322" spans="1:8" ht="23.25" customHeight="1">
      <c r="A322" s="54">
        <v>80</v>
      </c>
      <c r="B322" s="53">
        <v>100000317605</v>
      </c>
      <c r="C322" s="7">
        <v>0</v>
      </c>
      <c r="D322" s="7" t="s">
        <v>211</v>
      </c>
      <c r="E322" s="8" t="s">
        <v>222</v>
      </c>
      <c r="F322" s="52">
        <v>126000</v>
      </c>
      <c r="G322" s="52">
        <v>-52471.23</v>
      </c>
      <c r="H322" s="52">
        <v>73528.77</v>
      </c>
    </row>
    <row r="323" spans="1:8" ht="23.25" customHeight="1">
      <c r="A323" s="54">
        <v>81</v>
      </c>
      <c r="B323" s="53">
        <v>100000317606</v>
      </c>
      <c r="C323" s="7">
        <v>0</v>
      </c>
      <c r="D323" s="7" t="s">
        <v>211</v>
      </c>
      <c r="E323" s="8" t="s">
        <v>222</v>
      </c>
      <c r="F323" s="52">
        <v>126000</v>
      </c>
      <c r="G323" s="52">
        <v>-52471.23</v>
      </c>
      <c r="H323" s="52">
        <v>73528.77</v>
      </c>
    </row>
    <row r="324" spans="1:8" ht="23.25" customHeight="1">
      <c r="A324" s="54">
        <v>82</v>
      </c>
      <c r="B324" s="53">
        <v>100000317609</v>
      </c>
      <c r="C324" s="7">
        <v>0</v>
      </c>
      <c r="D324" s="7" t="s">
        <v>211</v>
      </c>
      <c r="E324" s="8" t="s">
        <v>223</v>
      </c>
      <c r="F324" s="52">
        <v>10000</v>
      </c>
      <c r="G324" s="52">
        <v>-4164.38</v>
      </c>
      <c r="H324" s="52">
        <v>5835.62</v>
      </c>
    </row>
    <row r="325" spans="1:8" ht="23.25" customHeight="1">
      <c r="A325" s="54">
        <v>83</v>
      </c>
      <c r="B325" s="53">
        <v>100000317610</v>
      </c>
      <c r="C325" s="7">
        <v>0</v>
      </c>
      <c r="D325" s="7" t="s">
        <v>211</v>
      </c>
      <c r="E325" s="8" t="s">
        <v>223</v>
      </c>
      <c r="F325" s="52">
        <v>10000</v>
      </c>
      <c r="G325" s="52">
        <v>-4164.38</v>
      </c>
      <c r="H325" s="52">
        <v>5835.62</v>
      </c>
    </row>
    <row r="326" spans="1:8" ht="23.25" customHeight="1">
      <c r="A326" s="54">
        <v>84</v>
      </c>
      <c r="B326" s="53">
        <v>100000317611</v>
      </c>
      <c r="C326" s="7">
        <v>0</v>
      </c>
      <c r="D326" s="7" t="s">
        <v>211</v>
      </c>
      <c r="E326" s="8" t="s">
        <v>223</v>
      </c>
      <c r="F326" s="52">
        <v>10000</v>
      </c>
      <c r="G326" s="52">
        <v>-4164.38</v>
      </c>
      <c r="H326" s="52">
        <v>5835.62</v>
      </c>
    </row>
    <row r="327" spans="1:8" ht="23.25" customHeight="1">
      <c r="A327" s="54">
        <v>85</v>
      </c>
      <c r="B327" s="53">
        <v>100000317612</v>
      </c>
      <c r="C327" s="7">
        <v>0</v>
      </c>
      <c r="D327" s="7" t="s">
        <v>211</v>
      </c>
      <c r="E327" s="8" t="s">
        <v>223</v>
      </c>
      <c r="F327" s="52">
        <v>10000</v>
      </c>
      <c r="G327" s="52">
        <v>-4164.38</v>
      </c>
      <c r="H327" s="52">
        <v>5835.62</v>
      </c>
    </row>
    <row r="328" spans="1:8" ht="23.25" customHeight="1">
      <c r="A328" s="54">
        <v>86</v>
      </c>
      <c r="B328" s="53">
        <v>100000317613</v>
      </c>
      <c r="C328" s="7">
        <v>0</v>
      </c>
      <c r="D328" s="7" t="s">
        <v>211</v>
      </c>
      <c r="E328" s="8" t="s">
        <v>223</v>
      </c>
      <c r="F328" s="52">
        <v>10000</v>
      </c>
      <c r="G328" s="52">
        <v>-4164.38</v>
      </c>
      <c r="H328" s="52">
        <v>5835.62</v>
      </c>
    </row>
    <row r="329" spans="1:8" ht="23.25" customHeight="1">
      <c r="A329" s="54">
        <v>87</v>
      </c>
      <c r="B329" s="53">
        <v>100000317614</v>
      </c>
      <c r="C329" s="7">
        <v>0</v>
      </c>
      <c r="D329" s="7" t="s">
        <v>211</v>
      </c>
      <c r="E329" s="8" t="s">
        <v>223</v>
      </c>
      <c r="F329" s="52">
        <v>10000</v>
      </c>
      <c r="G329" s="52">
        <v>-4164.38</v>
      </c>
      <c r="H329" s="52">
        <v>5835.62</v>
      </c>
    </row>
    <row r="330" spans="1:8" ht="23.25" customHeight="1">
      <c r="A330" s="54">
        <v>88</v>
      </c>
      <c r="B330" s="53">
        <v>100000317616</v>
      </c>
      <c r="C330" s="7">
        <v>0</v>
      </c>
      <c r="D330" s="7" t="s">
        <v>211</v>
      </c>
      <c r="E330" s="8" t="s">
        <v>224</v>
      </c>
      <c r="F330" s="52">
        <v>260000</v>
      </c>
      <c r="G330" s="52">
        <v>-108273.97</v>
      </c>
      <c r="H330" s="52">
        <v>151726.03</v>
      </c>
    </row>
    <row r="331" spans="1:8" ht="23.25" customHeight="1">
      <c r="A331" s="54">
        <v>89</v>
      </c>
      <c r="B331" s="53">
        <v>100000317617</v>
      </c>
      <c r="C331" s="7">
        <v>0</v>
      </c>
      <c r="D331" s="7" t="s">
        <v>211</v>
      </c>
      <c r="E331" s="8" t="s">
        <v>224</v>
      </c>
      <c r="F331" s="52">
        <v>260000</v>
      </c>
      <c r="G331" s="52">
        <v>-108273.97</v>
      </c>
      <c r="H331" s="52">
        <v>151726.03</v>
      </c>
    </row>
    <row r="332" spans="1:8" ht="23.25" customHeight="1">
      <c r="A332" s="54">
        <v>90</v>
      </c>
      <c r="B332" s="53">
        <v>100000317618</v>
      </c>
      <c r="C332" s="7">
        <v>0</v>
      </c>
      <c r="D332" s="7" t="s">
        <v>211</v>
      </c>
      <c r="E332" s="8" t="s">
        <v>225</v>
      </c>
      <c r="F332" s="52">
        <v>76500</v>
      </c>
      <c r="G332" s="52">
        <v>-31857.53</v>
      </c>
      <c r="H332" s="52">
        <v>44642.47</v>
      </c>
    </row>
    <row r="333" spans="1:8" ht="23.25" customHeight="1">
      <c r="A333" s="54">
        <v>91</v>
      </c>
      <c r="B333" s="53">
        <v>100000317619</v>
      </c>
      <c r="C333" s="7">
        <v>0</v>
      </c>
      <c r="D333" s="7" t="s">
        <v>211</v>
      </c>
      <c r="E333" s="8" t="s">
        <v>225</v>
      </c>
      <c r="F333" s="52">
        <v>76500</v>
      </c>
      <c r="G333" s="52">
        <v>-31857.53</v>
      </c>
      <c r="H333" s="52">
        <v>44642.47</v>
      </c>
    </row>
    <row r="334" spans="1:8" ht="23.25" customHeight="1">
      <c r="A334" s="54">
        <v>92</v>
      </c>
      <c r="B334" s="53">
        <v>100000317620</v>
      </c>
      <c r="C334" s="7">
        <v>0</v>
      </c>
      <c r="D334" s="7" t="s">
        <v>211</v>
      </c>
      <c r="E334" s="8" t="s">
        <v>225</v>
      </c>
      <c r="F334" s="52">
        <v>76500</v>
      </c>
      <c r="G334" s="52">
        <v>-31857.53</v>
      </c>
      <c r="H334" s="52">
        <v>44642.47</v>
      </c>
    </row>
    <row r="335" spans="1:8" ht="23.25" customHeight="1">
      <c r="A335" s="54">
        <v>93</v>
      </c>
      <c r="B335" s="53">
        <v>100000317621</v>
      </c>
      <c r="C335" s="7">
        <v>0</v>
      </c>
      <c r="D335" s="7" t="s">
        <v>211</v>
      </c>
      <c r="E335" s="8" t="s">
        <v>225</v>
      </c>
      <c r="F335" s="52">
        <v>76500</v>
      </c>
      <c r="G335" s="52">
        <v>-31857.53</v>
      </c>
      <c r="H335" s="52">
        <v>44642.47</v>
      </c>
    </row>
    <row r="336" spans="1:8" ht="23.25" customHeight="1">
      <c r="A336" s="54">
        <v>94</v>
      </c>
      <c r="B336" s="53">
        <v>100000317622</v>
      </c>
      <c r="C336" s="7">
        <v>0</v>
      </c>
      <c r="D336" s="7" t="s">
        <v>211</v>
      </c>
      <c r="E336" s="8" t="s">
        <v>225</v>
      </c>
      <c r="F336" s="52">
        <v>76500</v>
      </c>
      <c r="G336" s="52">
        <v>-31857.53</v>
      </c>
      <c r="H336" s="52">
        <v>44642.47</v>
      </c>
    </row>
    <row r="337" spans="1:8" ht="23.25" customHeight="1">
      <c r="A337" s="54">
        <v>95</v>
      </c>
      <c r="B337" s="53">
        <v>100000317623</v>
      </c>
      <c r="C337" s="7">
        <v>0</v>
      </c>
      <c r="D337" s="7" t="s">
        <v>211</v>
      </c>
      <c r="E337" s="8" t="s">
        <v>226</v>
      </c>
      <c r="F337" s="52">
        <v>76500</v>
      </c>
      <c r="G337" s="52">
        <v>-31857.53</v>
      </c>
      <c r="H337" s="52">
        <v>44642.47</v>
      </c>
    </row>
    <row r="338" spans="1:8" ht="23.25" customHeight="1">
      <c r="A338" s="54">
        <v>96</v>
      </c>
      <c r="B338" s="53">
        <v>100000317624</v>
      </c>
      <c r="C338" s="7">
        <v>0</v>
      </c>
      <c r="D338" s="7" t="s">
        <v>211</v>
      </c>
      <c r="E338" s="8" t="s">
        <v>226</v>
      </c>
      <c r="F338" s="52">
        <v>76500</v>
      </c>
      <c r="G338" s="52">
        <v>-31857.53</v>
      </c>
      <c r="H338" s="52">
        <v>44642.47</v>
      </c>
    </row>
    <row r="339" spans="1:8" ht="23.25" customHeight="1">
      <c r="A339" s="54">
        <v>97</v>
      </c>
      <c r="B339" s="53">
        <v>100000317625</v>
      </c>
      <c r="C339" s="7">
        <v>0</v>
      </c>
      <c r="D339" s="7" t="s">
        <v>211</v>
      </c>
      <c r="E339" s="8" t="s">
        <v>226</v>
      </c>
      <c r="F339" s="52">
        <v>76500</v>
      </c>
      <c r="G339" s="52">
        <v>-31857.53</v>
      </c>
      <c r="H339" s="52">
        <v>44642.47</v>
      </c>
    </row>
    <row r="340" spans="1:8" ht="23.25" customHeight="1">
      <c r="A340" s="54">
        <v>98</v>
      </c>
      <c r="B340" s="53">
        <v>100000317626</v>
      </c>
      <c r="C340" s="7">
        <v>0</v>
      </c>
      <c r="D340" s="7" t="s">
        <v>211</v>
      </c>
      <c r="E340" s="8" t="s">
        <v>227</v>
      </c>
      <c r="F340" s="52">
        <v>11000</v>
      </c>
      <c r="G340" s="52">
        <v>-4580.82</v>
      </c>
      <c r="H340" s="52">
        <v>6419.18</v>
      </c>
    </row>
    <row r="341" spans="1:8" ht="23.25" customHeight="1">
      <c r="A341" s="54">
        <v>99</v>
      </c>
      <c r="B341" s="53">
        <v>100000317627</v>
      </c>
      <c r="C341" s="7">
        <v>0</v>
      </c>
      <c r="D341" s="7" t="s">
        <v>211</v>
      </c>
      <c r="E341" s="8" t="s">
        <v>227</v>
      </c>
      <c r="F341" s="52">
        <v>11000</v>
      </c>
      <c r="G341" s="52">
        <v>-4580.82</v>
      </c>
      <c r="H341" s="52">
        <v>6419.18</v>
      </c>
    </row>
    <row r="342" spans="1:8" ht="23.25" customHeight="1">
      <c r="A342" s="54">
        <v>100</v>
      </c>
      <c r="B342" s="53">
        <v>100000317628</v>
      </c>
      <c r="C342" s="7">
        <v>0</v>
      </c>
      <c r="D342" s="7" t="s">
        <v>211</v>
      </c>
      <c r="E342" s="8" t="s">
        <v>227</v>
      </c>
      <c r="F342" s="52">
        <v>11000</v>
      </c>
      <c r="G342" s="52">
        <v>-4580.82</v>
      </c>
      <c r="H342" s="52">
        <v>6419.18</v>
      </c>
    </row>
    <row r="343" spans="1:8" ht="23.25" customHeight="1">
      <c r="A343" s="54">
        <v>101</v>
      </c>
      <c r="B343" s="53">
        <v>100000317629</v>
      </c>
      <c r="C343" s="7">
        <v>0</v>
      </c>
      <c r="D343" s="7" t="s">
        <v>211</v>
      </c>
      <c r="E343" s="8" t="s">
        <v>227</v>
      </c>
      <c r="F343" s="52">
        <v>11000</v>
      </c>
      <c r="G343" s="52">
        <v>-4580.82</v>
      </c>
      <c r="H343" s="52">
        <v>6419.18</v>
      </c>
    </row>
    <row r="344" spans="1:8" ht="23.25" customHeight="1">
      <c r="A344" s="54">
        <v>102</v>
      </c>
      <c r="B344" s="53">
        <v>100000317630</v>
      </c>
      <c r="C344" s="7">
        <v>0</v>
      </c>
      <c r="D344" s="7" t="s">
        <v>211</v>
      </c>
      <c r="E344" s="8" t="s">
        <v>227</v>
      </c>
      <c r="F344" s="52">
        <v>11000</v>
      </c>
      <c r="G344" s="52">
        <v>-4580.82</v>
      </c>
      <c r="H344" s="52">
        <v>6419.18</v>
      </c>
    </row>
    <row r="345" spans="1:8" ht="23.25" customHeight="1">
      <c r="A345" s="54">
        <v>103</v>
      </c>
      <c r="B345" s="53">
        <v>100000317631</v>
      </c>
      <c r="C345" s="7">
        <v>0</v>
      </c>
      <c r="D345" s="7" t="s">
        <v>211</v>
      </c>
      <c r="E345" s="8" t="s">
        <v>227</v>
      </c>
      <c r="F345" s="52">
        <v>11000</v>
      </c>
      <c r="G345" s="52">
        <v>-4580.82</v>
      </c>
      <c r="H345" s="52">
        <v>6419.18</v>
      </c>
    </row>
    <row r="346" spans="1:8" ht="23.25" customHeight="1">
      <c r="A346" s="54">
        <v>104</v>
      </c>
      <c r="B346" s="53">
        <v>100000317632</v>
      </c>
      <c r="C346" s="7">
        <v>0</v>
      </c>
      <c r="D346" s="7" t="s">
        <v>211</v>
      </c>
      <c r="E346" s="8" t="s">
        <v>227</v>
      </c>
      <c r="F346" s="52">
        <v>11000</v>
      </c>
      <c r="G346" s="52">
        <v>-4580.82</v>
      </c>
      <c r="H346" s="52">
        <v>6419.18</v>
      </c>
    </row>
    <row r="347" spans="1:8" ht="23.25" customHeight="1">
      <c r="A347" s="54">
        <v>105</v>
      </c>
      <c r="B347" s="53">
        <v>100000317633</v>
      </c>
      <c r="C347" s="7">
        <v>0</v>
      </c>
      <c r="D347" s="7" t="s">
        <v>211</v>
      </c>
      <c r="E347" s="8" t="s">
        <v>227</v>
      </c>
      <c r="F347" s="52">
        <v>22000</v>
      </c>
      <c r="G347" s="52">
        <v>-9161.64</v>
      </c>
      <c r="H347" s="52">
        <v>12838.36</v>
      </c>
    </row>
    <row r="348" spans="1:8" ht="23.25" customHeight="1">
      <c r="A348" s="54">
        <v>106</v>
      </c>
      <c r="B348" s="53">
        <v>100000317634</v>
      </c>
      <c r="C348" s="7">
        <v>0</v>
      </c>
      <c r="D348" s="7" t="s">
        <v>211</v>
      </c>
      <c r="E348" s="8" t="s">
        <v>227</v>
      </c>
      <c r="F348" s="52">
        <v>11000</v>
      </c>
      <c r="G348" s="52">
        <v>-4580.82</v>
      </c>
      <c r="H348" s="52">
        <v>6419.18</v>
      </c>
    </row>
    <row r="349" spans="1:8" ht="23.25" customHeight="1">
      <c r="A349" s="54">
        <v>107</v>
      </c>
      <c r="B349" s="53">
        <v>100000317635</v>
      </c>
      <c r="C349" s="7">
        <v>0</v>
      </c>
      <c r="D349" s="7" t="s">
        <v>211</v>
      </c>
      <c r="E349" s="8" t="s">
        <v>221</v>
      </c>
      <c r="F349" s="52">
        <v>62000</v>
      </c>
      <c r="G349" s="52">
        <v>-25819.18</v>
      </c>
      <c r="H349" s="52">
        <v>36180.82</v>
      </c>
    </row>
    <row r="350" spans="1:8" ht="23.25" customHeight="1">
      <c r="A350" s="54">
        <v>108</v>
      </c>
      <c r="B350" s="53">
        <v>100000317636</v>
      </c>
      <c r="C350" s="7">
        <v>0</v>
      </c>
      <c r="D350" s="7" t="s">
        <v>211</v>
      </c>
      <c r="E350" s="8" t="s">
        <v>221</v>
      </c>
      <c r="F350" s="52">
        <v>62000</v>
      </c>
      <c r="G350" s="52">
        <v>-25819.18</v>
      </c>
      <c r="H350" s="52">
        <v>36180.82</v>
      </c>
    </row>
    <row r="351" spans="1:8" ht="23.25" customHeight="1">
      <c r="A351" s="54">
        <v>109</v>
      </c>
      <c r="B351" s="53">
        <v>100000317637</v>
      </c>
      <c r="C351" s="7">
        <v>0</v>
      </c>
      <c r="D351" s="7" t="s">
        <v>211</v>
      </c>
      <c r="E351" s="8" t="s">
        <v>228</v>
      </c>
      <c r="F351" s="52">
        <v>11385</v>
      </c>
      <c r="G351" s="52">
        <v>-4741.1499999999996</v>
      </c>
      <c r="H351" s="52">
        <v>6643.85</v>
      </c>
    </row>
    <row r="352" spans="1:8" ht="23.25" customHeight="1">
      <c r="A352" s="54">
        <v>110</v>
      </c>
      <c r="B352" s="53">
        <v>100000317638</v>
      </c>
      <c r="C352" s="7">
        <v>0</v>
      </c>
      <c r="D352" s="7" t="s">
        <v>211</v>
      </c>
      <c r="E352" s="8" t="s">
        <v>229</v>
      </c>
      <c r="F352" s="52">
        <v>30000</v>
      </c>
      <c r="G352" s="52">
        <v>-12493.15</v>
      </c>
      <c r="H352" s="52">
        <v>17506.849999999999</v>
      </c>
    </row>
    <row r="353" spans="1:8" ht="23.25" customHeight="1">
      <c r="A353" s="54">
        <v>111</v>
      </c>
      <c r="B353" s="53">
        <v>100000317639</v>
      </c>
      <c r="C353" s="7">
        <v>0</v>
      </c>
      <c r="D353" s="7" t="s">
        <v>211</v>
      </c>
      <c r="E353" s="8" t="s">
        <v>221</v>
      </c>
      <c r="F353" s="52">
        <v>62000</v>
      </c>
      <c r="G353" s="52">
        <v>-25819.18</v>
      </c>
      <c r="H353" s="52">
        <v>36180.82</v>
      </c>
    </row>
    <row r="354" spans="1:8" ht="23.25" customHeight="1">
      <c r="A354" s="54">
        <v>112</v>
      </c>
      <c r="B354" s="53">
        <v>100000317640</v>
      </c>
      <c r="C354" s="7">
        <v>0</v>
      </c>
      <c r="D354" s="7" t="s">
        <v>211</v>
      </c>
      <c r="E354" s="8" t="s">
        <v>230</v>
      </c>
      <c r="F354" s="52">
        <v>90000</v>
      </c>
      <c r="G354" s="52">
        <v>-37479.449999999997</v>
      </c>
      <c r="H354" s="52">
        <v>52520.55</v>
      </c>
    </row>
    <row r="355" spans="1:8" ht="23.25" customHeight="1">
      <c r="A355" s="54">
        <v>113</v>
      </c>
      <c r="B355" s="53">
        <v>100000317641</v>
      </c>
      <c r="C355" s="7">
        <v>0</v>
      </c>
      <c r="D355" s="7" t="s">
        <v>211</v>
      </c>
      <c r="E355" s="8" t="s">
        <v>231</v>
      </c>
      <c r="F355" s="52">
        <v>350000</v>
      </c>
      <c r="G355" s="52">
        <v>-145753.42000000001</v>
      </c>
      <c r="H355" s="52">
        <v>204246.58</v>
      </c>
    </row>
    <row r="356" spans="1:8" ht="23.25" customHeight="1">
      <c r="A356" s="54">
        <v>114</v>
      </c>
      <c r="B356" s="53">
        <v>100000317642</v>
      </c>
      <c r="C356" s="7">
        <v>0</v>
      </c>
      <c r="D356" s="7" t="s">
        <v>211</v>
      </c>
      <c r="E356" s="8" t="s">
        <v>231</v>
      </c>
      <c r="F356" s="52">
        <v>350000</v>
      </c>
      <c r="G356" s="52">
        <v>-145753.42000000001</v>
      </c>
      <c r="H356" s="52">
        <v>204246.58</v>
      </c>
    </row>
    <row r="357" spans="1:8" ht="23.25" customHeight="1">
      <c r="A357" s="54">
        <v>115</v>
      </c>
      <c r="B357" s="53">
        <v>100000317643</v>
      </c>
      <c r="C357" s="7">
        <v>0</v>
      </c>
      <c r="D357" s="7" t="s">
        <v>211</v>
      </c>
      <c r="E357" s="8" t="s">
        <v>232</v>
      </c>
      <c r="F357" s="52">
        <v>365000</v>
      </c>
      <c r="G357" s="52">
        <v>-152000</v>
      </c>
      <c r="H357" s="52">
        <v>213000</v>
      </c>
    </row>
    <row r="358" spans="1:8" ht="23.25" customHeight="1">
      <c r="A358" s="54">
        <v>116</v>
      </c>
      <c r="B358" s="53">
        <v>100000317645</v>
      </c>
      <c r="C358" s="7">
        <v>0</v>
      </c>
      <c r="D358" s="7" t="s">
        <v>211</v>
      </c>
      <c r="E358" s="8" t="s">
        <v>233</v>
      </c>
      <c r="F358" s="52">
        <v>45000</v>
      </c>
      <c r="G358" s="52">
        <v>-18739.73</v>
      </c>
      <c r="H358" s="52">
        <v>26260.27</v>
      </c>
    </row>
    <row r="359" spans="1:8" ht="23.25" customHeight="1">
      <c r="A359" s="54">
        <v>117</v>
      </c>
      <c r="B359" s="53">
        <v>100000317647</v>
      </c>
      <c r="C359" s="7">
        <v>0</v>
      </c>
      <c r="D359" s="7" t="s">
        <v>211</v>
      </c>
      <c r="E359" s="8" t="s">
        <v>234</v>
      </c>
      <c r="F359" s="52">
        <v>25000</v>
      </c>
      <c r="G359" s="52">
        <v>-10410.959999999999</v>
      </c>
      <c r="H359" s="52">
        <v>14589.04</v>
      </c>
    </row>
    <row r="360" spans="1:8" ht="23.25" customHeight="1">
      <c r="A360" s="54">
        <v>118</v>
      </c>
      <c r="B360" s="53">
        <v>100000317650</v>
      </c>
      <c r="C360" s="7">
        <v>0</v>
      </c>
      <c r="D360" s="7" t="s">
        <v>211</v>
      </c>
      <c r="E360" s="8" t="s">
        <v>235</v>
      </c>
      <c r="F360" s="52">
        <v>450000</v>
      </c>
      <c r="G360" s="52">
        <v>-187397.26</v>
      </c>
      <c r="H360" s="52">
        <v>262602.74</v>
      </c>
    </row>
    <row r="361" spans="1:8" ht="23.25" customHeight="1">
      <c r="A361" s="54">
        <v>119</v>
      </c>
      <c r="B361" s="53">
        <v>100000317652</v>
      </c>
      <c r="C361" s="7">
        <v>0</v>
      </c>
      <c r="D361" s="7" t="s">
        <v>211</v>
      </c>
      <c r="E361" s="8" t="s">
        <v>236</v>
      </c>
      <c r="F361" s="52">
        <v>40000</v>
      </c>
      <c r="G361" s="52">
        <v>-16657.53</v>
      </c>
      <c r="H361" s="52">
        <v>23342.47</v>
      </c>
    </row>
    <row r="362" spans="1:8" ht="23.25" customHeight="1">
      <c r="A362" s="54">
        <v>120</v>
      </c>
      <c r="B362" s="53">
        <v>100000317653</v>
      </c>
      <c r="C362" s="7">
        <v>0</v>
      </c>
      <c r="D362" s="7" t="s">
        <v>211</v>
      </c>
      <c r="E362" s="8" t="s">
        <v>236</v>
      </c>
      <c r="F362" s="52">
        <v>40000</v>
      </c>
      <c r="G362" s="52">
        <v>-16657.53</v>
      </c>
      <c r="H362" s="52">
        <v>23342.47</v>
      </c>
    </row>
    <row r="363" spans="1:8" ht="23.25" customHeight="1">
      <c r="A363" s="54">
        <v>121</v>
      </c>
      <c r="B363" s="53">
        <v>100000317655</v>
      </c>
      <c r="C363" s="7">
        <v>0</v>
      </c>
      <c r="D363" s="7" t="s">
        <v>211</v>
      </c>
      <c r="E363" s="8" t="s">
        <v>237</v>
      </c>
      <c r="F363" s="52">
        <v>38000</v>
      </c>
      <c r="G363" s="52">
        <v>-15824.66</v>
      </c>
      <c r="H363" s="52">
        <v>22175.34</v>
      </c>
    </row>
    <row r="364" spans="1:8" ht="23.25" customHeight="1">
      <c r="A364" s="54">
        <v>122</v>
      </c>
      <c r="B364" s="53">
        <v>100000317656</v>
      </c>
      <c r="C364" s="7">
        <v>0</v>
      </c>
      <c r="D364" s="7" t="s">
        <v>211</v>
      </c>
      <c r="E364" s="8" t="s">
        <v>237</v>
      </c>
      <c r="F364" s="52">
        <v>13000</v>
      </c>
      <c r="G364" s="52">
        <v>-5413.7</v>
      </c>
      <c r="H364" s="52">
        <v>7586.3</v>
      </c>
    </row>
    <row r="365" spans="1:8" ht="23.25" customHeight="1">
      <c r="A365" s="54">
        <v>123</v>
      </c>
      <c r="B365" s="53">
        <v>100000317657</v>
      </c>
      <c r="C365" s="7">
        <v>0</v>
      </c>
      <c r="D365" s="7" t="s">
        <v>211</v>
      </c>
      <c r="E365" s="8" t="s">
        <v>237</v>
      </c>
      <c r="F365" s="52">
        <v>13000</v>
      </c>
      <c r="G365" s="52">
        <v>-5413.7</v>
      </c>
      <c r="H365" s="52">
        <v>7586.3</v>
      </c>
    </row>
    <row r="366" spans="1:8" ht="23.25" customHeight="1">
      <c r="A366" s="54">
        <v>124</v>
      </c>
      <c r="B366" s="53">
        <v>100000317658</v>
      </c>
      <c r="C366" s="7">
        <v>0</v>
      </c>
      <c r="D366" s="7" t="s">
        <v>211</v>
      </c>
      <c r="E366" s="8" t="s">
        <v>237</v>
      </c>
      <c r="F366" s="52">
        <v>13000</v>
      </c>
      <c r="G366" s="52">
        <v>-5413.7</v>
      </c>
      <c r="H366" s="52">
        <v>7586.3</v>
      </c>
    </row>
    <row r="367" spans="1:8" ht="23.25" customHeight="1">
      <c r="A367" s="54">
        <v>125</v>
      </c>
      <c r="B367" s="53">
        <v>100000317659</v>
      </c>
      <c r="C367" s="7">
        <v>0</v>
      </c>
      <c r="D367" s="7" t="s">
        <v>211</v>
      </c>
      <c r="E367" s="8" t="s">
        <v>237</v>
      </c>
      <c r="F367" s="52">
        <v>13000</v>
      </c>
      <c r="G367" s="52">
        <v>-5413.7</v>
      </c>
      <c r="H367" s="52">
        <v>7586.3</v>
      </c>
    </row>
    <row r="368" spans="1:8" ht="23.25" customHeight="1">
      <c r="A368" s="54">
        <v>126</v>
      </c>
      <c r="B368" s="53">
        <v>100000317660</v>
      </c>
      <c r="C368" s="7">
        <v>0</v>
      </c>
      <c r="D368" s="7" t="s">
        <v>211</v>
      </c>
      <c r="E368" s="8" t="s">
        <v>238</v>
      </c>
      <c r="F368" s="52">
        <v>1260000</v>
      </c>
      <c r="G368" s="52">
        <v>-524712.32999999996</v>
      </c>
      <c r="H368" s="52">
        <v>735287.67</v>
      </c>
    </row>
    <row r="369" spans="1:8" ht="23.25" customHeight="1">
      <c r="A369" s="54">
        <v>127</v>
      </c>
      <c r="B369" s="53">
        <v>100000317661</v>
      </c>
      <c r="C369" s="7">
        <v>0</v>
      </c>
      <c r="D369" s="7" t="s">
        <v>211</v>
      </c>
      <c r="E369" s="8" t="s">
        <v>239</v>
      </c>
      <c r="F369" s="52">
        <v>120000</v>
      </c>
      <c r="G369" s="52">
        <v>-49972.6</v>
      </c>
      <c r="H369" s="52">
        <v>70027.399999999994</v>
      </c>
    </row>
    <row r="370" spans="1:8" ht="23.25" customHeight="1">
      <c r="A370" s="54">
        <v>128</v>
      </c>
      <c r="B370" s="53">
        <v>100000317662</v>
      </c>
      <c r="C370" s="7">
        <v>0</v>
      </c>
      <c r="D370" s="7" t="s">
        <v>211</v>
      </c>
      <c r="E370" s="8" t="s">
        <v>239</v>
      </c>
      <c r="F370" s="52">
        <v>120000</v>
      </c>
      <c r="G370" s="52">
        <v>-49972.6</v>
      </c>
      <c r="H370" s="52">
        <v>70027.399999999994</v>
      </c>
    </row>
    <row r="371" spans="1:8" ht="23.25" customHeight="1">
      <c r="A371" s="54">
        <v>129</v>
      </c>
      <c r="B371" s="53">
        <v>100000317663</v>
      </c>
      <c r="C371" s="7">
        <v>0</v>
      </c>
      <c r="D371" s="7" t="s">
        <v>211</v>
      </c>
      <c r="E371" s="8" t="s">
        <v>239</v>
      </c>
      <c r="F371" s="52">
        <v>120000</v>
      </c>
      <c r="G371" s="52">
        <v>-49972.6</v>
      </c>
      <c r="H371" s="52">
        <v>70027.399999999994</v>
      </c>
    </row>
    <row r="372" spans="1:8" ht="23.25" customHeight="1">
      <c r="A372" s="54">
        <v>130</v>
      </c>
      <c r="B372" s="53">
        <v>100000317664</v>
      </c>
      <c r="C372" s="7">
        <v>0</v>
      </c>
      <c r="D372" s="7" t="s">
        <v>211</v>
      </c>
      <c r="E372" s="8" t="s">
        <v>239</v>
      </c>
      <c r="F372" s="52">
        <v>120000</v>
      </c>
      <c r="G372" s="52">
        <v>-49972.6</v>
      </c>
      <c r="H372" s="52">
        <v>70027.399999999994</v>
      </c>
    </row>
    <row r="373" spans="1:8" ht="23.25" customHeight="1">
      <c r="A373" s="54">
        <v>131</v>
      </c>
      <c r="B373" s="53">
        <v>100000317693</v>
      </c>
      <c r="C373" s="7">
        <v>0</v>
      </c>
      <c r="D373" s="7" t="s">
        <v>211</v>
      </c>
      <c r="E373" s="8" t="s">
        <v>240</v>
      </c>
      <c r="F373" s="52">
        <v>126000</v>
      </c>
      <c r="G373" s="52">
        <v>-52471.23</v>
      </c>
      <c r="H373" s="52">
        <v>73528.77</v>
      </c>
    </row>
    <row r="374" spans="1:8" ht="23.25" customHeight="1">
      <c r="A374" s="54">
        <v>132</v>
      </c>
      <c r="B374" s="53">
        <v>100000317694</v>
      </c>
      <c r="C374" s="7">
        <v>0</v>
      </c>
      <c r="D374" s="7" t="s">
        <v>211</v>
      </c>
      <c r="E374" s="8" t="s">
        <v>240</v>
      </c>
      <c r="F374" s="52">
        <v>126000</v>
      </c>
      <c r="G374" s="52">
        <v>-52471.23</v>
      </c>
      <c r="H374" s="52">
        <v>73528.77</v>
      </c>
    </row>
    <row r="375" spans="1:8" ht="23.25" customHeight="1">
      <c r="A375" s="54">
        <v>133</v>
      </c>
      <c r="B375" s="53">
        <v>100000317799</v>
      </c>
      <c r="C375" s="7">
        <v>0</v>
      </c>
      <c r="D375" s="7" t="s">
        <v>211</v>
      </c>
      <c r="E375" s="8" t="s">
        <v>241</v>
      </c>
      <c r="F375" s="52">
        <v>12000000</v>
      </c>
      <c r="G375" s="52">
        <v>-4997260.2699999996</v>
      </c>
      <c r="H375" s="52">
        <v>7002739.7300000004</v>
      </c>
    </row>
    <row r="376" spans="1:8" ht="23.25" customHeight="1">
      <c r="A376" s="54">
        <v>134</v>
      </c>
      <c r="B376" s="53">
        <v>100000317800</v>
      </c>
      <c r="C376" s="7">
        <v>0</v>
      </c>
      <c r="D376" s="7" t="s">
        <v>211</v>
      </c>
      <c r="E376" s="8" t="s">
        <v>242</v>
      </c>
      <c r="F376" s="52">
        <v>1300000</v>
      </c>
      <c r="G376" s="52">
        <v>-541369.86</v>
      </c>
      <c r="H376" s="52">
        <v>758630.14</v>
      </c>
    </row>
    <row r="377" spans="1:8" ht="23.25" customHeight="1">
      <c r="A377" s="54">
        <v>135</v>
      </c>
      <c r="B377" s="53">
        <v>100000317801</v>
      </c>
      <c r="C377" s="7">
        <v>0</v>
      </c>
      <c r="D377" s="7" t="s">
        <v>211</v>
      </c>
      <c r="E377" s="8" t="s">
        <v>242</v>
      </c>
      <c r="F377" s="52">
        <v>1300000</v>
      </c>
      <c r="G377" s="52">
        <v>-541369.86</v>
      </c>
      <c r="H377" s="52">
        <v>758630.14</v>
      </c>
    </row>
    <row r="378" spans="1:8" ht="23.25" customHeight="1">
      <c r="A378" s="54">
        <v>136</v>
      </c>
      <c r="B378" s="53">
        <v>100000317802</v>
      </c>
      <c r="C378" s="7">
        <v>0</v>
      </c>
      <c r="D378" s="7" t="s">
        <v>211</v>
      </c>
      <c r="E378" s="8" t="s">
        <v>243</v>
      </c>
      <c r="F378" s="52">
        <v>53000</v>
      </c>
      <c r="G378" s="52">
        <v>-22071.23</v>
      </c>
      <c r="H378" s="52">
        <v>30928.77</v>
      </c>
    </row>
    <row r="379" spans="1:8" ht="23.25" customHeight="1">
      <c r="A379" s="54">
        <v>137</v>
      </c>
      <c r="B379" s="53">
        <v>100000317803</v>
      </c>
      <c r="C379" s="7">
        <v>0</v>
      </c>
      <c r="D379" s="7" t="s">
        <v>211</v>
      </c>
      <c r="E379" s="8" t="s">
        <v>243</v>
      </c>
      <c r="F379" s="52">
        <v>53000</v>
      </c>
      <c r="G379" s="52">
        <v>-22071.23</v>
      </c>
      <c r="H379" s="52">
        <v>30928.77</v>
      </c>
    </row>
    <row r="380" spans="1:8" ht="23.25" customHeight="1">
      <c r="A380" s="54">
        <v>138</v>
      </c>
      <c r="B380" s="53">
        <v>100000317804</v>
      </c>
      <c r="C380" s="7">
        <v>0</v>
      </c>
      <c r="D380" s="7" t="s">
        <v>211</v>
      </c>
      <c r="E380" s="8" t="s">
        <v>243</v>
      </c>
      <c r="F380" s="52">
        <v>53000</v>
      </c>
      <c r="G380" s="52">
        <v>-22071.23</v>
      </c>
      <c r="H380" s="52">
        <v>30928.77</v>
      </c>
    </row>
    <row r="381" spans="1:8" ht="23.25" customHeight="1">
      <c r="A381" s="54">
        <v>139</v>
      </c>
      <c r="B381" s="53">
        <v>100000317805</v>
      </c>
      <c r="C381" s="7">
        <v>0</v>
      </c>
      <c r="D381" s="7" t="s">
        <v>211</v>
      </c>
      <c r="E381" s="8" t="s">
        <v>243</v>
      </c>
      <c r="F381" s="52">
        <v>53000</v>
      </c>
      <c r="G381" s="52">
        <v>-22071.23</v>
      </c>
      <c r="H381" s="52">
        <v>30928.77</v>
      </c>
    </row>
    <row r="382" spans="1:8" ht="23.25" customHeight="1">
      <c r="A382" s="54">
        <v>140</v>
      </c>
      <c r="B382" s="53">
        <v>100000317806</v>
      </c>
      <c r="C382" s="7">
        <v>0</v>
      </c>
      <c r="D382" s="7" t="s">
        <v>211</v>
      </c>
      <c r="E382" s="8" t="s">
        <v>243</v>
      </c>
      <c r="F382" s="52">
        <v>53000</v>
      </c>
      <c r="G382" s="52">
        <v>-22071.23</v>
      </c>
      <c r="H382" s="52">
        <v>30928.77</v>
      </c>
    </row>
    <row r="383" spans="1:8" ht="23.25" customHeight="1">
      <c r="A383" s="54">
        <v>141</v>
      </c>
      <c r="B383" s="53">
        <v>100000317807</v>
      </c>
      <c r="C383" s="7">
        <v>0</v>
      </c>
      <c r="D383" s="7" t="s">
        <v>211</v>
      </c>
      <c r="E383" s="8" t="s">
        <v>243</v>
      </c>
      <c r="F383" s="52">
        <v>53000</v>
      </c>
      <c r="G383" s="52">
        <v>-22071.23</v>
      </c>
      <c r="H383" s="52">
        <v>30928.77</v>
      </c>
    </row>
    <row r="384" spans="1:8" ht="23.25" customHeight="1">
      <c r="A384" s="54">
        <v>142</v>
      </c>
      <c r="B384" s="53">
        <v>100000317808</v>
      </c>
      <c r="C384" s="7">
        <v>0</v>
      </c>
      <c r="D384" s="7" t="s">
        <v>211</v>
      </c>
      <c r="E384" s="8" t="s">
        <v>243</v>
      </c>
      <c r="F384" s="52">
        <v>53000</v>
      </c>
      <c r="G384" s="52">
        <v>-22071.23</v>
      </c>
      <c r="H384" s="52">
        <v>30928.77</v>
      </c>
    </row>
    <row r="385" spans="1:8" ht="23.25" customHeight="1">
      <c r="A385" s="54">
        <v>143</v>
      </c>
      <c r="B385" s="53">
        <v>100000317809</v>
      </c>
      <c r="C385" s="7">
        <v>0</v>
      </c>
      <c r="D385" s="7" t="s">
        <v>211</v>
      </c>
      <c r="E385" s="8" t="s">
        <v>243</v>
      </c>
      <c r="F385" s="52">
        <v>53000</v>
      </c>
      <c r="G385" s="52">
        <v>-22071.23</v>
      </c>
      <c r="H385" s="52">
        <v>30928.77</v>
      </c>
    </row>
    <row r="386" spans="1:8" ht="23.25" customHeight="1">
      <c r="A386" s="54">
        <v>144</v>
      </c>
      <c r="B386" s="53">
        <v>100000317810</v>
      </c>
      <c r="C386" s="7">
        <v>0</v>
      </c>
      <c r="D386" s="7" t="s">
        <v>211</v>
      </c>
      <c r="E386" s="8" t="s">
        <v>244</v>
      </c>
      <c r="F386" s="52">
        <v>12000</v>
      </c>
      <c r="G386" s="52">
        <v>-4997.26</v>
      </c>
      <c r="H386" s="52">
        <v>7002.74</v>
      </c>
    </row>
    <row r="387" spans="1:8" ht="23.25" customHeight="1">
      <c r="A387" s="54">
        <v>145</v>
      </c>
      <c r="B387" s="53">
        <v>100000317811</v>
      </c>
      <c r="C387" s="7">
        <v>0</v>
      </c>
      <c r="D387" s="7" t="s">
        <v>211</v>
      </c>
      <c r="E387" s="8" t="s">
        <v>244</v>
      </c>
      <c r="F387" s="52">
        <v>12000</v>
      </c>
      <c r="G387" s="52">
        <v>-4997.26</v>
      </c>
      <c r="H387" s="52">
        <v>7002.74</v>
      </c>
    </row>
    <row r="388" spans="1:8" ht="23.25" customHeight="1">
      <c r="A388" s="54">
        <v>146</v>
      </c>
      <c r="B388" s="53">
        <v>100000317812</v>
      </c>
      <c r="C388" s="7">
        <v>0</v>
      </c>
      <c r="D388" s="7" t="s">
        <v>211</v>
      </c>
      <c r="E388" s="8" t="s">
        <v>244</v>
      </c>
      <c r="F388" s="52">
        <v>12000</v>
      </c>
      <c r="G388" s="52">
        <v>-4997.26</v>
      </c>
      <c r="H388" s="52">
        <v>7002.74</v>
      </c>
    </row>
    <row r="389" spans="1:8" ht="23.25" customHeight="1">
      <c r="A389" s="54">
        <v>147</v>
      </c>
      <c r="B389" s="53">
        <v>100000317813</v>
      </c>
      <c r="C389" s="7">
        <v>0</v>
      </c>
      <c r="D389" s="7" t="s">
        <v>211</v>
      </c>
      <c r="E389" s="8" t="s">
        <v>244</v>
      </c>
      <c r="F389" s="52">
        <v>12000</v>
      </c>
      <c r="G389" s="52">
        <v>-4997.26</v>
      </c>
      <c r="H389" s="52">
        <v>7002.74</v>
      </c>
    </row>
    <row r="390" spans="1:8" ht="23.25" customHeight="1">
      <c r="A390" s="54">
        <v>148</v>
      </c>
      <c r="B390" s="53">
        <v>100000317814</v>
      </c>
      <c r="C390" s="7">
        <v>0</v>
      </c>
      <c r="D390" s="7" t="s">
        <v>211</v>
      </c>
      <c r="E390" s="8" t="s">
        <v>244</v>
      </c>
      <c r="F390" s="52">
        <v>12000</v>
      </c>
      <c r="G390" s="52">
        <v>-4997.26</v>
      </c>
      <c r="H390" s="52">
        <v>7002.74</v>
      </c>
    </row>
    <row r="391" spans="1:8" ht="23.25" customHeight="1">
      <c r="A391" s="54">
        <v>149</v>
      </c>
      <c r="B391" s="53">
        <v>100000317815</v>
      </c>
      <c r="C391" s="7">
        <v>0</v>
      </c>
      <c r="D391" s="7" t="s">
        <v>211</v>
      </c>
      <c r="E391" s="8" t="s">
        <v>244</v>
      </c>
      <c r="F391" s="52">
        <v>12000</v>
      </c>
      <c r="G391" s="52">
        <v>-4997.26</v>
      </c>
      <c r="H391" s="52">
        <v>7002.74</v>
      </c>
    </row>
    <row r="392" spans="1:8" ht="23.25" customHeight="1">
      <c r="A392" s="54">
        <v>150</v>
      </c>
      <c r="B392" s="53">
        <v>100000317816</v>
      </c>
      <c r="C392" s="7">
        <v>0</v>
      </c>
      <c r="D392" s="7" t="s">
        <v>211</v>
      </c>
      <c r="E392" s="8" t="s">
        <v>244</v>
      </c>
      <c r="F392" s="52">
        <v>12000</v>
      </c>
      <c r="G392" s="52">
        <v>-4997.26</v>
      </c>
      <c r="H392" s="52">
        <v>7002.74</v>
      </c>
    </row>
    <row r="393" spans="1:8" ht="23.25" customHeight="1">
      <c r="A393" s="54">
        <v>151</v>
      </c>
      <c r="B393" s="53">
        <v>100000317817</v>
      </c>
      <c r="C393" s="7">
        <v>0</v>
      </c>
      <c r="D393" s="7" t="s">
        <v>211</v>
      </c>
      <c r="E393" s="8" t="s">
        <v>244</v>
      </c>
      <c r="F393" s="52">
        <v>24000</v>
      </c>
      <c r="G393" s="52">
        <v>-9994.52</v>
      </c>
      <c r="H393" s="52">
        <v>14005.48</v>
      </c>
    </row>
    <row r="394" spans="1:8" ht="23.25" customHeight="1">
      <c r="A394" s="54">
        <v>152</v>
      </c>
      <c r="B394" s="53">
        <v>100000317818</v>
      </c>
      <c r="C394" s="7">
        <v>0</v>
      </c>
      <c r="D394" s="7" t="s">
        <v>211</v>
      </c>
      <c r="E394" s="8" t="s">
        <v>245</v>
      </c>
      <c r="F394" s="52">
        <v>50000</v>
      </c>
      <c r="G394" s="52">
        <v>-20821.919999999998</v>
      </c>
      <c r="H394" s="52">
        <v>29178.080000000002</v>
      </c>
    </row>
    <row r="395" spans="1:8" ht="23.25" customHeight="1">
      <c r="A395" s="54">
        <v>153</v>
      </c>
      <c r="B395" s="53">
        <v>100000317819</v>
      </c>
      <c r="C395" s="7">
        <v>0</v>
      </c>
      <c r="D395" s="7" t="s">
        <v>211</v>
      </c>
      <c r="E395" s="8" t="s">
        <v>245</v>
      </c>
      <c r="F395" s="52">
        <v>50000</v>
      </c>
      <c r="G395" s="52">
        <v>-20821.919999999998</v>
      </c>
      <c r="H395" s="52">
        <v>29178.080000000002</v>
      </c>
    </row>
    <row r="396" spans="1:8" ht="23.25" customHeight="1">
      <c r="A396" s="54">
        <v>154</v>
      </c>
      <c r="B396" s="53">
        <v>100000317820</v>
      </c>
      <c r="C396" s="7">
        <v>0</v>
      </c>
      <c r="D396" s="7" t="s">
        <v>211</v>
      </c>
      <c r="E396" s="8" t="s">
        <v>245</v>
      </c>
      <c r="F396" s="52">
        <v>50000</v>
      </c>
      <c r="G396" s="52">
        <v>-20821.919999999998</v>
      </c>
      <c r="H396" s="52">
        <v>29178.080000000002</v>
      </c>
    </row>
    <row r="397" spans="1:8" ht="23.25" customHeight="1">
      <c r="A397" s="54">
        <v>155</v>
      </c>
      <c r="B397" s="53">
        <v>100000317821</v>
      </c>
      <c r="C397" s="7">
        <v>0</v>
      </c>
      <c r="D397" s="7" t="s">
        <v>211</v>
      </c>
      <c r="E397" s="8" t="s">
        <v>245</v>
      </c>
      <c r="F397" s="52">
        <v>50000</v>
      </c>
      <c r="G397" s="52">
        <v>-20821.919999999998</v>
      </c>
      <c r="H397" s="52">
        <v>29178.080000000002</v>
      </c>
    </row>
    <row r="398" spans="1:8" ht="23.25" customHeight="1">
      <c r="A398" s="54">
        <v>156</v>
      </c>
      <c r="B398" s="53">
        <v>100000317822</v>
      </c>
      <c r="C398" s="7">
        <v>0</v>
      </c>
      <c r="D398" s="7" t="s">
        <v>211</v>
      </c>
      <c r="E398" s="8" t="s">
        <v>245</v>
      </c>
      <c r="F398" s="52">
        <v>50000</v>
      </c>
      <c r="G398" s="52">
        <v>-20821.919999999998</v>
      </c>
      <c r="H398" s="52">
        <v>29178.080000000002</v>
      </c>
    </row>
    <row r="399" spans="1:8" ht="23.25" customHeight="1">
      <c r="A399" s="54">
        <v>157</v>
      </c>
      <c r="B399" s="53">
        <v>100000317823</v>
      </c>
      <c r="C399" s="7">
        <v>0</v>
      </c>
      <c r="D399" s="7" t="s">
        <v>211</v>
      </c>
      <c r="E399" s="8" t="s">
        <v>245</v>
      </c>
      <c r="F399" s="52">
        <v>50000</v>
      </c>
      <c r="G399" s="52">
        <v>-20821.919999999998</v>
      </c>
      <c r="H399" s="52">
        <v>29178.080000000002</v>
      </c>
    </row>
    <row r="400" spans="1:8" ht="23.25" customHeight="1">
      <c r="A400" s="54">
        <v>158</v>
      </c>
      <c r="B400" s="53">
        <v>100000317824</v>
      </c>
      <c r="C400" s="7">
        <v>0</v>
      </c>
      <c r="D400" s="7" t="s">
        <v>211</v>
      </c>
      <c r="E400" s="8" t="s">
        <v>245</v>
      </c>
      <c r="F400" s="52">
        <v>50000</v>
      </c>
      <c r="G400" s="52">
        <v>-20821.919999999998</v>
      </c>
      <c r="H400" s="52">
        <v>29178.080000000002</v>
      </c>
    </row>
    <row r="401" spans="1:8" ht="23.25" customHeight="1">
      <c r="A401" s="54">
        <v>159</v>
      </c>
      <c r="B401" s="53">
        <v>100000317825</v>
      </c>
      <c r="C401" s="7">
        <v>0</v>
      </c>
      <c r="D401" s="7" t="s">
        <v>211</v>
      </c>
      <c r="E401" s="8" t="s">
        <v>245</v>
      </c>
      <c r="F401" s="52">
        <v>50000</v>
      </c>
      <c r="G401" s="52">
        <v>-20821.919999999998</v>
      </c>
      <c r="H401" s="52">
        <v>29178.080000000002</v>
      </c>
    </row>
    <row r="402" spans="1:8" ht="23.25" customHeight="1">
      <c r="A402" s="54">
        <v>160</v>
      </c>
      <c r="B402" s="53">
        <v>100000317826</v>
      </c>
      <c r="C402" s="7">
        <v>0</v>
      </c>
      <c r="D402" s="7" t="s">
        <v>211</v>
      </c>
      <c r="E402" s="8" t="s">
        <v>246</v>
      </c>
      <c r="F402" s="52">
        <v>20000</v>
      </c>
      <c r="G402" s="52">
        <v>-8328.77</v>
      </c>
      <c r="H402" s="52">
        <v>11671.23</v>
      </c>
    </row>
    <row r="403" spans="1:8" ht="23.25" customHeight="1">
      <c r="A403" s="54">
        <v>161</v>
      </c>
      <c r="B403" s="53">
        <v>100000317827</v>
      </c>
      <c r="C403" s="7">
        <v>0</v>
      </c>
      <c r="D403" s="7" t="s">
        <v>211</v>
      </c>
      <c r="E403" s="8" t="s">
        <v>247</v>
      </c>
      <c r="F403" s="52">
        <v>260010</v>
      </c>
      <c r="G403" s="52">
        <v>-108278.14</v>
      </c>
      <c r="H403" s="52">
        <v>151731.85999999999</v>
      </c>
    </row>
    <row r="404" spans="1:8" ht="23.25" customHeight="1">
      <c r="A404" s="54">
        <v>162</v>
      </c>
      <c r="B404" s="53">
        <v>100000317829</v>
      </c>
      <c r="C404" s="7">
        <v>0</v>
      </c>
      <c r="D404" s="7" t="s">
        <v>211</v>
      </c>
      <c r="E404" s="8" t="s">
        <v>248</v>
      </c>
      <c r="F404" s="52">
        <v>29000</v>
      </c>
      <c r="G404" s="52">
        <v>-12076.71</v>
      </c>
      <c r="H404" s="52">
        <v>16923.29</v>
      </c>
    </row>
    <row r="405" spans="1:8" ht="23.25" customHeight="1">
      <c r="A405" s="54">
        <v>163</v>
      </c>
      <c r="B405" s="53">
        <v>100000317830</v>
      </c>
      <c r="C405" s="7">
        <v>0</v>
      </c>
      <c r="D405" s="7" t="s">
        <v>211</v>
      </c>
      <c r="E405" s="8" t="s">
        <v>249</v>
      </c>
      <c r="F405" s="52">
        <v>2741395</v>
      </c>
      <c r="G405" s="52">
        <v>-1141622.03</v>
      </c>
      <c r="H405" s="52">
        <v>1599772.97</v>
      </c>
    </row>
    <row r="406" spans="1:8" ht="23.25" customHeight="1">
      <c r="A406" s="54">
        <v>164</v>
      </c>
      <c r="B406" s="53">
        <v>100000328885</v>
      </c>
      <c r="C406" s="7">
        <v>0</v>
      </c>
      <c r="D406" s="7" t="s">
        <v>250</v>
      </c>
      <c r="E406" s="8" t="s">
        <v>251</v>
      </c>
      <c r="F406" s="52">
        <v>3528000</v>
      </c>
      <c r="G406" s="52">
        <v>-1419191.4</v>
      </c>
      <c r="H406" s="52">
        <v>2108808.6</v>
      </c>
    </row>
    <row r="407" spans="1:8" ht="23.25" customHeight="1">
      <c r="A407" s="54">
        <v>165</v>
      </c>
      <c r="B407" s="53">
        <v>100000363438</v>
      </c>
      <c r="C407" s="7">
        <v>0</v>
      </c>
      <c r="D407" s="7" t="s">
        <v>252</v>
      </c>
      <c r="E407" s="8" t="s">
        <v>253</v>
      </c>
      <c r="F407" s="52">
        <v>24610</v>
      </c>
      <c r="G407" s="52">
        <v>-2858.81</v>
      </c>
      <c r="H407" s="52">
        <v>21751.19</v>
      </c>
    </row>
    <row r="408" spans="1:8" ht="23.25" customHeight="1">
      <c r="A408" s="54">
        <v>166</v>
      </c>
      <c r="B408" s="53">
        <v>100000363439</v>
      </c>
      <c r="C408" s="7">
        <v>0</v>
      </c>
      <c r="D408" s="7" t="s">
        <v>252</v>
      </c>
      <c r="E408" s="8" t="s">
        <v>253</v>
      </c>
      <c r="F408" s="52">
        <v>24610</v>
      </c>
      <c r="G408" s="52">
        <v>-2858.81</v>
      </c>
      <c r="H408" s="52">
        <v>21751.19</v>
      </c>
    </row>
    <row r="409" spans="1:8" ht="23.25" customHeight="1">
      <c r="A409" s="54">
        <v>167</v>
      </c>
      <c r="B409" s="53">
        <v>100000363440</v>
      </c>
      <c r="C409" s="7">
        <v>0</v>
      </c>
      <c r="D409" s="7" t="s">
        <v>252</v>
      </c>
      <c r="E409" s="8" t="s">
        <v>253</v>
      </c>
      <c r="F409" s="52">
        <v>24610</v>
      </c>
      <c r="G409" s="52">
        <v>-2858.81</v>
      </c>
      <c r="H409" s="52">
        <v>21751.19</v>
      </c>
    </row>
    <row r="410" spans="1:8" ht="23.25" customHeight="1">
      <c r="A410" s="54">
        <v>168</v>
      </c>
      <c r="B410" s="53">
        <v>100000363441</v>
      </c>
      <c r="C410" s="7">
        <v>0</v>
      </c>
      <c r="D410" s="7" t="s">
        <v>252</v>
      </c>
      <c r="E410" s="8" t="s">
        <v>253</v>
      </c>
      <c r="F410" s="52">
        <v>24610</v>
      </c>
      <c r="G410" s="52">
        <v>-2858.81</v>
      </c>
      <c r="H410" s="52">
        <v>21751.19</v>
      </c>
    </row>
    <row r="411" spans="1:8" ht="23.25" customHeight="1">
      <c r="A411" s="54">
        <v>169</v>
      </c>
      <c r="B411" s="53">
        <v>100000363442</v>
      </c>
      <c r="C411" s="7">
        <v>0</v>
      </c>
      <c r="D411" s="7" t="s">
        <v>252</v>
      </c>
      <c r="E411" s="8" t="s">
        <v>253</v>
      </c>
      <c r="F411" s="52">
        <v>24610</v>
      </c>
      <c r="G411" s="52">
        <v>-2858.81</v>
      </c>
      <c r="H411" s="52">
        <v>21751.19</v>
      </c>
    </row>
    <row r="412" spans="1:8" ht="23.25" customHeight="1">
      <c r="A412" s="54">
        <v>170</v>
      </c>
      <c r="B412" s="53">
        <v>100000363443</v>
      </c>
      <c r="C412" s="7">
        <v>0</v>
      </c>
      <c r="D412" s="7" t="s">
        <v>252</v>
      </c>
      <c r="E412" s="8" t="s">
        <v>253</v>
      </c>
      <c r="F412" s="52">
        <v>24610</v>
      </c>
      <c r="G412" s="52">
        <v>-2858.81</v>
      </c>
      <c r="H412" s="52">
        <v>21751.19</v>
      </c>
    </row>
    <row r="413" spans="1:8" ht="23.25" customHeight="1">
      <c r="A413" s="54">
        <v>171</v>
      </c>
      <c r="B413" s="53">
        <v>100000363444</v>
      </c>
      <c r="C413" s="7">
        <v>0</v>
      </c>
      <c r="D413" s="7" t="s">
        <v>252</v>
      </c>
      <c r="E413" s="8" t="s">
        <v>253</v>
      </c>
      <c r="F413" s="52">
        <v>24610</v>
      </c>
      <c r="G413" s="52">
        <v>-2858.81</v>
      </c>
      <c r="H413" s="52">
        <v>21751.19</v>
      </c>
    </row>
    <row r="414" spans="1:8" ht="23.25" customHeight="1">
      <c r="A414" s="54">
        <v>172</v>
      </c>
      <c r="B414" s="53">
        <v>100000363445</v>
      </c>
      <c r="C414" s="7">
        <v>0</v>
      </c>
      <c r="D414" s="7" t="s">
        <v>252</v>
      </c>
      <c r="E414" s="8" t="s">
        <v>253</v>
      </c>
      <c r="F414" s="52">
        <v>24610</v>
      </c>
      <c r="G414" s="52">
        <v>-2858.81</v>
      </c>
      <c r="H414" s="52">
        <v>21751.19</v>
      </c>
    </row>
    <row r="415" spans="1:8" ht="23.25" customHeight="1">
      <c r="A415" s="54">
        <v>173</v>
      </c>
      <c r="B415" s="53">
        <v>100000363446</v>
      </c>
      <c r="C415" s="7">
        <v>0</v>
      </c>
      <c r="D415" s="7" t="s">
        <v>252</v>
      </c>
      <c r="E415" s="8" t="s">
        <v>253</v>
      </c>
      <c r="F415" s="52">
        <v>24610</v>
      </c>
      <c r="G415" s="52">
        <v>-2858.81</v>
      </c>
      <c r="H415" s="52">
        <v>21751.19</v>
      </c>
    </row>
    <row r="416" spans="1:8" ht="23.25" customHeight="1">
      <c r="A416" s="54">
        <v>174</v>
      </c>
      <c r="B416" s="53">
        <v>100000363519</v>
      </c>
      <c r="C416" s="7">
        <v>0</v>
      </c>
      <c r="D416" s="7" t="s">
        <v>254</v>
      </c>
      <c r="E416" s="8" t="s">
        <v>255</v>
      </c>
      <c r="F416" s="52">
        <v>43870</v>
      </c>
      <c r="G416" s="52">
        <v>-4911.84</v>
      </c>
      <c r="H416" s="52">
        <v>38958.160000000003</v>
      </c>
    </row>
    <row r="417" spans="1:8" ht="23.25" customHeight="1">
      <c r="A417" s="54">
        <v>175</v>
      </c>
      <c r="B417" s="53">
        <v>100000363520</v>
      </c>
      <c r="C417" s="7">
        <v>0</v>
      </c>
      <c r="D417" s="7" t="s">
        <v>254</v>
      </c>
      <c r="E417" s="8" t="s">
        <v>255</v>
      </c>
      <c r="F417" s="52">
        <v>43870</v>
      </c>
      <c r="G417" s="52">
        <v>-4911.84</v>
      </c>
      <c r="H417" s="52">
        <v>38958.160000000003</v>
      </c>
    </row>
    <row r="418" spans="1:8" ht="23.25" customHeight="1">
      <c r="A418" s="54">
        <v>176</v>
      </c>
      <c r="B418" s="53">
        <v>100000363521</v>
      </c>
      <c r="C418" s="7">
        <v>0</v>
      </c>
      <c r="D418" s="7" t="s">
        <v>254</v>
      </c>
      <c r="E418" s="8" t="s">
        <v>255</v>
      </c>
      <c r="F418" s="52">
        <v>43870</v>
      </c>
      <c r="G418" s="52">
        <v>-4911.84</v>
      </c>
      <c r="H418" s="52">
        <v>38958.160000000003</v>
      </c>
    </row>
    <row r="419" spans="1:8" ht="23.25" customHeight="1">
      <c r="A419" s="54">
        <v>177</v>
      </c>
      <c r="B419" s="53">
        <v>100000363522</v>
      </c>
      <c r="C419" s="7">
        <v>0</v>
      </c>
      <c r="D419" s="7" t="s">
        <v>254</v>
      </c>
      <c r="E419" s="8" t="s">
        <v>255</v>
      </c>
      <c r="F419" s="52">
        <v>43870</v>
      </c>
      <c r="G419" s="52">
        <v>-4911.84</v>
      </c>
      <c r="H419" s="52">
        <v>38958.160000000003</v>
      </c>
    </row>
    <row r="420" spans="1:8" ht="23.25" customHeight="1">
      <c r="A420" s="54">
        <v>178</v>
      </c>
      <c r="B420" s="53">
        <v>100000363523</v>
      </c>
      <c r="C420" s="7">
        <v>0</v>
      </c>
      <c r="D420" s="7" t="s">
        <v>254</v>
      </c>
      <c r="E420" s="8" t="s">
        <v>255</v>
      </c>
      <c r="F420" s="52">
        <v>43870</v>
      </c>
      <c r="G420" s="52">
        <v>-4911.84</v>
      </c>
      <c r="H420" s="52">
        <v>38958.160000000003</v>
      </c>
    </row>
    <row r="421" spans="1:8" ht="23.25" customHeight="1">
      <c r="A421" s="54">
        <v>179</v>
      </c>
      <c r="B421" s="53">
        <v>100000363524</v>
      </c>
      <c r="C421" s="7">
        <v>0</v>
      </c>
      <c r="D421" s="7" t="s">
        <v>254</v>
      </c>
      <c r="E421" s="8" t="s">
        <v>255</v>
      </c>
      <c r="F421" s="52">
        <v>43870</v>
      </c>
      <c r="G421" s="52">
        <v>-4911.84</v>
      </c>
      <c r="H421" s="52">
        <v>38958.160000000003</v>
      </c>
    </row>
    <row r="422" spans="1:8" ht="23.25" customHeight="1">
      <c r="A422" s="54">
        <v>180</v>
      </c>
      <c r="B422" s="53">
        <v>100000363525</v>
      </c>
      <c r="C422" s="7">
        <v>0</v>
      </c>
      <c r="D422" s="7" t="s">
        <v>254</v>
      </c>
      <c r="E422" s="8" t="s">
        <v>255</v>
      </c>
      <c r="F422" s="52">
        <v>43870</v>
      </c>
      <c r="G422" s="52">
        <v>-4911.84</v>
      </c>
      <c r="H422" s="52">
        <v>38958.160000000003</v>
      </c>
    </row>
    <row r="423" spans="1:8" ht="23.25" customHeight="1">
      <c r="A423" s="54">
        <v>181</v>
      </c>
      <c r="B423" s="53">
        <v>100000363526</v>
      </c>
      <c r="C423" s="7">
        <v>0</v>
      </c>
      <c r="D423" s="7" t="s">
        <v>254</v>
      </c>
      <c r="E423" s="8" t="s">
        <v>255</v>
      </c>
      <c r="F423" s="52">
        <v>43870</v>
      </c>
      <c r="G423" s="52">
        <v>-4911.84</v>
      </c>
      <c r="H423" s="52">
        <v>38958.160000000003</v>
      </c>
    </row>
    <row r="424" spans="1:8" ht="23.25" customHeight="1">
      <c r="A424" s="54">
        <v>182</v>
      </c>
      <c r="B424" s="53">
        <v>100000363527</v>
      </c>
      <c r="C424" s="7">
        <v>0</v>
      </c>
      <c r="D424" s="7" t="s">
        <v>254</v>
      </c>
      <c r="E424" s="8" t="s">
        <v>255</v>
      </c>
      <c r="F424" s="52">
        <v>43870</v>
      </c>
      <c r="G424" s="52">
        <v>-4911.84</v>
      </c>
      <c r="H424" s="52">
        <v>38958.160000000003</v>
      </c>
    </row>
    <row r="425" spans="1:8" ht="23.25" customHeight="1">
      <c r="A425" s="54">
        <v>183</v>
      </c>
      <c r="B425" s="53">
        <v>100000364540</v>
      </c>
      <c r="C425" s="7">
        <v>0</v>
      </c>
      <c r="D425" s="7" t="s">
        <v>256</v>
      </c>
      <c r="E425" s="8" t="s">
        <v>257</v>
      </c>
      <c r="F425" s="52">
        <v>378994</v>
      </c>
      <c r="G425" s="52">
        <v>-42225.82</v>
      </c>
      <c r="H425" s="52">
        <v>336768.18</v>
      </c>
    </row>
    <row r="426" spans="1:8" ht="23.25" customHeight="1">
      <c r="A426" s="54">
        <v>184</v>
      </c>
      <c r="B426" s="53">
        <v>100000364993</v>
      </c>
      <c r="C426" s="7">
        <v>0</v>
      </c>
      <c r="D426" s="7" t="s">
        <v>258</v>
      </c>
      <c r="E426" s="8" t="s">
        <v>259</v>
      </c>
      <c r="F426" s="52">
        <v>835000</v>
      </c>
      <c r="G426" s="52">
        <v>-90286.76</v>
      </c>
      <c r="H426" s="52">
        <v>744713.24</v>
      </c>
    </row>
    <row r="427" spans="1:8" ht="23.25" customHeight="1">
      <c r="A427" s="54">
        <v>185</v>
      </c>
      <c r="B427" s="53">
        <v>100000370538</v>
      </c>
      <c r="C427" s="7">
        <v>0</v>
      </c>
      <c r="D427" s="7" t="s">
        <v>260</v>
      </c>
      <c r="E427" s="8" t="s">
        <v>261</v>
      </c>
      <c r="F427" s="52">
        <v>5920000</v>
      </c>
      <c r="G427" s="52">
        <v>-575240.18999999994</v>
      </c>
      <c r="H427" s="52">
        <v>5344759.8099999996</v>
      </c>
    </row>
    <row r="428" spans="1:8" ht="23.25" customHeight="1">
      <c r="A428" s="54">
        <v>186</v>
      </c>
      <c r="B428" s="53">
        <v>100000370673</v>
      </c>
      <c r="C428" s="7">
        <v>0</v>
      </c>
      <c r="D428" s="7" t="s">
        <v>262</v>
      </c>
      <c r="E428" s="8" t="s">
        <v>263</v>
      </c>
      <c r="F428" s="52">
        <v>1742000</v>
      </c>
      <c r="G428" s="52">
        <v>-167041.09</v>
      </c>
      <c r="H428" s="52">
        <v>1574958.91</v>
      </c>
    </row>
    <row r="429" spans="1:8" ht="23.25" customHeight="1">
      <c r="A429" s="54">
        <v>187</v>
      </c>
      <c r="B429" s="53">
        <v>100000460465</v>
      </c>
      <c r="C429" s="7">
        <v>0</v>
      </c>
      <c r="D429" s="7" t="s">
        <v>1281</v>
      </c>
      <c r="E429" s="8" t="s">
        <v>1280</v>
      </c>
      <c r="F429" s="52">
        <v>69550</v>
      </c>
      <c r="G429" s="8">
        <v>-743.14</v>
      </c>
      <c r="H429" s="52">
        <v>68806.86</v>
      </c>
    </row>
    <row r="430" spans="1:8" ht="23.25" customHeight="1">
      <c r="A430" s="261" t="s">
        <v>26</v>
      </c>
      <c r="B430" s="261"/>
      <c r="C430" s="261"/>
      <c r="D430" s="261"/>
      <c r="E430" s="261"/>
      <c r="F430" s="51">
        <f>SUM(F243:F429)</f>
        <v>48524203.730000004</v>
      </c>
      <c r="G430" s="51">
        <f>SUM(G243:G429)</f>
        <v>-18511408.269999996</v>
      </c>
      <c r="H430" s="51">
        <f>SUM(H243:H429)</f>
        <v>30012795.459999979</v>
      </c>
    </row>
    <row r="432" spans="1:8" ht="23.25" customHeight="1">
      <c r="A432" s="57" t="s">
        <v>394</v>
      </c>
      <c r="B432" s="64"/>
    </row>
    <row r="433" spans="1:8" ht="23.25" customHeight="1">
      <c r="A433" s="63" t="s">
        <v>1</v>
      </c>
      <c r="B433" s="62" t="s">
        <v>2</v>
      </c>
      <c r="C433" s="62" t="s">
        <v>3</v>
      </c>
      <c r="D433" s="62" t="s">
        <v>390</v>
      </c>
      <c r="E433" s="62" t="s">
        <v>5</v>
      </c>
      <c r="F433" s="62" t="s">
        <v>36</v>
      </c>
      <c r="G433" s="62" t="s">
        <v>7</v>
      </c>
      <c r="H433" s="61" t="s">
        <v>37</v>
      </c>
    </row>
    <row r="434" spans="1:8" ht="23.25" customHeight="1">
      <c r="A434" s="54">
        <v>1</v>
      </c>
      <c r="B434" s="53">
        <v>100000112777</v>
      </c>
      <c r="C434" s="7">
        <v>0</v>
      </c>
      <c r="D434" s="7" t="s">
        <v>39</v>
      </c>
      <c r="E434" s="8" t="s">
        <v>130</v>
      </c>
      <c r="F434" s="52">
        <v>331272</v>
      </c>
      <c r="G434" s="52">
        <v>-331271</v>
      </c>
      <c r="H434" s="60">
        <v>1</v>
      </c>
    </row>
    <row r="435" spans="1:8" ht="23.25" customHeight="1">
      <c r="A435" s="54">
        <v>2</v>
      </c>
      <c r="B435" s="53">
        <v>100000112778</v>
      </c>
      <c r="C435" s="7">
        <v>0</v>
      </c>
      <c r="D435" s="7" t="s">
        <v>39</v>
      </c>
      <c r="E435" s="8" t="s">
        <v>131</v>
      </c>
      <c r="F435" s="52">
        <v>366475</v>
      </c>
      <c r="G435" s="52">
        <v>-366474</v>
      </c>
      <c r="H435" s="60">
        <v>1</v>
      </c>
    </row>
    <row r="436" spans="1:8" ht="23.25" customHeight="1">
      <c r="A436" s="54">
        <v>3</v>
      </c>
      <c r="B436" s="53">
        <v>100000112779</v>
      </c>
      <c r="C436" s="7">
        <v>0</v>
      </c>
      <c r="D436" s="7" t="s">
        <v>39</v>
      </c>
      <c r="E436" s="8" t="s">
        <v>132</v>
      </c>
      <c r="F436" s="52">
        <v>1843750</v>
      </c>
      <c r="G436" s="52">
        <v>-1843749</v>
      </c>
      <c r="H436" s="60">
        <v>1</v>
      </c>
    </row>
    <row r="437" spans="1:8" ht="23.25" customHeight="1">
      <c r="A437" s="54">
        <v>4</v>
      </c>
      <c r="B437" s="53">
        <v>100000112780</v>
      </c>
      <c r="C437" s="7">
        <v>0</v>
      </c>
      <c r="D437" s="7" t="s">
        <v>39</v>
      </c>
      <c r="E437" s="8" t="s">
        <v>133</v>
      </c>
      <c r="F437" s="52">
        <v>2322649</v>
      </c>
      <c r="G437" s="52">
        <v>-2322648</v>
      </c>
      <c r="H437" s="60">
        <v>1</v>
      </c>
    </row>
    <row r="438" spans="1:8" ht="23.25" customHeight="1">
      <c r="A438" s="54">
        <v>5</v>
      </c>
      <c r="B438" s="53">
        <v>100000112794</v>
      </c>
      <c r="C438" s="7">
        <v>0</v>
      </c>
      <c r="D438" s="7" t="s">
        <v>134</v>
      </c>
      <c r="E438" s="8" t="s">
        <v>135</v>
      </c>
      <c r="F438" s="52">
        <v>111012.5</v>
      </c>
      <c r="G438" s="52">
        <v>-111011.5</v>
      </c>
      <c r="H438" s="60">
        <v>1</v>
      </c>
    </row>
    <row r="439" spans="1:8" ht="23.25" customHeight="1">
      <c r="A439" s="54">
        <v>6</v>
      </c>
      <c r="B439" s="53">
        <v>100000112892</v>
      </c>
      <c r="C439" s="7">
        <v>0</v>
      </c>
      <c r="D439" s="7" t="s">
        <v>39</v>
      </c>
      <c r="E439" s="8" t="s">
        <v>135</v>
      </c>
      <c r="F439" s="52">
        <v>111012.5</v>
      </c>
      <c r="G439" s="52">
        <v>-111011.5</v>
      </c>
      <c r="H439" s="60">
        <v>1</v>
      </c>
    </row>
    <row r="440" spans="1:8" ht="23.25" customHeight="1">
      <c r="A440" s="54">
        <v>7</v>
      </c>
      <c r="B440" s="53">
        <v>100000132054</v>
      </c>
      <c r="C440" s="7">
        <v>0</v>
      </c>
      <c r="D440" s="7" t="s">
        <v>136</v>
      </c>
      <c r="E440" s="8" t="s">
        <v>137</v>
      </c>
      <c r="F440" s="52">
        <v>1500000</v>
      </c>
      <c r="G440" s="52">
        <v>-1499999</v>
      </c>
      <c r="H440" s="60">
        <v>1</v>
      </c>
    </row>
    <row r="441" spans="1:8" ht="23.25" customHeight="1">
      <c r="A441" s="54">
        <v>8</v>
      </c>
      <c r="B441" s="53">
        <v>100000132055</v>
      </c>
      <c r="C441" s="7">
        <v>0</v>
      </c>
      <c r="D441" s="7" t="s">
        <v>136</v>
      </c>
      <c r="E441" s="8" t="s">
        <v>137</v>
      </c>
      <c r="F441" s="52">
        <v>1500000</v>
      </c>
      <c r="G441" s="52">
        <v>-1499999</v>
      </c>
      <c r="H441" s="60">
        <v>1</v>
      </c>
    </row>
    <row r="442" spans="1:8" ht="23.25" customHeight="1">
      <c r="A442" s="54">
        <v>9</v>
      </c>
      <c r="B442" s="53">
        <v>100000132056</v>
      </c>
      <c r="C442" s="7">
        <v>0</v>
      </c>
      <c r="D442" s="7" t="s">
        <v>136</v>
      </c>
      <c r="E442" s="8" t="s">
        <v>137</v>
      </c>
      <c r="F442" s="52">
        <v>1500000</v>
      </c>
      <c r="G442" s="52">
        <v>-1499999</v>
      </c>
      <c r="H442" s="60">
        <v>1</v>
      </c>
    </row>
    <row r="443" spans="1:8" ht="23.25" customHeight="1">
      <c r="A443" s="54">
        <v>10</v>
      </c>
      <c r="B443" s="53">
        <v>100000132057</v>
      </c>
      <c r="C443" s="7">
        <v>0</v>
      </c>
      <c r="D443" s="7" t="s">
        <v>136</v>
      </c>
      <c r="E443" s="8" t="s">
        <v>137</v>
      </c>
      <c r="F443" s="52">
        <v>1500000</v>
      </c>
      <c r="G443" s="52">
        <v>-1499999</v>
      </c>
      <c r="H443" s="60">
        <v>1</v>
      </c>
    </row>
    <row r="444" spans="1:8" ht="23.25" customHeight="1">
      <c r="A444" s="54">
        <v>11</v>
      </c>
      <c r="B444" s="53">
        <v>100000132058</v>
      </c>
      <c r="C444" s="7">
        <v>0</v>
      </c>
      <c r="D444" s="7" t="s">
        <v>136</v>
      </c>
      <c r="E444" s="8" t="s">
        <v>137</v>
      </c>
      <c r="F444" s="52">
        <v>1500000</v>
      </c>
      <c r="G444" s="52">
        <v>-1499999</v>
      </c>
      <c r="H444" s="60">
        <v>1</v>
      </c>
    </row>
    <row r="445" spans="1:8" ht="23.25" customHeight="1">
      <c r="A445" s="54">
        <v>12</v>
      </c>
      <c r="B445" s="53">
        <v>100000132059</v>
      </c>
      <c r="C445" s="7">
        <v>0</v>
      </c>
      <c r="D445" s="7" t="s">
        <v>136</v>
      </c>
      <c r="E445" s="8" t="s">
        <v>137</v>
      </c>
      <c r="F445" s="52">
        <v>1500000</v>
      </c>
      <c r="G445" s="52">
        <v>-1499999</v>
      </c>
      <c r="H445" s="60">
        <v>1</v>
      </c>
    </row>
    <row r="446" spans="1:8" ht="23.25" customHeight="1">
      <c r="A446" s="54">
        <v>13</v>
      </c>
      <c r="B446" s="53">
        <v>100000132419</v>
      </c>
      <c r="C446" s="7">
        <v>0</v>
      </c>
      <c r="D446" s="7" t="s">
        <v>136</v>
      </c>
      <c r="E446" s="8" t="s">
        <v>137</v>
      </c>
      <c r="F446" s="52">
        <v>1280000</v>
      </c>
      <c r="G446" s="52">
        <v>-1279999</v>
      </c>
      <c r="H446" s="60">
        <v>1</v>
      </c>
    </row>
    <row r="447" spans="1:8" ht="23.25" customHeight="1">
      <c r="A447" s="54">
        <v>14</v>
      </c>
      <c r="B447" s="53">
        <v>100000132633</v>
      </c>
      <c r="C447" s="7">
        <v>0</v>
      </c>
      <c r="D447" s="7" t="s">
        <v>138</v>
      </c>
      <c r="E447" s="8" t="s">
        <v>139</v>
      </c>
      <c r="F447" s="52">
        <v>1897999.99</v>
      </c>
      <c r="G447" s="52">
        <v>-1897998.99</v>
      </c>
      <c r="H447" s="60">
        <v>1</v>
      </c>
    </row>
    <row r="448" spans="1:8" ht="23.25" customHeight="1">
      <c r="A448" s="54">
        <v>15</v>
      </c>
      <c r="B448" s="53">
        <v>100000132634</v>
      </c>
      <c r="C448" s="7">
        <v>0</v>
      </c>
      <c r="D448" s="7" t="s">
        <v>138</v>
      </c>
      <c r="E448" s="8" t="s">
        <v>140</v>
      </c>
      <c r="F448" s="52">
        <v>251285.71</v>
      </c>
      <c r="G448" s="52">
        <v>-251284.71</v>
      </c>
      <c r="H448" s="60">
        <v>1</v>
      </c>
    </row>
    <row r="449" spans="1:8" ht="23.25" customHeight="1">
      <c r="A449" s="54">
        <v>16</v>
      </c>
      <c r="B449" s="53">
        <v>100000132691</v>
      </c>
      <c r="C449" s="7">
        <v>0</v>
      </c>
      <c r="D449" s="7" t="s">
        <v>141</v>
      </c>
      <c r="E449" s="8" t="s">
        <v>142</v>
      </c>
      <c r="F449" s="52">
        <v>22898</v>
      </c>
      <c r="G449" s="52">
        <v>-22897</v>
      </c>
      <c r="H449" s="60">
        <v>1</v>
      </c>
    </row>
    <row r="450" spans="1:8" ht="23.25" customHeight="1">
      <c r="A450" s="54">
        <v>17</v>
      </c>
      <c r="B450" s="53">
        <v>100000132692</v>
      </c>
      <c r="C450" s="7">
        <v>0</v>
      </c>
      <c r="D450" s="7" t="s">
        <v>141</v>
      </c>
      <c r="E450" s="8" t="s">
        <v>142</v>
      </c>
      <c r="F450" s="52">
        <v>22898</v>
      </c>
      <c r="G450" s="52">
        <v>-22897</v>
      </c>
      <c r="H450" s="60">
        <v>1</v>
      </c>
    </row>
    <row r="451" spans="1:8" ht="23.25" customHeight="1">
      <c r="A451" s="54">
        <v>18</v>
      </c>
      <c r="B451" s="53">
        <v>100000132693</v>
      </c>
      <c r="C451" s="7">
        <v>0</v>
      </c>
      <c r="D451" s="7" t="s">
        <v>141</v>
      </c>
      <c r="E451" s="8" t="s">
        <v>142</v>
      </c>
      <c r="F451" s="52">
        <v>22898</v>
      </c>
      <c r="G451" s="52">
        <v>-22897</v>
      </c>
      <c r="H451" s="60">
        <v>1</v>
      </c>
    </row>
    <row r="452" spans="1:8" ht="23.25" customHeight="1">
      <c r="A452" s="54">
        <v>19</v>
      </c>
      <c r="B452" s="53">
        <v>100000132694</v>
      </c>
      <c r="C452" s="7">
        <v>0</v>
      </c>
      <c r="D452" s="7" t="s">
        <v>141</v>
      </c>
      <c r="E452" s="8" t="s">
        <v>142</v>
      </c>
      <c r="F452" s="52">
        <v>22898</v>
      </c>
      <c r="G452" s="52">
        <v>-22897</v>
      </c>
      <c r="H452" s="60">
        <v>1</v>
      </c>
    </row>
    <row r="453" spans="1:8" ht="23.25" customHeight="1">
      <c r="A453" s="54">
        <v>20</v>
      </c>
      <c r="B453" s="53">
        <v>100000132695</v>
      </c>
      <c r="C453" s="7">
        <v>0</v>
      </c>
      <c r="D453" s="7" t="s">
        <v>141</v>
      </c>
      <c r="E453" s="8" t="s">
        <v>142</v>
      </c>
      <c r="F453" s="52">
        <v>22898</v>
      </c>
      <c r="G453" s="52">
        <v>-22897</v>
      </c>
      <c r="H453" s="60">
        <v>1</v>
      </c>
    </row>
    <row r="454" spans="1:8" ht="23.25" customHeight="1">
      <c r="A454" s="54">
        <v>21</v>
      </c>
      <c r="B454" s="53">
        <v>100000132696</v>
      </c>
      <c r="C454" s="7">
        <v>0</v>
      </c>
      <c r="D454" s="7" t="s">
        <v>141</v>
      </c>
      <c r="E454" s="8" t="s">
        <v>142</v>
      </c>
      <c r="F454" s="52">
        <v>22898</v>
      </c>
      <c r="G454" s="52">
        <v>-22897</v>
      </c>
      <c r="H454" s="60">
        <v>1</v>
      </c>
    </row>
    <row r="455" spans="1:8" ht="23.25" customHeight="1">
      <c r="A455" s="54">
        <v>22</v>
      </c>
      <c r="B455" s="53">
        <v>100000132757</v>
      </c>
      <c r="C455" s="7">
        <v>0</v>
      </c>
      <c r="D455" s="7" t="s">
        <v>141</v>
      </c>
      <c r="E455" s="8" t="s">
        <v>143</v>
      </c>
      <c r="F455" s="52">
        <v>11999.52</v>
      </c>
      <c r="G455" s="52">
        <v>-11998.52</v>
      </c>
      <c r="H455" s="60">
        <v>1</v>
      </c>
    </row>
    <row r="456" spans="1:8" ht="23.25" customHeight="1">
      <c r="A456" s="54">
        <v>23</v>
      </c>
      <c r="B456" s="53">
        <v>100000132958</v>
      </c>
      <c r="C456" s="7">
        <v>0</v>
      </c>
      <c r="D456" s="7" t="s">
        <v>144</v>
      </c>
      <c r="E456" s="8" t="s">
        <v>145</v>
      </c>
      <c r="F456" s="52">
        <v>1302142.8600000001</v>
      </c>
      <c r="G456" s="52">
        <v>-1302141.8600000001</v>
      </c>
      <c r="H456" s="60">
        <v>1</v>
      </c>
    </row>
    <row r="457" spans="1:8" ht="23.25" customHeight="1">
      <c r="A457" s="54">
        <v>24</v>
      </c>
      <c r="B457" s="53">
        <v>100000132970</v>
      </c>
      <c r="C457" s="7">
        <v>0</v>
      </c>
      <c r="D457" s="7" t="s">
        <v>144</v>
      </c>
      <c r="E457" s="8" t="s">
        <v>146</v>
      </c>
      <c r="F457" s="52">
        <v>20900</v>
      </c>
      <c r="G457" s="52">
        <v>-20899</v>
      </c>
      <c r="H457" s="60">
        <v>1</v>
      </c>
    </row>
    <row r="458" spans="1:8" ht="23.25" customHeight="1">
      <c r="A458" s="54">
        <v>25</v>
      </c>
      <c r="B458" s="53">
        <v>100000132971</v>
      </c>
      <c r="C458" s="7">
        <v>0</v>
      </c>
      <c r="D458" s="7" t="s">
        <v>144</v>
      </c>
      <c r="E458" s="8" t="s">
        <v>146</v>
      </c>
      <c r="F458" s="52">
        <v>20900</v>
      </c>
      <c r="G458" s="52">
        <v>-20899</v>
      </c>
      <c r="H458" s="60">
        <v>1</v>
      </c>
    </row>
    <row r="459" spans="1:8" ht="23.25" customHeight="1">
      <c r="A459" s="54">
        <v>26</v>
      </c>
      <c r="B459" s="53">
        <v>100000132972</v>
      </c>
      <c r="C459" s="7">
        <v>0</v>
      </c>
      <c r="D459" s="7" t="s">
        <v>144</v>
      </c>
      <c r="E459" s="8" t="s">
        <v>146</v>
      </c>
      <c r="F459" s="52">
        <v>20900</v>
      </c>
      <c r="G459" s="52">
        <v>-20899</v>
      </c>
      <c r="H459" s="60">
        <v>1</v>
      </c>
    </row>
    <row r="460" spans="1:8" ht="23.25" customHeight="1">
      <c r="A460" s="54">
        <v>27</v>
      </c>
      <c r="B460" s="53">
        <v>100000133018</v>
      </c>
      <c r="C460" s="7">
        <v>0</v>
      </c>
      <c r="D460" s="7" t="s">
        <v>147</v>
      </c>
      <c r="E460" s="8" t="s">
        <v>148</v>
      </c>
      <c r="F460" s="52">
        <v>29960</v>
      </c>
      <c r="G460" s="52">
        <v>-29959</v>
      </c>
      <c r="H460" s="60">
        <v>1</v>
      </c>
    </row>
    <row r="461" spans="1:8" ht="23.25" customHeight="1">
      <c r="A461" s="54">
        <v>28</v>
      </c>
      <c r="B461" s="53">
        <v>100000133019</v>
      </c>
      <c r="C461" s="7">
        <v>0</v>
      </c>
      <c r="D461" s="7" t="s">
        <v>147</v>
      </c>
      <c r="E461" s="8" t="s">
        <v>148</v>
      </c>
      <c r="F461" s="52">
        <v>29960</v>
      </c>
      <c r="G461" s="52">
        <v>-29959</v>
      </c>
      <c r="H461" s="60">
        <v>1</v>
      </c>
    </row>
    <row r="462" spans="1:8" ht="23.25" customHeight="1">
      <c r="A462" s="54">
        <v>29</v>
      </c>
      <c r="B462" s="53">
        <v>100000133020</v>
      </c>
      <c r="C462" s="7">
        <v>0</v>
      </c>
      <c r="D462" s="7" t="s">
        <v>147</v>
      </c>
      <c r="E462" s="8" t="s">
        <v>148</v>
      </c>
      <c r="F462" s="52">
        <v>29960</v>
      </c>
      <c r="G462" s="52">
        <v>-29959</v>
      </c>
      <c r="H462" s="60">
        <v>1</v>
      </c>
    </row>
    <row r="463" spans="1:8" ht="23.25" customHeight="1">
      <c r="A463" s="54">
        <v>30</v>
      </c>
      <c r="B463" s="53">
        <v>100000133102</v>
      </c>
      <c r="C463" s="7">
        <v>0</v>
      </c>
      <c r="D463" s="7" t="s">
        <v>119</v>
      </c>
      <c r="E463" s="8" t="s">
        <v>149</v>
      </c>
      <c r="F463" s="52">
        <v>14199.97</v>
      </c>
      <c r="G463" s="52">
        <v>-14198.97</v>
      </c>
      <c r="H463" s="60">
        <v>1</v>
      </c>
    </row>
    <row r="464" spans="1:8" ht="23.25" customHeight="1">
      <c r="A464" s="54">
        <v>31</v>
      </c>
      <c r="B464" s="53">
        <v>100000133103</v>
      </c>
      <c r="C464" s="7">
        <v>0</v>
      </c>
      <c r="D464" s="7" t="s">
        <v>119</v>
      </c>
      <c r="E464" s="8" t="s">
        <v>149</v>
      </c>
      <c r="F464" s="52">
        <v>14199.97</v>
      </c>
      <c r="G464" s="52">
        <v>-14198.97</v>
      </c>
      <c r="H464" s="60">
        <v>1</v>
      </c>
    </row>
    <row r="465" spans="1:8" ht="23.25" customHeight="1">
      <c r="A465" s="54">
        <v>32</v>
      </c>
      <c r="B465" s="53">
        <v>100000133104</v>
      </c>
      <c r="C465" s="7">
        <v>0</v>
      </c>
      <c r="D465" s="7" t="s">
        <v>119</v>
      </c>
      <c r="E465" s="8" t="s">
        <v>149</v>
      </c>
      <c r="F465" s="52">
        <v>14199.97</v>
      </c>
      <c r="G465" s="52">
        <v>-14198.97</v>
      </c>
      <c r="H465" s="60">
        <v>1</v>
      </c>
    </row>
    <row r="466" spans="1:8" ht="23.25" customHeight="1">
      <c r="A466" s="54">
        <v>33</v>
      </c>
      <c r="B466" s="53">
        <v>100000133137</v>
      </c>
      <c r="C466" s="7">
        <v>0</v>
      </c>
      <c r="D466" s="7" t="s">
        <v>150</v>
      </c>
      <c r="E466" s="8" t="s">
        <v>151</v>
      </c>
      <c r="F466" s="52">
        <v>25252</v>
      </c>
      <c r="G466" s="52">
        <v>-25251</v>
      </c>
      <c r="H466" s="60">
        <v>1</v>
      </c>
    </row>
    <row r="467" spans="1:8" ht="23.25" customHeight="1">
      <c r="A467" s="54">
        <v>34</v>
      </c>
      <c r="B467" s="53">
        <v>100000133138</v>
      </c>
      <c r="C467" s="7">
        <v>0</v>
      </c>
      <c r="D467" s="7" t="s">
        <v>150</v>
      </c>
      <c r="E467" s="8" t="s">
        <v>151</v>
      </c>
      <c r="F467" s="52">
        <v>25252</v>
      </c>
      <c r="G467" s="52">
        <v>-25251</v>
      </c>
      <c r="H467" s="60">
        <v>1</v>
      </c>
    </row>
    <row r="468" spans="1:8" ht="23.25" customHeight="1">
      <c r="A468" s="54">
        <v>35</v>
      </c>
      <c r="B468" s="53">
        <v>100000133162</v>
      </c>
      <c r="C468" s="7">
        <v>0</v>
      </c>
      <c r="D468" s="7" t="s">
        <v>150</v>
      </c>
      <c r="E468" s="8" t="s">
        <v>152</v>
      </c>
      <c r="F468" s="52">
        <v>21400</v>
      </c>
      <c r="G468" s="52">
        <v>-21399</v>
      </c>
      <c r="H468" s="60">
        <v>1</v>
      </c>
    </row>
    <row r="469" spans="1:8" ht="23.25" customHeight="1">
      <c r="A469" s="54">
        <v>36</v>
      </c>
      <c r="B469" s="53">
        <v>100000133163</v>
      </c>
      <c r="C469" s="7">
        <v>0</v>
      </c>
      <c r="D469" s="7" t="s">
        <v>150</v>
      </c>
      <c r="E469" s="8" t="s">
        <v>152</v>
      </c>
      <c r="F469" s="52">
        <v>21400</v>
      </c>
      <c r="G469" s="52">
        <v>-21399</v>
      </c>
      <c r="H469" s="60">
        <v>1</v>
      </c>
    </row>
    <row r="470" spans="1:8" ht="23.25" customHeight="1">
      <c r="A470" s="54">
        <v>37</v>
      </c>
      <c r="B470" s="53">
        <v>100000133164</v>
      </c>
      <c r="C470" s="7">
        <v>0</v>
      </c>
      <c r="D470" s="7" t="s">
        <v>150</v>
      </c>
      <c r="E470" s="8" t="s">
        <v>152</v>
      </c>
      <c r="F470" s="52">
        <v>21400</v>
      </c>
      <c r="G470" s="52">
        <v>-21399</v>
      </c>
      <c r="H470" s="60">
        <v>1</v>
      </c>
    </row>
    <row r="471" spans="1:8" ht="23.25" customHeight="1">
      <c r="A471" s="54">
        <v>38</v>
      </c>
      <c r="B471" s="53">
        <v>100000133187</v>
      </c>
      <c r="C471" s="7">
        <v>0</v>
      </c>
      <c r="D471" s="7" t="s">
        <v>150</v>
      </c>
      <c r="E471" s="8" t="s">
        <v>153</v>
      </c>
      <c r="F471" s="52">
        <v>29425</v>
      </c>
      <c r="G471" s="52">
        <v>-29424</v>
      </c>
      <c r="H471" s="60">
        <v>1</v>
      </c>
    </row>
    <row r="472" spans="1:8" ht="23.25" customHeight="1">
      <c r="A472" s="54">
        <v>39</v>
      </c>
      <c r="B472" s="53">
        <v>100000133188</v>
      </c>
      <c r="C472" s="7">
        <v>0</v>
      </c>
      <c r="D472" s="7" t="s">
        <v>150</v>
      </c>
      <c r="E472" s="8" t="s">
        <v>153</v>
      </c>
      <c r="F472" s="52">
        <v>29425</v>
      </c>
      <c r="G472" s="52">
        <v>-29424</v>
      </c>
      <c r="H472" s="60">
        <v>1</v>
      </c>
    </row>
    <row r="473" spans="1:8" ht="23.25" customHeight="1">
      <c r="A473" s="54">
        <v>40</v>
      </c>
      <c r="B473" s="53">
        <v>100000133189</v>
      </c>
      <c r="C473" s="7">
        <v>0</v>
      </c>
      <c r="D473" s="7" t="s">
        <v>150</v>
      </c>
      <c r="E473" s="8" t="s">
        <v>153</v>
      </c>
      <c r="F473" s="52">
        <v>29425</v>
      </c>
      <c r="G473" s="52">
        <v>-29424</v>
      </c>
      <c r="H473" s="60">
        <v>1</v>
      </c>
    </row>
    <row r="474" spans="1:8" ht="23.25" customHeight="1">
      <c r="A474" s="54">
        <v>41</v>
      </c>
      <c r="B474" s="53">
        <v>100000133236</v>
      </c>
      <c r="C474" s="7">
        <v>0</v>
      </c>
      <c r="D474" s="7" t="s">
        <v>154</v>
      </c>
      <c r="E474" s="8" t="s">
        <v>155</v>
      </c>
      <c r="F474" s="52">
        <v>2993000</v>
      </c>
      <c r="G474" s="52">
        <v>-2992999</v>
      </c>
      <c r="H474" s="60">
        <v>1</v>
      </c>
    </row>
    <row r="475" spans="1:8" ht="23.25" customHeight="1">
      <c r="A475" s="54">
        <v>42</v>
      </c>
      <c r="B475" s="53">
        <v>100000133242</v>
      </c>
      <c r="C475" s="7">
        <v>0</v>
      </c>
      <c r="D475" s="7" t="s">
        <v>154</v>
      </c>
      <c r="E475" s="8" t="s">
        <v>156</v>
      </c>
      <c r="F475" s="52">
        <v>29960</v>
      </c>
      <c r="G475" s="52">
        <v>-29959</v>
      </c>
      <c r="H475" s="60">
        <v>1</v>
      </c>
    </row>
    <row r="476" spans="1:8" ht="23.25" customHeight="1">
      <c r="A476" s="54">
        <v>43</v>
      </c>
      <c r="B476" s="53">
        <v>100000133252</v>
      </c>
      <c r="C476" s="7">
        <v>0</v>
      </c>
      <c r="D476" s="7" t="s">
        <v>154</v>
      </c>
      <c r="E476" s="8" t="s">
        <v>156</v>
      </c>
      <c r="F476" s="52">
        <v>29960</v>
      </c>
      <c r="G476" s="52">
        <v>-29959</v>
      </c>
      <c r="H476" s="60">
        <v>1</v>
      </c>
    </row>
    <row r="477" spans="1:8" ht="23.25" customHeight="1">
      <c r="A477" s="54">
        <v>44</v>
      </c>
      <c r="B477" s="53">
        <v>100000133262</v>
      </c>
      <c r="C477" s="7">
        <v>0</v>
      </c>
      <c r="D477" s="7" t="s">
        <v>154</v>
      </c>
      <c r="E477" s="8" t="s">
        <v>156</v>
      </c>
      <c r="F477" s="52">
        <v>29960</v>
      </c>
      <c r="G477" s="52">
        <v>-29959</v>
      </c>
      <c r="H477" s="60">
        <v>1</v>
      </c>
    </row>
    <row r="478" spans="1:8" ht="23.25" customHeight="1">
      <c r="A478" s="54">
        <v>45</v>
      </c>
      <c r="B478" s="53">
        <v>100000133318</v>
      </c>
      <c r="C478" s="7">
        <v>0</v>
      </c>
      <c r="D478" s="7" t="s">
        <v>157</v>
      </c>
      <c r="E478" s="8" t="s">
        <v>145</v>
      </c>
      <c r="F478" s="52">
        <v>1159750</v>
      </c>
      <c r="G478" s="52">
        <v>-1159749</v>
      </c>
      <c r="H478" s="60">
        <v>1</v>
      </c>
    </row>
    <row r="479" spans="1:8" ht="23.25" customHeight="1">
      <c r="A479" s="54">
        <v>46</v>
      </c>
      <c r="B479" s="53">
        <v>100000133878</v>
      </c>
      <c r="C479" s="7">
        <v>0</v>
      </c>
      <c r="D479" s="7" t="s">
        <v>158</v>
      </c>
      <c r="E479" s="8" t="s">
        <v>159</v>
      </c>
      <c r="F479" s="52">
        <v>54400</v>
      </c>
      <c r="G479" s="52">
        <v>-54399</v>
      </c>
      <c r="H479" s="60">
        <v>1</v>
      </c>
    </row>
    <row r="480" spans="1:8" ht="23.25" customHeight="1">
      <c r="A480" s="54">
        <v>47</v>
      </c>
      <c r="B480" s="53">
        <v>100000141185</v>
      </c>
      <c r="C480" s="7">
        <v>0</v>
      </c>
      <c r="D480" s="7" t="s">
        <v>160</v>
      </c>
      <c r="E480" s="8" t="s">
        <v>161</v>
      </c>
      <c r="F480" s="52">
        <v>177834</v>
      </c>
      <c r="G480" s="52">
        <v>-177833</v>
      </c>
      <c r="H480" s="60">
        <v>1</v>
      </c>
    </row>
    <row r="481" spans="1:8" ht="23.25" customHeight="1">
      <c r="A481" s="54">
        <v>48</v>
      </c>
      <c r="B481" s="53">
        <v>100000141484</v>
      </c>
      <c r="C481" s="7">
        <v>0</v>
      </c>
      <c r="D481" s="7" t="s">
        <v>162</v>
      </c>
      <c r="E481" s="8" t="s">
        <v>163</v>
      </c>
      <c r="F481" s="52">
        <v>180200</v>
      </c>
      <c r="G481" s="52">
        <v>-180199</v>
      </c>
      <c r="H481" s="60">
        <v>1</v>
      </c>
    </row>
    <row r="482" spans="1:8" ht="23.25" customHeight="1">
      <c r="A482" s="54">
        <v>49</v>
      </c>
      <c r="B482" s="53">
        <v>100000141485</v>
      </c>
      <c r="C482" s="7">
        <v>0</v>
      </c>
      <c r="D482" s="7" t="s">
        <v>162</v>
      </c>
      <c r="E482" s="8" t="s">
        <v>164</v>
      </c>
      <c r="F482" s="52">
        <v>43000</v>
      </c>
      <c r="G482" s="52">
        <v>-42999</v>
      </c>
      <c r="H482" s="60">
        <v>1</v>
      </c>
    </row>
    <row r="483" spans="1:8" ht="23.25" customHeight="1">
      <c r="A483" s="54">
        <v>50</v>
      </c>
      <c r="B483" s="53">
        <v>100000157291</v>
      </c>
      <c r="C483" s="7">
        <v>0</v>
      </c>
      <c r="D483" s="7" t="s">
        <v>123</v>
      </c>
      <c r="E483" s="8" t="s">
        <v>165</v>
      </c>
      <c r="F483" s="52">
        <v>30000</v>
      </c>
      <c r="G483" s="52">
        <v>-29999</v>
      </c>
      <c r="H483" s="60">
        <v>1</v>
      </c>
    </row>
    <row r="484" spans="1:8" ht="23.25" customHeight="1">
      <c r="A484" s="54">
        <v>51</v>
      </c>
      <c r="B484" s="53">
        <v>100000157321</v>
      </c>
      <c r="C484" s="7">
        <v>0</v>
      </c>
      <c r="D484" s="7" t="s">
        <v>123</v>
      </c>
      <c r="E484" s="8" t="s">
        <v>137</v>
      </c>
      <c r="F484" s="52">
        <v>1242092.3999999999</v>
      </c>
      <c r="G484" s="52">
        <v>-1242091.3999999999</v>
      </c>
      <c r="H484" s="60">
        <v>1</v>
      </c>
    </row>
    <row r="485" spans="1:8" ht="23.25" customHeight="1">
      <c r="A485" s="54">
        <v>52</v>
      </c>
      <c r="B485" s="53">
        <v>100000157322</v>
      </c>
      <c r="C485" s="7">
        <v>0</v>
      </c>
      <c r="D485" s="7" t="s">
        <v>123</v>
      </c>
      <c r="E485" s="8" t="s">
        <v>137</v>
      </c>
      <c r="F485" s="52">
        <v>1242092.3999999999</v>
      </c>
      <c r="G485" s="52">
        <v>-1242091.3999999999</v>
      </c>
      <c r="H485" s="60">
        <v>1</v>
      </c>
    </row>
    <row r="486" spans="1:8" ht="23.25" customHeight="1">
      <c r="A486" s="54">
        <v>53</v>
      </c>
      <c r="B486" s="53">
        <v>100000157432</v>
      </c>
      <c r="C486" s="7">
        <v>0</v>
      </c>
      <c r="D486" s="7" t="s">
        <v>123</v>
      </c>
      <c r="E486" s="8" t="s">
        <v>166</v>
      </c>
      <c r="F486" s="52">
        <v>16200</v>
      </c>
      <c r="G486" s="52">
        <v>-16199</v>
      </c>
      <c r="H486" s="60">
        <v>1</v>
      </c>
    </row>
    <row r="487" spans="1:8" ht="23.25" customHeight="1">
      <c r="A487" s="54">
        <v>54</v>
      </c>
      <c r="B487" s="53">
        <v>100000157471</v>
      </c>
      <c r="C487" s="7">
        <v>0</v>
      </c>
      <c r="D487" s="7" t="s">
        <v>123</v>
      </c>
      <c r="E487" s="8" t="s">
        <v>167</v>
      </c>
      <c r="F487" s="52">
        <v>5029</v>
      </c>
      <c r="G487" s="52">
        <v>-5028</v>
      </c>
      <c r="H487" s="60">
        <v>1</v>
      </c>
    </row>
    <row r="488" spans="1:8" ht="23.25" customHeight="1">
      <c r="A488" s="54">
        <v>55</v>
      </c>
      <c r="B488" s="53">
        <v>100000158188</v>
      </c>
      <c r="C488" s="7">
        <v>0</v>
      </c>
      <c r="D488" s="7" t="s">
        <v>168</v>
      </c>
      <c r="E488" s="8" t="s">
        <v>167</v>
      </c>
      <c r="F488" s="52">
        <v>5029</v>
      </c>
      <c r="G488" s="52">
        <v>-5028</v>
      </c>
      <c r="H488" s="60">
        <v>1</v>
      </c>
    </row>
    <row r="489" spans="1:8" ht="23.25" customHeight="1">
      <c r="A489" s="54">
        <v>56</v>
      </c>
      <c r="B489" s="53">
        <v>100000158441</v>
      </c>
      <c r="C489" s="7">
        <v>0</v>
      </c>
      <c r="D489" s="7" t="s">
        <v>168</v>
      </c>
      <c r="E489" s="8" t="s">
        <v>169</v>
      </c>
      <c r="F489" s="52">
        <v>39269</v>
      </c>
      <c r="G489" s="52">
        <v>-39268</v>
      </c>
      <c r="H489" s="60">
        <v>1</v>
      </c>
    </row>
    <row r="490" spans="1:8" ht="23.25" customHeight="1">
      <c r="A490" s="54">
        <v>57</v>
      </c>
      <c r="B490" s="53">
        <v>100000158521</v>
      </c>
      <c r="C490" s="7">
        <v>0</v>
      </c>
      <c r="D490" s="7" t="s">
        <v>168</v>
      </c>
      <c r="E490" s="8" t="s">
        <v>166</v>
      </c>
      <c r="F490" s="52">
        <v>15900</v>
      </c>
      <c r="G490" s="52">
        <v>-15899</v>
      </c>
      <c r="H490" s="60">
        <v>1</v>
      </c>
    </row>
    <row r="491" spans="1:8" ht="23.25" customHeight="1">
      <c r="A491" s="54">
        <v>58</v>
      </c>
      <c r="B491" s="53">
        <v>100000158532</v>
      </c>
      <c r="C491" s="7">
        <v>0</v>
      </c>
      <c r="D491" s="7" t="s">
        <v>168</v>
      </c>
      <c r="E491" s="8" t="s">
        <v>166</v>
      </c>
      <c r="F491" s="52">
        <v>15900</v>
      </c>
      <c r="G491" s="52">
        <v>-15899</v>
      </c>
      <c r="H491" s="60">
        <v>1</v>
      </c>
    </row>
    <row r="492" spans="1:8" ht="23.25" customHeight="1">
      <c r="A492" s="54">
        <v>59</v>
      </c>
      <c r="B492" s="53">
        <v>100000159177</v>
      </c>
      <c r="C492" s="7">
        <v>0</v>
      </c>
      <c r="D492" s="7" t="s">
        <v>170</v>
      </c>
      <c r="E492" s="8" t="s">
        <v>171</v>
      </c>
      <c r="F492" s="52">
        <v>6800000</v>
      </c>
      <c r="G492" s="52">
        <v>-6799999</v>
      </c>
      <c r="H492" s="60">
        <v>1</v>
      </c>
    </row>
    <row r="493" spans="1:8" ht="23.25" customHeight="1">
      <c r="A493" s="54">
        <v>60</v>
      </c>
      <c r="B493" s="53">
        <v>100000160705</v>
      </c>
      <c r="C493" s="7">
        <v>0</v>
      </c>
      <c r="D493" s="7" t="s">
        <v>125</v>
      </c>
      <c r="E493" s="8" t="s">
        <v>165</v>
      </c>
      <c r="F493" s="52">
        <v>29318</v>
      </c>
      <c r="G493" s="52">
        <v>-29317</v>
      </c>
      <c r="H493" s="60">
        <v>1</v>
      </c>
    </row>
    <row r="494" spans="1:8" ht="23.25" customHeight="1">
      <c r="A494" s="54">
        <v>61</v>
      </c>
      <c r="B494" s="53">
        <v>100000160706</v>
      </c>
      <c r="C494" s="7">
        <v>0</v>
      </c>
      <c r="D494" s="7" t="s">
        <v>125</v>
      </c>
      <c r="E494" s="8" t="s">
        <v>165</v>
      </c>
      <c r="F494" s="52">
        <v>29318</v>
      </c>
      <c r="G494" s="52">
        <v>-29317</v>
      </c>
      <c r="H494" s="60">
        <v>1</v>
      </c>
    </row>
    <row r="495" spans="1:8" ht="23.25" customHeight="1">
      <c r="A495" s="54">
        <v>62</v>
      </c>
      <c r="B495" s="53">
        <v>100000160707</v>
      </c>
      <c r="C495" s="7">
        <v>0</v>
      </c>
      <c r="D495" s="7" t="s">
        <v>125</v>
      </c>
      <c r="E495" s="8" t="s">
        <v>165</v>
      </c>
      <c r="F495" s="52">
        <v>29318</v>
      </c>
      <c r="G495" s="52">
        <v>-29317</v>
      </c>
      <c r="H495" s="60">
        <v>1</v>
      </c>
    </row>
    <row r="496" spans="1:8" ht="23.25" customHeight="1">
      <c r="A496" s="54">
        <v>63</v>
      </c>
      <c r="B496" s="53">
        <v>100000160708</v>
      </c>
      <c r="C496" s="7">
        <v>0</v>
      </c>
      <c r="D496" s="7" t="s">
        <v>125</v>
      </c>
      <c r="E496" s="8" t="s">
        <v>165</v>
      </c>
      <c r="F496" s="52">
        <v>29318</v>
      </c>
      <c r="G496" s="52">
        <v>-29317</v>
      </c>
      <c r="H496" s="60">
        <v>1</v>
      </c>
    </row>
    <row r="497" spans="1:8" ht="23.25" customHeight="1">
      <c r="A497" s="54">
        <v>64</v>
      </c>
      <c r="B497" s="53">
        <v>100000160709</v>
      </c>
      <c r="C497" s="7">
        <v>0</v>
      </c>
      <c r="D497" s="7" t="s">
        <v>125</v>
      </c>
      <c r="E497" s="8" t="s">
        <v>165</v>
      </c>
      <c r="F497" s="52">
        <v>29318</v>
      </c>
      <c r="G497" s="52">
        <v>-29317</v>
      </c>
      <c r="H497" s="60">
        <v>1</v>
      </c>
    </row>
    <row r="498" spans="1:8" ht="23.25" customHeight="1">
      <c r="A498" s="54">
        <v>65</v>
      </c>
      <c r="B498" s="53">
        <v>100000161118</v>
      </c>
      <c r="C498" s="7">
        <v>0</v>
      </c>
      <c r="D498" s="7" t="s">
        <v>125</v>
      </c>
      <c r="E498" s="8" t="s">
        <v>148</v>
      </c>
      <c r="F498" s="52">
        <v>38948</v>
      </c>
      <c r="G498" s="52">
        <v>-38947</v>
      </c>
      <c r="H498" s="60">
        <v>1</v>
      </c>
    </row>
    <row r="499" spans="1:8" ht="23.25" customHeight="1">
      <c r="A499" s="54">
        <v>66</v>
      </c>
      <c r="B499" s="53">
        <v>100000161123</v>
      </c>
      <c r="C499" s="7">
        <v>0</v>
      </c>
      <c r="D499" s="7" t="s">
        <v>125</v>
      </c>
      <c r="E499" s="8" t="s">
        <v>166</v>
      </c>
      <c r="F499" s="52">
        <v>15300</v>
      </c>
      <c r="G499" s="52">
        <v>-15299</v>
      </c>
      <c r="H499" s="60">
        <v>1</v>
      </c>
    </row>
    <row r="500" spans="1:8" ht="23.25" customHeight="1">
      <c r="A500" s="54">
        <v>67</v>
      </c>
      <c r="B500" s="53">
        <v>100000161124</v>
      </c>
      <c r="C500" s="7">
        <v>0</v>
      </c>
      <c r="D500" s="7" t="s">
        <v>125</v>
      </c>
      <c r="E500" s="8" t="s">
        <v>166</v>
      </c>
      <c r="F500" s="52">
        <v>15300</v>
      </c>
      <c r="G500" s="52">
        <v>-15299</v>
      </c>
      <c r="H500" s="60">
        <v>1</v>
      </c>
    </row>
    <row r="501" spans="1:8" ht="23.25" customHeight="1">
      <c r="A501" s="54">
        <v>68</v>
      </c>
      <c r="B501" s="53">
        <v>100000174887</v>
      </c>
      <c r="C501" s="7">
        <v>0</v>
      </c>
      <c r="D501" s="7" t="s">
        <v>172</v>
      </c>
      <c r="E501" s="8" t="s">
        <v>167</v>
      </c>
      <c r="F501" s="52">
        <v>9362.5</v>
      </c>
      <c r="G501" s="52">
        <v>-9361.5</v>
      </c>
      <c r="H501" s="60">
        <v>1</v>
      </c>
    </row>
    <row r="502" spans="1:8" ht="23.25" customHeight="1">
      <c r="A502" s="54">
        <v>69</v>
      </c>
      <c r="B502" s="53">
        <v>100000174912</v>
      </c>
      <c r="C502" s="7">
        <v>0</v>
      </c>
      <c r="D502" s="7" t="s">
        <v>172</v>
      </c>
      <c r="E502" s="8" t="s">
        <v>173</v>
      </c>
      <c r="F502" s="52">
        <v>24500</v>
      </c>
      <c r="G502" s="52">
        <v>-24499</v>
      </c>
      <c r="H502" s="60">
        <v>1</v>
      </c>
    </row>
    <row r="503" spans="1:8" ht="23.25" customHeight="1">
      <c r="A503" s="54">
        <v>70</v>
      </c>
      <c r="B503" s="53">
        <v>100000175519</v>
      </c>
      <c r="C503" s="7">
        <v>0</v>
      </c>
      <c r="D503" s="7" t="s">
        <v>174</v>
      </c>
      <c r="E503" s="8" t="s">
        <v>175</v>
      </c>
      <c r="F503" s="52">
        <v>22684</v>
      </c>
      <c r="G503" s="52">
        <v>-22683</v>
      </c>
      <c r="H503" s="60">
        <v>1</v>
      </c>
    </row>
    <row r="504" spans="1:8" ht="23.25" customHeight="1">
      <c r="A504" s="54">
        <v>71</v>
      </c>
      <c r="B504" s="53">
        <v>100000175520</v>
      </c>
      <c r="C504" s="7">
        <v>0</v>
      </c>
      <c r="D504" s="7" t="s">
        <v>174</v>
      </c>
      <c r="E504" s="8" t="s">
        <v>175</v>
      </c>
      <c r="F504" s="52">
        <v>22684</v>
      </c>
      <c r="G504" s="52">
        <v>-22683</v>
      </c>
      <c r="H504" s="60">
        <v>1</v>
      </c>
    </row>
    <row r="505" spans="1:8" ht="23.25" customHeight="1">
      <c r="A505" s="54">
        <v>72</v>
      </c>
      <c r="B505" s="53">
        <v>100000175521</v>
      </c>
      <c r="C505" s="7">
        <v>0</v>
      </c>
      <c r="D505" s="7" t="s">
        <v>174</v>
      </c>
      <c r="E505" s="8" t="s">
        <v>175</v>
      </c>
      <c r="F505" s="52">
        <v>22684</v>
      </c>
      <c r="G505" s="52">
        <v>-22683</v>
      </c>
      <c r="H505" s="60">
        <v>1</v>
      </c>
    </row>
    <row r="506" spans="1:8" ht="23.25" customHeight="1">
      <c r="A506" s="54">
        <v>73</v>
      </c>
      <c r="B506" s="53">
        <v>100000175533</v>
      </c>
      <c r="C506" s="7">
        <v>0</v>
      </c>
      <c r="D506" s="7" t="s">
        <v>174</v>
      </c>
      <c r="E506" s="8" t="s">
        <v>176</v>
      </c>
      <c r="F506" s="52">
        <v>612500</v>
      </c>
      <c r="G506" s="52">
        <v>-612499</v>
      </c>
      <c r="H506" s="60">
        <v>1</v>
      </c>
    </row>
    <row r="507" spans="1:8" ht="23.25" customHeight="1">
      <c r="A507" s="54">
        <v>74</v>
      </c>
      <c r="B507" s="53">
        <v>100000175537</v>
      </c>
      <c r="C507" s="7">
        <v>0</v>
      </c>
      <c r="D507" s="7" t="s">
        <v>174</v>
      </c>
      <c r="E507" s="8" t="s">
        <v>169</v>
      </c>
      <c r="F507" s="52">
        <v>35845</v>
      </c>
      <c r="G507" s="52">
        <v>-35844</v>
      </c>
      <c r="H507" s="60">
        <v>1</v>
      </c>
    </row>
    <row r="508" spans="1:8" ht="23.25" customHeight="1">
      <c r="A508" s="54">
        <v>75</v>
      </c>
      <c r="B508" s="53">
        <v>100000175538</v>
      </c>
      <c r="C508" s="7">
        <v>0</v>
      </c>
      <c r="D508" s="7" t="s">
        <v>174</v>
      </c>
      <c r="E508" s="8" t="s">
        <v>169</v>
      </c>
      <c r="F508" s="52">
        <v>35845</v>
      </c>
      <c r="G508" s="52">
        <v>-35844</v>
      </c>
      <c r="H508" s="60">
        <v>1</v>
      </c>
    </row>
    <row r="509" spans="1:8" ht="23.25" customHeight="1">
      <c r="A509" s="54">
        <v>76</v>
      </c>
      <c r="B509" s="53">
        <v>100000177799</v>
      </c>
      <c r="C509" s="7">
        <v>0</v>
      </c>
      <c r="D509" s="7" t="s">
        <v>177</v>
      </c>
      <c r="E509" s="8" t="s">
        <v>178</v>
      </c>
      <c r="F509" s="52">
        <v>29075.87</v>
      </c>
      <c r="G509" s="52">
        <v>-29074.87</v>
      </c>
      <c r="H509" s="60">
        <v>1</v>
      </c>
    </row>
    <row r="510" spans="1:8" ht="23.25" customHeight="1">
      <c r="A510" s="54">
        <v>77</v>
      </c>
      <c r="B510" s="53">
        <v>100000177800</v>
      </c>
      <c r="C510" s="7">
        <v>0</v>
      </c>
      <c r="D510" s="7" t="s">
        <v>177</v>
      </c>
      <c r="E510" s="8" t="s">
        <v>178</v>
      </c>
      <c r="F510" s="52">
        <v>29075.87</v>
      </c>
      <c r="G510" s="52">
        <v>-29074.87</v>
      </c>
      <c r="H510" s="60">
        <v>1</v>
      </c>
    </row>
    <row r="511" spans="1:8" ht="23.25" customHeight="1">
      <c r="A511" s="54">
        <v>78</v>
      </c>
      <c r="B511" s="53">
        <v>100000177801</v>
      </c>
      <c r="C511" s="7">
        <v>0</v>
      </c>
      <c r="D511" s="7" t="s">
        <v>177</v>
      </c>
      <c r="E511" s="8" t="s">
        <v>178</v>
      </c>
      <c r="F511" s="52">
        <v>29075.87</v>
      </c>
      <c r="G511" s="52">
        <v>-29074.87</v>
      </c>
      <c r="H511" s="60">
        <v>1</v>
      </c>
    </row>
    <row r="512" spans="1:8" ht="23.25" customHeight="1">
      <c r="A512" s="54">
        <v>79</v>
      </c>
      <c r="B512" s="53">
        <v>100000177802</v>
      </c>
      <c r="C512" s="7">
        <v>0</v>
      </c>
      <c r="D512" s="7" t="s">
        <v>177</v>
      </c>
      <c r="E512" s="8" t="s">
        <v>178</v>
      </c>
      <c r="F512" s="52">
        <v>29075.87</v>
      </c>
      <c r="G512" s="52">
        <v>-29074.87</v>
      </c>
      <c r="H512" s="60">
        <v>1</v>
      </c>
    </row>
    <row r="513" spans="1:8" ht="23.25" customHeight="1">
      <c r="A513" s="54">
        <v>80</v>
      </c>
      <c r="B513" s="53">
        <v>100000177803</v>
      </c>
      <c r="C513" s="7">
        <v>0</v>
      </c>
      <c r="D513" s="7" t="s">
        <v>177</v>
      </c>
      <c r="E513" s="8" t="s">
        <v>178</v>
      </c>
      <c r="F513" s="52">
        <v>29075.87</v>
      </c>
      <c r="G513" s="52">
        <v>-29074.87</v>
      </c>
      <c r="H513" s="60">
        <v>1</v>
      </c>
    </row>
    <row r="514" spans="1:8" ht="23.25" customHeight="1">
      <c r="A514" s="54">
        <v>81</v>
      </c>
      <c r="B514" s="53">
        <v>100000178645</v>
      </c>
      <c r="C514" s="7">
        <v>0</v>
      </c>
      <c r="D514" s="7" t="s">
        <v>179</v>
      </c>
      <c r="E514" s="8" t="s">
        <v>180</v>
      </c>
      <c r="F514" s="52">
        <v>5430000</v>
      </c>
      <c r="G514" s="52">
        <v>-5429999</v>
      </c>
      <c r="H514" s="60">
        <v>1</v>
      </c>
    </row>
    <row r="515" spans="1:8" ht="23.25" customHeight="1">
      <c r="A515" s="54">
        <v>82</v>
      </c>
      <c r="B515" s="53">
        <v>100000178646</v>
      </c>
      <c r="C515" s="7">
        <v>0</v>
      </c>
      <c r="D515" s="7" t="s">
        <v>181</v>
      </c>
      <c r="E515" s="8" t="s">
        <v>182</v>
      </c>
      <c r="F515" s="52">
        <v>117000</v>
      </c>
      <c r="G515" s="52">
        <v>-116999</v>
      </c>
      <c r="H515" s="60">
        <v>1</v>
      </c>
    </row>
    <row r="516" spans="1:8" ht="23.25" customHeight="1">
      <c r="A516" s="54">
        <v>83</v>
      </c>
      <c r="B516" s="53">
        <v>100000180288</v>
      </c>
      <c r="C516" s="7">
        <v>0</v>
      </c>
      <c r="D516" s="7" t="s">
        <v>183</v>
      </c>
      <c r="E516" s="8" t="s">
        <v>184</v>
      </c>
      <c r="F516" s="52">
        <v>3880000</v>
      </c>
      <c r="G516" s="52">
        <v>-3879999</v>
      </c>
      <c r="H516" s="60">
        <v>1</v>
      </c>
    </row>
    <row r="517" spans="1:8" ht="23.25" customHeight="1">
      <c r="A517" s="54">
        <v>84</v>
      </c>
      <c r="B517" s="53">
        <v>100000208904</v>
      </c>
      <c r="C517" s="7">
        <v>0</v>
      </c>
      <c r="D517" s="7" t="s">
        <v>100</v>
      </c>
      <c r="E517" s="8" t="s">
        <v>185</v>
      </c>
      <c r="F517" s="52">
        <v>13910</v>
      </c>
      <c r="G517" s="52">
        <v>-13909</v>
      </c>
      <c r="H517" s="60">
        <v>1</v>
      </c>
    </row>
    <row r="518" spans="1:8" ht="23.25" customHeight="1">
      <c r="A518" s="54">
        <v>85</v>
      </c>
      <c r="B518" s="53">
        <v>100000208905</v>
      </c>
      <c r="C518" s="7">
        <v>0</v>
      </c>
      <c r="D518" s="7" t="s">
        <v>100</v>
      </c>
      <c r="E518" s="8" t="s">
        <v>185</v>
      </c>
      <c r="F518" s="52">
        <v>13910</v>
      </c>
      <c r="G518" s="52">
        <v>-13909</v>
      </c>
      <c r="H518" s="60">
        <v>1</v>
      </c>
    </row>
    <row r="519" spans="1:8" ht="23.25" customHeight="1">
      <c r="A519" s="54">
        <v>86</v>
      </c>
      <c r="B519" s="53">
        <v>100000208909</v>
      </c>
      <c r="C519" s="7">
        <v>0</v>
      </c>
      <c r="D519" s="7" t="s">
        <v>100</v>
      </c>
      <c r="E519" s="8" t="s">
        <v>166</v>
      </c>
      <c r="F519" s="52">
        <v>14450</v>
      </c>
      <c r="G519" s="52">
        <v>-14449</v>
      </c>
      <c r="H519" s="60">
        <v>1</v>
      </c>
    </row>
    <row r="520" spans="1:8" ht="23.25" customHeight="1">
      <c r="A520" s="54">
        <v>87</v>
      </c>
      <c r="B520" s="53">
        <v>100000208910</v>
      </c>
      <c r="C520" s="7">
        <v>0</v>
      </c>
      <c r="D520" s="7" t="s">
        <v>100</v>
      </c>
      <c r="E520" s="8" t="s">
        <v>166</v>
      </c>
      <c r="F520" s="52">
        <v>14450</v>
      </c>
      <c r="G520" s="52">
        <v>-14449</v>
      </c>
      <c r="H520" s="60">
        <v>1</v>
      </c>
    </row>
    <row r="521" spans="1:8" ht="23.25" customHeight="1">
      <c r="A521" s="54">
        <v>88</v>
      </c>
      <c r="B521" s="53">
        <v>100000208911</v>
      </c>
      <c r="C521" s="7">
        <v>0</v>
      </c>
      <c r="D521" s="7" t="s">
        <v>100</v>
      </c>
      <c r="E521" s="8" t="s">
        <v>166</v>
      </c>
      <c r="F521" s="52">
        <v>14450</v>
      </c>
      <c r="G521" s="52">
        <v>-14449</v>
      </c>
      <c r="H521" s="60">
        <v>1</v>
      </c>
    </row>
    <row r="522" spans="1:8" ht="23.25" customHeight="1">
      <c r="A522" s="54">
        <v>89</v>
      </c>
      <c r="B522" s="53">
        <v>100000208912</v>
      </c>
      <c r="C522" s="7">
        <v>0</v>
      </c>
      <c r="D522" s="7" t="s">
        <v>100</v>
      </c>
      <c r="E522" s="8" t="s">
        <v>166</v>
      </c>
      <c r="F522" s="52">
        <v>14450</v>
      </c>
      <c r="G522" s="52">
        <v>-14449</v>
      </c>
      <c r="H522" s="60">
        <v>1</v>
      </c>
    </row>
    <row r="523" spans="1:8" ht="23.25" customHeight="1">
      <c r="A523" s="54">
        <v>90</v>
      </c>
      <c r="B523" s="53">
        <v>100000208913</v>
      </c>
      <c r="C523" s="7">
        <v>0</v>
      </c>
      <c r="D523" s="7" t="s">
        <v>100</v>
      </c>
      <c r="E523" s="8" t="s">
        <v>166</v>
      </c>
      <c r="F523" s="52">
        <v>14450</v>
      </c>
      <c r="G523" s="52">
        <v>-14449</v>
      </c>
      <c r="H523" s="60">
        <v>1</v>
      </c>
    </row>
    <row r="524" spans="1:8" ht="23.25" customHeight="1">
      <c r="A524" s="54">
        <v>91</v>
      </c>
      <c r="B524" s="53">
        <v>100000208914</v>
      </c>
      <c r="C524" s="7">
        <v>0</v>
      </c>
      <c r="D524" s="7" t="s">
        <v>100</v>
      </c>
      <c r="E524" s="8" t="s">
        <v>166</v>
      </c>
      <c r="F524" s="52">
        <v>14450</v>
      </c>
      <c r="G524" s="52">
        <v>-14449</v>
      </c>
      <c r="H524" s="60">
        <v>1</v>
      </c>
    </row>
    <row r="525" spans="1:8" ht="23.25" customHeight="1">
      <c r="A525" s="54">
        <v>92</v>
      </c>
      <c r="B525" s="53">
        <v>100000208915</v>
      </c>
      <c r="C525" s="7">
        <v>0</v>
      </c>
      <c r="D525" s="7" t="s">
        <v>100</v>
      </c>
      <c r="E525" s="8" t="s">
        <v>166</v>
      </c>
      <c r="F525" s="52">
        <v>14450</v>
      </c>
      <c r="G525" s="52">
        <v>-14449</v>
      </c>
      <c r="H525" s="60">
        <v>1</v>
      </c>
    </row>
    <row r="526" spans="1:8" ht="23.25" customHeight="1">
      <c r="A526" s="54">
        <v>93</v>
      </c>
      <c r="B526" s="53">
        <v>100000208916</v>
      </c>
      <c r="C526" s="7">
        <v>0</v>
      </c>
      <c r="D526" s="7" t="s">
        <v>100</v>
      </c>
      <c r="E526" s="8" t="s">
        <v>166</v>
      </c>
      <c r="F526" s="52">
        <v>14450</v>
      </c>
      <c r="G526" s="52">
        <v>-14449</v>
      </c>
      <c r="H526" s="60">
        <v>1</v>
      </c>
    </row>
    <row r="527" spans="1:8" ht="23.25" customHeight="1">
      <c r="A527" s="54">
        <v>94</v>
      </c>
      <c r="B527" s="53">
        <v>100000208917</v>
      </c>
      <c r="C527" s="7">
        <v>0</v>
      </c>
      <c r="D527" s="7" t="s">
        <v>100</v>
      </c>
      <c r="E527" s="8" t="s">
        <v>166</v>
      </c>
      <c r="F527" s="52">
        <v>14450</v>
      </c>
      <c r="G527" s="52">
        <v>-14449</v>
      </c>
      <c r="H527" s="60">
        <v>1</v>
      </c>
    </row>
    <row r="528" spans="1:8" ht="23.25" customHeight="1">
      <c r="A528" s="54">
        <v>95</v>
      </c>
      <c r="B528" s="53">
        <v>100000208918</v>
      </c>
      <c r="C528" s="7">
        <v>0</v>
      </c>
      <c r="D528" s="7" t="s">
        <v>100</v>
      </c>
      <c r="E528" s="8" t="s">
        <v>166</v>
      </c>
      <c r="F528" s="52">
        <v>14450</v>
      </c>
      <c r="G528" s="52">
        <v>-14449</v>
      </c>
      <c r="H528" s="60">
        <v>1</v>
      </c>
    </row>
    <row r="529" spans="1:8" ht="23.25" customHeight="1">
      <c r="A529" s="54">
        <v>96</v>
      </c>
      <c r="B529" s="53">
        <v>100000208919</v>
      </c>
      <c r="C529" s="7">
        <v>0</v>
      </c>
      <c r="D529" s="7" t="s">
        <v>100</v>
      </c>
      <c r="E529" s="8" t="s">
        <v>166</v>
      </c>
      <c r="F529" s="52">
        <v>14450</v>
      </c>
      <c r="G529" s="52">
        <v>-14449</v>
      </c>
      <c r="H529" s="60">
        <v>1</v>
      </c>
    </row>
    <row r="530" spans="1:8" ht="23.25" customHeight="1">
      <c r="A530" s="54">
        <v>97</v>
      </c>
      <c r="B530" s="53">
        <v>100000208920</v>
      </c>
      <c r="C530" s="7">
        <v>0</v>
      </c>
      <c r="D530" s="7" t="s">
        <v>100</v>
      </c>
      <c r="E530" s="8" t="s">
        <v>166</v>
      </c>
      <c r="F530" s="52">
        <v>14450</v>
      </c>
      <c r="G530" s="52">
        <v>-14449</v>
      </c>
      <c r="H530" s="60">
        <v>1</v>
      </c>
    </row>
    <row r="531" spans="1:8" ht="23.25" customHeight="1">
      <c r="A531" s="54">
        <v>98</v>
      </c>
      <c r="B531" s="53">
        <v>100000208921</v>
      </c>
      <c r="C531" s="7">
        <v>0</v>
      </c>
      <c r="D531" s="7" t="s">
        <v>100</v>
      </c>
      <c r="E531" s="8" t="s">
        <v>166</v>
      </c>
      <c r="F531" s="52">
        <v>14450</v>
      </c>
      <c r="G531" s="52">
        <v>-14449</v>
      </c>
      <c r="H531" s="60">
        <v>1</v>
      </c>
    </row>
    <row r="532" spans="1:8" ht="23.25" customHeight="1">
      <c r="A532" s="54">
        <v>99</v>
      </c>
      <c r="B532" s="53">
        <v>100000208922</v>
      </c>
      <c r="C532" s="7">
        <v>0</v>
      </c>
      <c r="D532" s="7" t="s">
        <v>100</v>
      </c>
      <c r="E532" s="8" t="s">
        <v>166</v>
      </c>
      <c r="F532" s="52">
        <v>14450</v>
      </c>
      <c r="G532" s="52">
        <v>-14449</v>
      </c>
      <c r="H532" s="60">
        <v>1</v>
      </c>
    </row>
    <row r="533" spans="1:8" ht="23.25" customHeight="1">
      <c r="A533" s="54">
        <v>100</v>
      </c>
      <c r="B533" s="53">
        <v>100000208923</v>
      </c>
      <c r="C533" s="7">
        <v>0</v>
      </c>
      <c r="D533" s="7" t="s">
        <v>100</v>
      </c>
      <c r="E533" s="8" t="s">
        <v>166</v>
      </c>
      <c r="F533" s="52">
        <v>14450</v>
      </c>
      <c r="G533" s="52">
        <v>-14449</v>
      </c>
      <c r="H533" s="60">
        <v>1</v>
      </c>
    </row>
    <row r="534" spans="1:8" ht="23.25" customHeight="1">
      <c r="A534" s="54">
        <v>101</v>
      </c>
      <c r="B534" s="53">
        <v>100000208924</v>
      </c>
      <c r="C534" s="7">
        <v>0</v>
      </c>
      <c r="D534" s="7" t="s">
        <v>100</v>
      </c>
      <c r="E534" s="8" t="s">
        <v>166</v>
      </c>
      <c r="F534" s="52">
        <v>14450</v>
      </c>
      <c r="G534" s="52">
        <v>-14449</v>
      </c>
      <c r="H534" s="60">
        <v>1</v>
      </c>
    </row>
    <row r="535" spans="1:8" ht="23.25" customHeight="1">
      <c r="A535" s="54">
        <v>102</v>
      </c>
      <c r="B535" s="53">
        <v>100000208925</v>
      </c>
      <c r="C535" s="7">
        <v>0</v>
      </c>
      <c r="D535" s="7" t="s">
        <v>100</v>
      </c>
      <c r="E535" s="8" t="s">
        <v>166</v>
      </c>
      <c r="F535" s="52">
        <v>14450</v>
      </c>
      <c r="G535" s="52">
        <v>-14449</v>
      </c>
      <c r="H535" s="60">
        <v>1</v>
      </c>
    </row>
    <row r="536" spans="1:8" ht="23.25" customHeight="1">
      <c r="A536" s="54">
        <v>103</v>
      </c>
      <c r="B536" s="53">
        <v>100000208926</v>
      </c>
      <c r="C536" s="7">
        <v>0</v>
      </c>
      <c r="D536" s="7" t="s">
        <v>100</v>
      </c>
      <c r="E536" s="8" t="s">
        <v>166</v>
      </c>
      <c r="F536" s="52">
        <v>14450</v>
      </c>
      <c r="G536" s="52">
        <v>-14449</v>
      </c>
      <c r="H536" s="60">
        <v>1</v>
      </c>
    </row>
    <row r="537" spans="1:8" ht="23.25" customHeight="1">
      <c r="A537" s="54">
        <v>104</v>
      </c>
      <c r="B537" s="53">
        <v>100000208927</v>
      </c>
      <c r="C537" s="7">
        <v>0</v>
      </c>
      <c r="D537" s="7" t="s">
        <v>100</v>
      </c>
      <c r="E537" s="8" t="s">
        <v>166</v>
      </c>
      <c r="F537" s="52">
        <v>14450</v>
      </c>
      <c r="G537" s="52">
        <v>-14449</v>
      </c>
      <c r="H537" s="60">
        <v>1</v>
      </c>
    </row>
    <row r="538" spans="1:8" ht="23.25" customHeight="1">
      <c r="A538" s="54">
        <v>105</v>
      </c>
      <c r="B538" s="53">
        <v>100000208928</v>
      </c>
      <c r="C538" s="7">
        <v>0</v>
      </c>
      <c r="D538" s="7" t="s">
        <v>100</v>
      </c>
      <c r="E538" s="8" t="s">
        <v>166</v>
      </c>
      <c r="F538" s="52">
        <v>14450</v>
      </c>
      <c r="G538" s="52">
        <v>-14449</v>
      </c>
      <c r="H538" s="60">
        <v>1</v>
      </c>
    </row>
    <row r="539" spans="1:8" ht="23.25" customHeight="1">
      <c r="A539" s="54">
        <v>106</v>
      </c>
      <c r="B539" s="53">
        <v>100000208929</v>
      </c>
      <c r="C539" s="7">
        <v>0</v>
      </c>
      <c r="D539" s="7" t="s">
        <v>100</v>
      </c>
      <c r="E539" s="8" t="s">
        <v>166</v>
      </c>
      <c r="F539" s="52">
        <v>14450</v>
      </c>
      <c r="G539" s="52">
        <v>-14449</v>
      </c>
      <c r="H539" s="60">
        <v>1</v>
      </c>
    </row>
    <row r="540" spans="1:8" ht="23.25" customHeight="1">
      <c r="A540" s="54">
        <v>107</v>
      </c>
      <c r="B540" s="53">
        <v>100000208930</v>
      </c>
      <c r="C540" s="7">
        <v>0</v>
      </c>
      <c r="D540" s="7" t="s">
        <v>100</v>
      </c>
      <c r="E540" s="8" t="s">
        <v>166</v>
      </c>
      <c r="F540" s="52">
        <v>14450</v>
      </c>
      <c r="G540" s="52">
        <v>-14449</v>
      </c>
      <c r="H540" s="60">
        <v>1</v>
      </c>
    </row>
    <row r="541" spans="1:8" ht="23.25" customHeight="1">
      <c r="A541" s="54">
        <v>108</v>
      </c>
      <c r="B541" s="53">
        <v>100000208931</v>
      </c>
      <c r="C541" s="7">
        <v>0</v>
      </c>
      <c r="D541" s="7" t="s">
        <v>100</v>
      </c>
      <c r="E541" s="8" t="s">
        <v>166</v>
      </c>
      <c r="F541" s="52">
        <v>14450</v>
      </c>
      <c r="G541" s="52">
        <v>-14449</v>
      </c>
      <c r="H541" s="60">
        <v>1</v>
      </c>
    </row>
    <row r="542" spans="1:8" ht="23.25" customHeight="1">
      <c r="A542" s="54">
        <v>109</v>
      </c>
      <c r="B542" s="53">
        <v>100000208932</v>
      </c>
      <c r="C542" s="7">
        <v>0</v>
      </c>
      <c r="D542" s="7" t="s">
        <v>100</v>
      </c>
      <c r="E542" s="8" t="s">
        <v>166</v>
      </c>
      <c r="F542" s="52">
        <v>14450</v>
      </c>
      <c r="G542" s="52">
        <v>-14449</v>
      </c>
      <c r="H542" s="60">
        <v>1</v>
      </c>
    </row>
    <row r="543" spans="1:8" ht="23.25" customHeight="1">
      <c r="A543" s="54">
        <v>110</v>
      </c>
      <c r="B543" s="53">
        <v>100000208933</v>
      </c>
      <c r="C543" s="7">
        <v>0</v>
      </c>
      <c r="D543" s="7" t="s">
        <v>100</v>
      </c>
      <c r="E543" s="8" t="s">
        <v>166</v>
      </c>
      <c r="F543" s="52">
        <v>14450</v>
      </c>
      <c r="G543" s="52">
        <v>-14449</v>
      </c>
      <c r="H543" s="60">
        <v>1</v>
      </c>
    </row>
    <row r="544" spans="1:8" ht="23.25" customHeight="1">
      <c r="A544" s="54">
        <v>111</v>
      </c>
      <c r="B544" s="53">
        <v>100000208934</v>
      </c>
      <c r="C544" s="7">
        <v>0</v>
      </c>
      <c r="D544" s="7" t="s">
        <v>100</v>
      </c>
      <c r="E544" s="8" t="s">
        <v>166</v>
      </c>
      <c r="F544" s="52">
        <v>14450</v>
      </c>
      <c r="G544" s="52">
        <v>-14449</v>
      </c>
      <c r="H544" s="60">
        <v>1</v>
      </c>
    </row>
    <row r="545" spans="1:8" ht="23.25" customHeight="1">
      <c r="A545" s="54">
        <v>112</v>
      </c>
      <c r="B545" s="53">
        <v>100000208935</v>
      </c>
      <c r="C545" s="7">
        <v>0</v>
      </c>
      <c r="D545" s="7" t="s">
        <v>100</v>
      </c>
      <c r="E545" s="8" t="s">
        <v>166</v>
      </c>
      <c r="F545" s="52">
        <v>14450</v>
      </c>
      <c r="G545" s="52">
        <v>-14449</v>
      </c>
      <c r="H545" s="60">
        <v>1</v>
      </c>
    </row>
    <row r="546" spans="1:8" ht="23.25" customHeight="1">
      <c r="A546" s="54">
        <v>113</v>
      </c>
      <c r="B546" s="53">
        <v>100000208936</v>
      </c>
      <c r="C546" s="7">
        <v>0</v>
      </c>
      <c r="D546" s="7" t="s">
        <v>100</v>
      </c>
      <c r="E546" s="8" t="s">
        <v>166</v>
      </c>
      <c r="F546" s="52">
        <v>14450</v>
      </c>
      <c r="G546" s="52">
        <v>-14449</v>
      </c>
      <c r="H546" s="60">
        <v>1</v>
      </c>
    </row>
    <row r="547" spans="1:8" ht="23.25" customHeight="1">
      <c r="A547" s="54">
        <v>114</v>
      </c>
      <c r="B547" s="53">
        <v>100000208943</v>
      </c>
      <c r="C547" s="7">
        <v>0</v>
      </c>
      <c r="D547" s="7" t="s">
        <v>100</v>
      </c>
      <c r="E547" s="8" t="s">
        <v>169</v>
      </c>
      <c r="F547" s="52">
        <v>31351</v>
      </c>
      <c r="G547" s="52">
        <v>-31350</v>
      </c>
      <c r="H547" s="60">
        <v>1</v>
      </c>
    </row>
    <row r="548" spans="1:8" ht="23.25" customHeight="1">
      <c r="A548" s="54">
        <v>115</v>
      </c>
      <c r="B548" s="53">
        <v>100000208944</v>
      </c>
      <c r="C548" s="7">
        <v>0</v>
      </c>
      <c r="D548" s="7" t="s">
        <v>100</v>
      </c>
      <c r="E548" s="8" t="s">
        <v>169</v>
      </c>
      <c r="F548" s="52">
        <v>31351</v>
      </c>
      <c r="G548" s="52">
        <v>-31350</v>
      </c>
      <c r="H548" s="60">
        <v>1</v>
      </c>
    </row>
    <row r="549" spans="1:8" ht="23.25" customHeight="1">
      <c r="A549" s="54">
        <v>116</v>
      </c>
      <c r="B549" s="53">
        <v>100000208945</v>
      </c>
      <c r="C549" s="7">
        <v>0</v>
      </c>
      <c r="D549" s="7" t="s">
        <v>100</v>
      </c>
      <c r="E549" s="8" t="s">
        <v>169</v>
      </c>
      <c r="F549" s="52">
        <v>31351</v>
      </c>
      <c r="G549" s="52">
        <v>-31350</v>
      </c>
      <c r="H549" s="60">
        <v>1</v>
      </c>
    </row>
    <row r="550" spans="1:8" ht="23.25" customHeight="1">
      <c r="A550" s="54">
        <v>117</v>
      </c>
      <c r="B550" s="53">
        <v>100000208946</v>
      </c>
      <c r="C550" s="7">
        <v>0</v>
      </c>
      <c r="D550" s="7" t="s">
        <v>100</v>
      </c>
      <c r="E550" s="8" t="s">
        <v>169</v>
      </c>
      <c r="F550" s="52">
        <v>31351</v>
      </c>
      <c r="G550" s="52">
        <v>-31350</v>
      </c>
      <c r="H550" s="60">
        <v>1</v>
      </c>
    </row>
    <row r="551" spans="1:8" ht="23.25" customHeight="1">
      <c r="A551" s="54">
        <v>118</v>
      </c>
      <c r="B551" s="53">
        <v>100000208960</v>
      </c>
      <c r="C551" s="7">
        <v>0</v>
      </c>
      <c r="D551" s="7" t="s">
        <v>100</v>
      </c>
      <c r="E551" s="8" t="s">
        <v>186</v>
      </c>
      <c r="F551" s="52">
        <v>22470</v>
      </c>
      <c r="G551" s="52">
        <v>-22469</v>
      </c>
      <c r="H551" s="60">
        <v>1</v>
      </c>
    </row>
    <row r="552" spans="1:8" ht="23.25" customHeight="1">
      <c r="A552" s="54">
        <v>119</v>
      </c>
      <c r="B552" s="53">
        <v>100000208961</v>
      </c>
      <c r="C552" s="7">
        <v>0</v>
      </c>
      <c r="D552" s="7" t="s">
        <v>100</v>
      </c>
      <c r="E552" s="8" t="s">
        <v>186</v>
      </c>
      <c r="F552" s="52">
        <v>22470</v>
      </c>
      <c r="G552" s="52">
        <v>-22469</v>
      </c>
      <c r="H552" s="60">
        <v>1</v>
      </c>
    </row>
    <row r="553" spans="1:8" ht="23.25" customHeight="1">
      <c r="A553" s="54">
        <v>120</v>
      </c>
      <c r="B553" s="53">
        <v>100000208962</v>
      </c>
      <c r="C553" s="7">
        <v>0</v>
      </c>
      <c r="D553" s="7" t="s">
        <v>100</v>
      </c>
      <c r="E553" s="8" t="s">
        <v>186</v>
      </c>
      <c r="F553" s="52">
        <v>22470</v>
      </c>
      <c r="G553" s="52">
        <v>-22469</v>
      </c>
      <c r="H553" s="60">
        <v>1</v>
      </c>
    </row>
    <row r="554" spans="1:8" ht="23.25" customHeight="1">
      <c r="A554" s="54">
        <v>121</v>
      </c>
      <c r="B554" s="53">
        <v>100000208963</v>
      </c>
      <c r="C554" s="7">
        <v>0</v>
      </c>
      <c r="D554" s="7" t="s">
        <v>100</v>
      </c>
      <c r="E554" s="8" t="s">
        <v>186</v>
      </c>
      <c r="F554" s="52">
        <v>22470</v>
      </c>
      <c r="G554" s="52">
        <v>-22469</v>
      </c>
      <c r="H554" s="60">
        <v>1</v>
      </c>
    </row>
    <row r="555" spans="1:8" ht="23.25" customHeight="1">
      <c r="A555" s="54">
        <v>122</v>
      </c>
      <c r="B555" s="53">
        <v>100000208981</v>
      </c>
      <c r="C555" s="7">
        <v>0</v>
      </c>
      <c r="D555" s="7" t="s">
        <v>100</v>
      </c>
      <c r="E555" s="8" t="s">
        <v>148</v>
      </c>
      <c r="F555" s="52">
        <v>44833</v>
      </c>
      <c r="G555" s="52">
        <v>-44832</v>
      </c>
      <c r="H555" s="60">
        <v>1</v>
      </c>
    </row>
    <row r="556" spans="1:8" ht="23.25" customHeight="1">
      <c r="A556" s="54">
        <v>123</v>
      </c>
      <c r="B556" s="53">
        <v>100000208982</v>
      </c>
      <c r="C556" s="7">
        <v>0</v>
      </c>
      <c r="D556" s="7" t="s">
        <v>100</v>
      </c>
      <c r="E556" s="8" t="s">
        <v>148</v>
      </c>
      <c r="F556" s="52">
        <v>44833</v>
      </c>
      <c r="G556" s="52">
        <v>-44832</v>
      </c>
      <c r="H556" s="60">
        <v>1</v>
      </c>
    </row>
    <row r="557" spans="1:8" ht="23.25" customHeight="1">
      <c r="A557" s="54">
        <v>124</v>
      </c>
      <c r="B557" s="53">
        <v>100000208983</v>
      </c>
      <c r="C557" s="7">
        <v>0</v>
      </c>
      <c r="D557" s="7" t="s">
        <v>100</v>
      </c>
      <c r="E557" s="8" t="s">
        <v>148</v>
      </c>
      <c r="F557" s="52">
        <v>44833</v>
      </c>
      <c r="G557" s="52">
        <v>-44832</v>
      </c>
      <c r="H557" s="60">
        <v>1</v>
      </c>
    </row>
    <row r="558" spans="1:8" ht="23.25" customHeight="1">
      <c r="A558" s="54">
        <v>125</v>
      </c>
      <c r="B558" s="53">
        <v>100000208984</v>
      </c>
      <c r="C558" s="7">
        <v>0</v>
      </c>
      <c r="D558" s="7" t="s">
        <v>100</v>
      </c>
      <c r="E558" s="8" t="s">
        <v>148</v>
      </c>
      <c r="F558" s="52">
        <v>44833</v>
      </c>
      <c r="G558" s="52">
        <v>-44832</v>
      </c>
      <c r="H558" s="60">
        <v>1</v>
      </c>
    </row>
    <row r="559" spans="1:8" ht="23.25" customHeight="1">
      <c r="A559" s="54">
        <v>126</v>
      </c>
      <c r="B559" s="53">
        <v>100000208985</v>
      </c>
      <c r="C559" s="7">
        <v>0</v>
      </c>
      <c r="D559" s="7" t="s">
        <v>100</v>
      </c>
      <c r="E559" s="8" t="s">
        <v>148</v>
      </c>
      <c r="F559" s="52">
        <v>44833</v>
      </c>
      <c r="G559" s="52">
        <v>-44832</v>
      </c>
      <c r="H559" s="60">
        <v>1</v>
      </c>
    </row>
    <row r="560" spans="1:8" ht="23.25" customHeight="1">
      <c r="A560" s="54">
        <v>127</v>
      </c>
      <c r="B560" s="53">
        <v>100000208986</v>
      </c>
      <c r="C560" s="7">
        <v>0</v>
      </c>
      <c r="D560" s="7" t="s">
        <v>100</v>
      </c>
      <c r="E560" s="8" t="s">
        <v>148</v>
      </c>
      <c r="F560" s="52">
        <v>44833</v>
      </c>
      <c r="G560" s="52">
        <v>-44832</v>
      </c>
      <c r="H560" s="60">
        <v>1</v>
      </c>
    </row>
    <row r="561" spans="1:8" ht="23.25" customHeight="1">
      <c r="A561" s="54">
        <v>128</v>
      </c>
      <c r="B561" s="53">
        <v>100000208987</v>
      </c>
      <c r="C561" s="7">
        <v>0</v>
      </c>
      <c r="D561" s="7" t="s">
        <v>100</v>
      </c>
      <c r="E561" s="8" t="s">
        <v>148</v>
      </c>
      <c r="F561" s="52">
        <v>44833</v>
      </c>
      <c r="G561" s="52">
        <v>-44832</v>
      </c>
      <c r="H561" s="60">
        <v>1</v>
      </c>
    </row>
    <row r="562" spans="1:8" ht="23.25" customHeight="1">
      <c r="A562" s="54">
        <v>129</v>
      </c>
      <c r="B562" s="53">
        <v>100000208988</v>
      </c>
      <c r="C562" s="7">
        <v>0</v>
      </c>
      <c r="D562" s="7" t="s">
        <v>100</v>
      </c>
      <c r="E562" s="8" t="s">
        <v>148</v>
      </c>
      <c r="F562" s="52">
        <v>44833</v>
      </c>
      <c r="G562" s="52">
        <v>-44832</v>
      </c>
      <c r="H562" s="60">
        <v>1</v>
      </c>
    </row>
    <row r="563" spans="1:8" ht="23.25" customHeight="1">
      <c r="A563" s="54">
        <v>130</v>
      </c>
      <c r="B563" s="53">
        <v>100000208989</v>
      </c>
      <c r="C563" s="7">
        <v>0</v>
      </c>
      <c r="D563" s="7" t="s">
        <v>100</v>
      </c>
      <c r="E563" s="8" t="s">
        <v>148</v>
      </c>
      <c r="F563" s="52">
        <v>44833</v>
      </c>
      <c r="G563" s="52">
        <v>-44832</v>
      </c>
      <c r="H563" s="60">
        <v>1</v>
      </c>
    </row>
    <row r="564" spans="1:8" ht="23.25" customHeight="1">
      <c r="A564" s="54">
        <v>131</v>
      </c>
      <c r="B564" s="53">
        <v>100000208990</v>
      </c>
      <c r="C564" s="7">
        <v>0</v>
      </c>
      <c r="D564" s="7" t="s">
        <v>100</v>
      </c>
      <c r="E564" s="8" t="s">
        <v>148</v>
      </c>
      <c r="F564" s="52">
        <v>44833</v>
      </c>
      <c r="G564" s="52">
        <v>-44832</v>
      </c>
      <c r="H564" s="60">
        <v>1</v>
      </c>
    </row>
    <row r="565" spans="1:8" ht="23.25" customHeight="1">
      <c r="A565" s="54">
        <v>132</v>
      </c>
      <c r="B565" s="53">
        <v>100000208993</v>
      </c>
      <c r="C565" s="7">
        <v>0</v>
      </c>
      <c r="D565" s="7" t="s">
        <v>100</v>
      </c>
      <c r="E565" s="8" t="s">
        <v>56</v>
      </c>
      <c r="F565" s="52">
        <v>269800</v>
      </c>
      <c r="G565" s="52">
        <v>-269799</v>
      </c>
      <c r="H565" s="60">
        <v>1</v>
      </c>
    </row>
    <row r="566" spans="1:8" ht="23.25" customHeight="1">
      <c r="A566" s="54">
        <v>133</v>
      </c>
      <c r="B566" s="53">
        <v>100000208994</v>
      </c>
      <c r="C566" s="7">
        <v>0</v>
      </c>
      <c r="D566" s="7" t="s">
        <v>100</v>
      </c>
      <c r="E566" s="8" t="s">
        <v>56</v>
      </c>
      <c r="F566" s="52">
        <v>269800</v>
      </c>
      <c r="G566" s="52">
        <v>-269799</v>
      </c>
      <c r="H566" s="60">
        <v>1</v>
      </c>
    </row>
    <row r="567" spans="1:8" ht="23.25" customHeight="1">
      <c r="A567" s="54">
        <v>134</v>
      </c>
      <c r="B567" s="53">
        <v>100000208995</v>
      </c>
      <c r="C567" s="7">
        <v>0</v>
      </c>
      <c r="D567" s="7" t="s">
        <v>100</v>
      </c>
      <c r="E567" s="8" t="s">
        <v>56</v>
      </c>
      <c r="F567" s="52">
        <v>269800</v>
      </c>
      <c r="G567" s="52">
        <v>-269799</v>
      </c>
      <c r="H567" s="60">
        <v>1</v>
      </c>
    </row>
    <row r="568" spans="1:8" ht="23.25" customHeight="1">
      <c r="A568" s="261" t="s">
        <v>394</v>
      </c>
      <c r="B568" s="261"/>
      <c r="C568" s="261"/>
      <c r="D568" s="261"/>
      <c r="E568" s="261"/>
      <c r="F568" s="51">
        <f>SUM(F434:F567)</f>
        <v>45954777.639999978</v>
      </c>
      <c r="G568" s="51">
        <f>SUM(G434:G567)</f>
        <v>-45954643.639999978</v>
      </c>
      <c r="H568" s="59">
        <f>SUM(H434:H567)</f>
        <v>134</v>
      </c>
    </row>
    <row r="569" spans="1:8" ht="23.25" customHeight="1">
      <c r="A569" s="249" t="s">
        <v>26</v>
      </c>
      <c r="B569" s="250"/>
      <c r="C569" s="250"/>
      <c r="D569" s="250"/>
      <c r="E569" s="251"/>
      <c r="F569" s="50">
        <f>F430+F568</f>
        <v>94478981.369999975</v>
      </c>
      <c r="G569" s="50">
        <f>G430+G568</f>
        <v>-64466051.909999974</v>
      </c>
      <c r="H569" s="50">
        <f>H430+H568</f>
        <v>30012929.459999979</v>
      </c>
    </row>
    <row r="571" spans="1:8" ht="23.25" customHeight="1">
      <c r="A571" s="38" t="s">
        <v>28</v>
      </c>
      <c r="F571" s="11"/>
      <c r="G571" s="11"/>
      <c r="H571" s="11"/>
    </row>
    <row r="572" spans="1:8" ht="23.25" customHeight="1">
      <c r="A572" s="63" t="s">
        <v>1</v>
      </c>
      <c r="B572" s="62" t="s">
        <v>2</v>
      </c>
      <c r="C572" s="62" t="s">
        <v>3</v>
      </c>
      <c r="D572" s="62" t="s">
        <v>390</v>
      </c>
      <c r="E572" s="62" t="s">
        <v>5</v>
      </c>
      <c r="F572" s="62" t="s">
        <v>36</v>
      </c>
      <c r="G572" s="62" t="s">
        <v>7</v>
      </c>
      <c r="H572" s="61" t="s">
        <v>37</v>
      </c>
    </row>
    <row r="573" spans="1:8" ht="23.25" customHeight="1">
      <c r="A573" s="54">
        <v>1</v>
      </c>
      <c r="B573" s="53">
        <v>100000198103</v>
      </c>
      <c r="C573" s="7">
        <v>0</v>
      </c>
      <c r="D573" s="7" t="s">
        <v>285</v>
      </c>
      <c r="E573" s="8" t="s">
        <v>284</v>
      </c>
      <c r="F573" s="52">
        <v>22031.3</v>
      </c>
      <c r="G573" s="52">
        <v>-21777.79</v>
      </c>
      <c r="H573" s="8">
        <v>253.51</v>
      </c>
    </row>
    <row r="574" spans="1:8" ht="23.25" customHeight="1">
      <c r="A574" s="54">
        <v>2</v>
      </c>
      <c r="B574" s="53">
        <v>100000198104</v>
      </c>
      <c r="C574" s="7">
        <v>0</v>
      </c>
      <c r="D574" s="7" t="s">
        <v>285</v>
      </c>
      <c r="E574" s="8" t="s">
        <v>284</v>
      </c>
      <c r="F574" s="52">
        <v>22031.3</v>
      </c>
      <c r="G574" s="52">
        <v>-21777.79</v>
      </c>
      <c r="H574" s="8">
        <v>253.51</v>
      </c>
    </row>
    <row r="575" spans="1:8" ht="23.25" customHeight="1">
      <c r="A575" s="54">
        <v>3</v>
      </c>
      <c r="B575" s="53">
        <v>100000198105</v>
      </c>
      <c r="C575" s="7">
        <v>0</v>
      </c>
      <c r="D575" s="7" t="s">
        <v>285</v>
      </c>
      <c r="E575" s="8" t="s">
        <v>284</v>
      </c>
      <c r="F575" s="52">
        <v>22031.3</v>
      </c>
      <c r="G575" s="52">
        <v>-21777.79</v>
      </c>
      <c r="H575" s="8">
        <v>253.51</v>
      </c>
    </row>
    <row r="576" spans="1:8" ht="23.25" customHeight="1">
      <c r="A576" s="54">
        <v>4</v>
      </c>
      <c r="B576" s="53">
        <v>100000198106</v>
      </c>
      <c r="C576" s="7">
        <v>0</v>
      </c>
      <c r="D576" s="7" t="s">
        <v>285</v>
      </c>
      <c r="E576" s="8" t="s">
        <v>284</v>
      </c>
      <c r="F576" s="52">
        <v>22031.3</v>
      </c>
      <c r="G576" s="52">
        <v>-21777.79</v>
      </c>
      <c r="H576" s="8">
        <v>253.51</v>
      </c>
    </row>
    <row r="577" spans="1:8" ht="23.25" customHeight="1">
      <c r="A577" s="54">
        <v>5</v>
      </c>
      <c r="B577" s="53">
        <v>100000198107</v>
      </c>
      <c r="C577" s="7">
        <v>0</v>
      </c>
      <c r="D577" s="7" t="s">
        <v>285</v>
      </c>
      <c r="E577" s="8" t="s">
        <v>284</v>
      </c>
      <c r="F577" s="52">
        <v>22031.3</v>
      </c>
      <c r="G577" s="52">
        <v>-21777.79</v>
      </c>
      <c r="H577" s="8">
        <v>253.51</v>
      </c>
    </row>
    <row r="578" spans="1:8" ht="23.25" customHeight="1">
      <c r="A578" s="54">
        <v>6</v>
      </c>
      <c r="B578" s="53">
        <v>100000198108</v>
      </c>
      <c r="C578" s="7">
        <v>0</v>
      </c>
      <c r="D578" s="7" t="s">
        <v>285</v>
      </c>
      <c r="E578" s="8" t="s">
        <v>284</v>
      </c>
      <c r="F578" s="52">
        <v>22031.3</v>
      </c>
      <c r="G578" s="52">
        <v>-21777.79</v>
      </c>
      <c r="H578" s="8">
        <v>253.51</v>
      </c>
    </row>
    <row r="579" spans="1:8" ht="23.25" customHeight="1">
      <c r="A579" s="54">
        <v>7</v>
      </c>
      <c r="B579" s="53">
        <v>100000198109</v>
      </c>
      <c r="C579" s="7">
        <v>0</v>
      </c>
      <c r="D579" s="7" t="s">
        <v>285</v>
      </c>
      <c r="E579" s="8" t="s">
        <v>284</v>
      </c>
      <c r="F579" s="52">
        <v>22031.3</v>
      </c>
      <c r="G579" s="52">
        <v>-21777.79</v>
      </c>
      <c r="H579" s="8">
        <v>253.51</v>
      </c>
    </row>
    <row r="580" spans="1:8" ht="23.25" customHeight="1">
      <c r="A580" s="54">
        <v>8</v>
      </c>
      <c r="B580" s="53">
        <v>100000198110</v>
      </c>
      <c r="C580" s="7">
        <v>0</v>
      </c>
      <c r="D580" s="7" t="s">
        <v>285</v>
      </c>
      <c r="E580" s="8" t="s">
        <v>286</v>
      </c>
      <c r="F580" s="52">
        <v>22031.3</v>
      </c>
      <c r="G580" s="52">
        <v>-21777.79</v>
      </c>
      <c r="H580" s="8">
        <v>253.51</v>
      </c>
    </row>
    <row r="581" spans="1:8" ht="23.25" customHeight="1">
      <c r="A581" s="54">
        <v>9</v>
      </c>
      <c r="B581" s="53">
        <v>100000198111</v>
      </c>
      <c r="C581" s="7">
        <v>0</v>
      </c>
      <c r="D581" s="7" t="s">
        <v>285</v>
      </c>
      <c r="E581" s="8" t="s">
        <v>287</v>
      </c>
      <c r="F581" s="52">
        <v>22031.3</v>
      </c>
      <c r="G581" s="52">
        <v>-21777.79</v>
      </c>
      <c r="H581" s="8">
        <v>253.51</v>
      </c>
    </row>
    <row r="582" spans="1:8" ht="23.25" customHeight="1">
      <c r="A582" s="54">
        <v>10</v>
      </c>
      <c r="B582" s="53">
        <v>100000214335</v>
      </c>
      <c r="C582" s="7">
        <v>0</v>
      </c>
      <c r="D582" s="7" t="s">
        <v>288</v>
      </c>
      <c r="E582" s="8" t="s">
        <v>289</v>
      </c>
      <c r="F582" s="52">
        <v>20000</v>
      </c>
      <c r="G582" s="52">
        <v>-16449.32</v>
      </c>
      <c r="H582" s="52">
        <v>3550.68</v>
      </c>
    </row>
    <row r="583" spans="1:8" ht="23.25" customHeight="1">
      <c r="A583" s="54">
        <v>11</v>
      </c>
      <c r="B583" s="53">
        <v>100000256579</v>
      </c>
      <c r="C583" s="7">
        <v>0</v>
      </c>
      <c r="D583" s="7" t="s">
        <v>292</v>
      </c>
      <c r="E583" s="8" t="s">
        <v>293</v>
      </c>
      <c r="F583" s="52">
        <v>49700</v>
      </c>
      <c r="G583" s="52">
        <v>-49427.67</v>
      </c>
      <c r="H583" s="8">
        <v>272.33</v>
      </c>
    </row>
    <row r="584" spans="1:8" ht="23.25" customHeight="1">
      <c r="A584" s="54">
        <v>12</v>
      </c>
      <c r="B584" s="53">
        <v>100000256580</v>
      </c>
      <c r="C584" s="7">
        <v>0</v>
      </c>
      <c r="D584" s="7" t="s">
        <v>292</v>
      </c>
      <c r="E584" s="8" t="s">
        <v>293</v>
      </c>
      <c r="F584" s="52">
        <v>49700</v>
      </c>
      <c r="G584" s="52">
        <v>-49427.67</v>
      </c>
      <c r="H584" s="8">
        <v>272.33</v>
      </c>
    </row>
    <row r="585" spans="1:8" ht="23.25" customHeight="1">
      <c r="A585" s="54">
        <v>13</v>
      </c>
      <c r="B585" s="53">
        <v>100000256581</v>
      </c>
      <c r="C585" s="7">
        <v>0</v>
      </c>
      <c r="D585" s="7" t="s">
        <v>292</v>
      </c>
      <c r="E585" s="8" t="s">
        <v>293</v>
      </c>
      <c r="F585" s="52">
        <v>49700</v>
      </c>
      <c r="G585" s="52">
        <v>-49427.67</v>
      </c>
      <c r="H585" s="8">
        <v>272.33</v>
      </c>
    </row>
    <row r="586" spans="1:8" ht="23.25" customHeight="1">
      <c r="A586" s="54">
        <v>14</v>
      </c>
      <c r="B586" s="53">
        <v>100000256582</v>
      </c>
      <c r="C586" s="7">
        <v>0</v>
      </c>
      <c r="D586" s="7" t="s">
        <v>292</v>
      </c>
      <c r="E586" s="8" t="s">
        <v>293</v>
      </c>
      <c r="F586" s="52">
        <v>49700</v>
      </c>
      <c r="G586" s="52">
        <v>-49427.67</v>
      </c>
      <c r="H586" s="8">
        <v>272.33</v>
      </c>
    </row>
    <row r="587" spans="1:8" ht="23.25" customHeight="1">
      <c r="A587" s="54">
        <v>15</v>
      </c>
      <c r="B587" s="53">
        <v>100000256583</v>
      </c>
      <c r="C587" s="7">
        <v>0</v>
      </c>
      <c r="D587" s="7" t="s">
        <v>292</v>
      </c>
      <c r="E587" s="8" t="s">
        <v>293</v>
      </c>
      <c r="F587" s="52">
        <v>49700</v>
      </c>
      <c r="G587" s="52">
        <v>-49427.67</v>
      </c>
      <c r="H587" s="8">
        <v>272.33</v>
      </c>
    </row>
    <row r="588" spans="1:8" ht="23.25" customHeight="1">
      <c r="A588" s="54">
        <v>16</v>
      </c>
      <c r="B588" s="53">
        <v>100000256584</v>
      </c>
      <c r="C588" s="7">
        <v>0</v>
      </c>
      <c r="D588" s="7" t="s">
        <v>292</v>
      </c>
      <c r="E588" s="8" t="s">
        <v>293</v>
      </c>
      <c r="F588" s="52">
        <v>49700</v>
      </c>
      <c r="G588" s="52">
        <v>-49427.67</v>
      </c>
      <c r="H588" s="8">
        <v>272.33</v>
      </c>
    </row>
    <row r="589" spans="1:8" ht="23.25" customHeight="1">
      <c r="A589" s="54">
        <v>17</v>
      </c>
      <c r="B589" s="53">
        <v>100000256585</v>
      </c>
      <c r="C589" s="7">
        <v>0</v>
      </c>
      <c r="D589" s="7" t="s">
        <v>292</v>
      </c>
      <c r="E589" s="8" t="s">
        <v>293</v>
      </c>
      <c r="F589" s="52">
        <v>49700</v>
      </c>
      <c r="G589" s="52">
        <v>-49427.67</v>
      </c>
      <c r="H589" s="8">
        <v>272.33</v>
      </c>
    </row>
    <row r="590" spans="1:8" ht="23.25" customHeight="1">
      <c r="A590" s="54">
        <v>18</v>
      </c>
      <c r="B590" s="53">
        <v>100000256586</v>
      </c>
      <c r="C590" s="7">
        <v>0</v>
      </c>
      <c r="D590" s="7" t="s">
        <v>292</v>
      </c>
      <c r="E590" s="8" t="s">
        <v>293</v>
      </c>
      <c r="F590" s="52">
        <v>49700</v>
      </c>
      <c r="G590" s="52">
        <v>-49427.67</v>
      </c>
      <c r="H590" s="8">
        <v>272.33</v>
      </c>
    </row>
    <row r="591" spans="1:8" ht="23.25" customHeight="1">
      <c r="A591" s="54">
        <v>19</v>
      </c>
      <c r="B591" s="53">
        <v>100000256587</v>
      </c>
      <c r="C591" s="7">
        <v>0</v>
      </c>
      <c r="D591" s="7" t="s">
        <v>292</v>
      </c>
      <c r="E591" s="8" t="s">
        <v>293</v>
      </c>
      <c r="F591" s="52">
        <v>49700</v>
      </c>
      <c r="G591" s="52">
        <v>-49427.67</v>
      </c>
      <c r="H591" s="8">
        <v>272.33</v>
      </c>
    </row>
    <row r="592" spans="1:8" ht="23.25" customHeight="1">
      <c r="A592" s="54">
        <v>20</v>
      </c>
      <c r="B592" s="53">
        <v>100000256588</v>
      </c>
      <c r="C592" s="7">
        <v>0</v>
      </c>
      <c r="D592" s="7" t="s">
        <v>292</v>
      </c>
      <c r="E592" s="8" t="s">
        <v>293</v>
      </c>
      <c r="F592" s="52">
        <v>49700</v>
      </c>
      <c r="G592" s="52">
        <v>-49427.67</v>
      </c>
      <c r="H592" s="8">
        <v>272.33</v>
      </c>
    </row>
    <row r="593" spans="1:8" ht="23.25" customHeight="1">
      <c r="A593" s="54">
        <v>21</v>
      </c>
      <c r="B593" s="53">
        <v>100000313470</v>
      </c>
      <c r="C593" s="7">
        <v>0</v>
      </c>
      <c r="D593" s="7" t="s">
        <v>85</v>
      </c>
      <c r="E593" s="8" t="s">
        <v>294</v>
      </c>
      <c r="F593" s="52">
        <v>21800</v>
      </c>
      <c r="G593" s="52">
        <v>-17698.810000000001</v>
      </c>
      <c r="H593" s="52">
        <v>4101.1899999999996</v>
      </c>
    </row>
    <row r="594" spans="1:8" ht="23.25" customHeight="1">
      <c r="A594" s="54">
        <v>22</v>
      </c>
      <c r="B594" s="53">
        <v>100000313471</v>
      </c>
      <c r="C594" s="7">
        <v>0</v>
      </c>
      <c r="D594" s="7" t="s">
        <v>85</v>
      </c>
      <c r="E594" s="8" t="s">
        <v>294</v>
      </c>
      <c r="F594" s="52">
        <v>21800</v>
      </c>
      <c r="G594" s="52">
        <v>-17698.810000000001</v>
      </c>
      <c r="H594" s="52">
        <v>4101.1899999999996</v>
      </c>
    </row>
    <row r="595" spans="1:8" ht="23.25" customHeight="1">
      <c r="A595" s="54">
        <v>23</v>
      </c>
      <c r="B595" s="53">
        <v>100000313472</v>
      </c>
      <c r="C595" s="7">
        <v>0</v>
      </c>
      <c r="D595" s="7" t="s">
        <v>85</v>
      </c>
      <c r="E595" s="8" t="s">
        <v>294</v>
      </c>
      <c r="F595" s="52">
        <v>21800</v>
      </c>
      <c r="G595" s="52">
        <v>-17698.810000000001</v>
      </c>
      <c r="H595" s="52">
        <v>4101.1899999999996</v>
      </c>
    </row>
    <row r="596" spans="1:8" ht="23.25" customHeight="1">
      <c r="A596" s="54">
        <v>24</v>
      </c>
      <c r="B596" s="53">
        <v>100000313473</v>
      </c>
      <c r="C596" s="7">
        <v>0</v>
      </c>
      <c r="D596" s="7" t="s">
        <v>85</v>
      </c>
      <c r="E596" s="8" t="s">
        <v>294</v>
      </c>
      <c r="F596" s="52">
        <v>21800</v>
      </c>
      <c r="G596" s="52">
        <v>-17698.810000000001</v>
      </c>
      <c r="H596" s="52">
        <v>4101.1899999999996</v>
      </c>
    </row>
    <row r="597" spans="1:8" ht="23.25" customHeight="1">
      <c r="A597" s="54">
        <v>25</v>
      </c>
      <c r="B597" s="53">
        <v>100000313474</v>
      </c>
      <c r="C597" s="7">
        <v>0</v>
      </c>
      <c r="D597" s="7" t="s">
        <v>85</v>
      </c>
      <c r="E597" s="8" t="s">
        <v>294</v>
      </c>
      <c r="F597" s="52">
        <v>21800</v>
      </c>
      <c r="G597" s="52">
        <v>-17698.810000000001</v>
      </c>
      <c r="H597" s="52">
        <v>4101.1899999999996</v>
      </c>
    </row>
    <row r="598" spans="1:8" ht="23.25" customHeight="1">
      <c r="A598" s="54">
        <v>26</v>
      </c>
      <c r="B598" s="53">
        <v>100000313475</v>
      </c>
      <c r="C598" s="7">
        <v>0</v>
      </c>
      <c r="D598" s="7" t="s">
        <v>85</v>
      </c>
      <c r="E598" s="8" t="s">
        <v>294</v>
      </c>
      <c r="F598" s="52">
        <v>21800</v>
      </c>
      <c r="G598" s="52">
        <v>-17698.810000000001</v>
      </c>
      <c r="H598" s="52">
        <v>4101.1899999999996</v>
      </c>
    </row>
    <row r="599" spans="1:8" ht="23.25" customHeight="1">
      <c r="A599" s="54">
        <v>27</v>
      </c>
      <c r="B599" s="53">
        <v>100000313476</v>
      </c>
      <c r="C599" s="7">
        <v>0</v>
      </c>
      <c r="D599" s="7" t="s">
        <v>85</v>
      </c>
      <c r="E599" s="8" t="s">
        <v>294</v>
      </c>
      <c r="F599" s="52">
        <v>21800</v>
      </c>
      <c r="G599" s="52">
        <v>-17698.810000000001</v>
      </c>
      <c r="H599" s="52">
        <v>4101.1899999999996</v>
      </c>
    </row>
    <row r="600" spans="1:8" ht="23.25" customHeight="1">
      <c r="A600" s="54">
        <v>28</v>
      </c>
      <c r="B600" s="53">
        <v>100000313477</v>
      </c>
      <c r="C600" s="7">
        <v>0</v>
      </c>
      <c r="D600" s="7" t="s">
        <v>85</v>
      </c>
      <c r="E600" s="8" t="s">
        <v>294</v>
      </c>
      <c r="F600" s="52">
        <v>21800</v>
      </c>
      <c r="G600" s="52">
        <v>-17698.810000000001</v>
      </c>
      <c r="H600" s="52">
        <v>4101.1899999999996</v>
      </c>
    </row>
    <row r="601" spans="1:8" ht="23.25" customHeight="1">
      <c r="A601" s="54">
        <v>29</v>
      </c>
      <c r="B601" s="53">
        <v>100000313478</v>
      </c>
      <c r="C601" s="7">
        <v>0</v>
      </c>
      <c r="D601" s="7" t="s">
        <v>85</v>
      </c>
      <c r="E601" s="8" t="s">
        <v>294</v>
      </c>
      <c r="F601" s="52">
        <v>21800</v>
      </c>
      <c r="G601" s="52">
        <v>-17698.810000000001</v>
      </c>
      <c r="H601" s="52">
        <v>4101.1899999999996</v>
      </c>
    </row>
    <row r="602" spans="1:8" ht="23.25" customHeight="1">
      <c r="A602" s="54">
        <v>30</v>
      </c>
      <c r="B602" s="53">
        <v>100000313479</v>
      </c>
      <c r="C602" s="7">
        <v>0</v>
      </c>
      <c r="D602" s="7" t="s">
        <v>85</v>
      </c>
      <c r="E602" s="8" t="s">
        <v>294</v>
      </c>
      <c r="F602" s="52">
        <v>21800</v>
      </c>
      <c r="G602" s="52">
        <v>-17698.810000000001</v>
      </c>
      <c r="H602" s="52">
        <v>4101.1899999999996</v>
      </c>
    </row>
    <row r="603" spans="1:8" ht="23.25" customHeight="1">
      <c r="A603" s="54">
        <v>31</v>
      </c>
      <c r="B603" s="53">
        <v>100000313493</v>
      </c>
      <c r="C603" s="7">
        <v>0</v>
      </c>
      <c r="D603" s="7" t="s">
        <v>85</v>
      </c>
      <c r="E603" s="8" t="s">
        <v>295</v>
      </c>
      <c r="F603" s="52">
        <v>20800</v>
      </c>
      <c r="G603" s="52">
        <v>-16886.939999999999</v>
      </c>
      <c r="H603" s="52">
        <v>3913.06</v>
      </c>
    </row>
    <row r="604" spans="1:8" ht="23.25" customHeight="1">
      <c r="A604" s="54">
        <v>32</v>
      </c>
      <c r="B604" s="53">
        <v>100000313494</v>
      </c>
      <c r="C604" s="7">
        <v>0</v>
      </c>
      <c r="D604" s="7" t="s">
        <v>85</v>
      </c>
      <c r="E604" s="8" t="s">
        <v>296</v>
      </c>
      <c r="F604" s="52">
        <v>7700</v>
      </c>
      <c r="G604" s="52">
        <v>-6251.42</v>
      </c>
      <c r="H604" s="52">
        <v>1448.58</v>
      </c>
    </row>
    <row r="605" spans="1:8" ht="23.25" customHeight="1">
      <c r="A605" s="54">
        <v>33</v>
      </c>
      <c r="B605" s="53">
        <v>100000313495</v>
      </c>
      <c r="C605" s="7">
        <v>0</v>
      </c>
      <c r="D605" s="7" t="s">
        <v>85</v>
      </c>
      <c r="E605" s="8" t="s">
        <v>296</v>
      </c>
      <c r="F605" s="52">
        <v>7700</v>
      </c>
      <c r="G605" s="52">
        <v>-6251.42</v>
      </c>
      <c r="H605" s="52">
        <v>1448.58</v>
      </c>
    </row>
    <row r="606" spans="1:8" ht="23.25" customHeight="1">
      <c r="A606" s="54">
        <v>34</v>
      </c>
      <c r="B606" s="53">
        <v>100000313496</v>
      </c>
      <c r="C606" s="7">
        <v>0</v>
      </c>
      <c r="D606" s="7" t="s">
        <v>85</v>
      </c>
      <c r="E606" s="8" t="s">
        <v>296</v>
      </c>
      <c r="F606" s="52">
        <v>7700</v>
      </c>
      <c r="G606" s="52">
        <v>-6251.42</v>
      </c>
      <c r="H606" s="52">
        <v>1448.58</v>
      </c>
    </row>
    <row r="607" spans="1:8" ht="23.25" customHeight="1">
      <c r="A607" s="54">
        <v>35</v>
      </c>
      <c r="B607" s="53">
        <v>100000313497</v>
      </c>
      <c r="C607" s="7">
        <v>0</v>
      </c>
      <c r="D607" s="7" t="s">
        <v>85</v>
      </c>
      <c r="E607" s="8" t="s">
        <v>296</v>
      </c>
      <c r="F607" s="52">
        <v>7700</v>
      </c>
      <c r="G607" s="52">
        <v>-6251.42</v>
      </c>
      <c r="H607" s="52">
        <v>1448.58</v>
      </c>
    </row>
    <row r="608" spans="1:8" ht="23.25" customHeight="1">
      <c r="A608" s="54">
        <v>36</v>
      </c>
      <c r="B608" s="53">
        <v>100000313498</v>
      </c>
      <c r="C608" s="7">
        <v>0</v>
      </c>
      <c r="D608" s="7" t="s">
        <v>85</v>
      </c>
      <c r="E608" s="8" t="s">
        <v>296</v>
      </c>
      <c r="F608" s="52">
        <v>7700</v>
      </c>
      <c r="G608" s="52">
        <v>-6251.42</v>
      </c>
      <c r="H608" s="52">
        <v>1448.58</v>
      </c>
    </row>
    <row r="609" spans="1:8" ht="23.25" customHeight="1">
      <c r="A609" s="54">
        <v>37</v>
      </c>
      <c r="B609" s="53">
        <v>100000313499</v>
      </c>
      <c r="C609" s="7">
        <v>0</v>
      </c>
      <c r="D609" s="7" t="s">
        <v>85</v>
      </c>
      <c r="E609" s="8" t="s">
        <v>297</v>
      </c>
      <c r="F609" s="52">
        <v>19700</v>
      </c>
      <c r="G609" s="52">
        <v>-15993.88</v>
      </c>
      <c r="H609" s="52">
        <v>3706.12</v>
      </c>
    </row>
    <row r="610" spans="1:8" ht="23.25" customHeight="1">
      <c r="A610" s="54">
        <v>38</v>
      </c>
      <c r="B610" s="53">
        <v>100000313558</v>
      </c>
      <c r="C610" s="7">
        <v>0</v>
      </c>
      <c r="D610" s="7" t="s">
        <v>85</v>
      </c>
      <c r="E610" s="8" t="s">
        <v>299</v>
      </c>
      <c r="F610" s="52">
        <v>10800</v>
      </c>
      <c r="G610" s="52">
        <v>-8768.2199999999993</v>
      </c>
      <c r="H610" s="52">
        <v>2031.78</v>
      </c>
    </row>
    <row r="611" spans="1:8" ht="23.25" customHeight="1">
      <c r="A611" s="54">
        <v>39</v>
      </c>
      <c r="B611" s="53">
        <v>100000313559</v>
      </c>
      <c r="C611" s="7">
        <v>0</v>
      </c>
      <c r="D611" s="7" t="s">
        <v>85</v>
      </c>
      <c r="E611" s="8" t="s">
        <v>299</v>
      </c>
      <c r="F611" s="52">
        <v>10800</v>
      </c>
      <c r="G611" s="52">
        <v>-8768.2199999999993</v>
      </c>
      <c r="H611" s="52">
        <v>2031.78</v>
      </c>
    </row>
    <row r="612" spans="1:8" ht="23.25" customHeight="1">
      <c r="A612" s="54">
        <v>40</v>
      </c>
      <c r="B612" s="53">
        <v>100000313560</v>
      </c>
      <c r="C612" s="7">
        <v>0</v>
      </c>
      <c r="D612" s="7" t="s">
        <v>85</v>
      </c>
      <c r="E612" s="8" t="s">
        <v>299</v>
      </c>
      <c r="F612" s="52">
        <v>10800</v>
      </c>
      <c r="G612" s="52">
        <v>-8768.2199999999993</v>
      </c>
      <c r="H612" s="52">
        <v>2031.78</v>
      </c>
    </row>
    <row r="613" spans="1:8" ht="23.25" customHeight="1">
      <c r="A613" s="54">
        <v>41</v>
      </c>
      <c r="B613" s="53">
        <v>100000313561</v>
      </c>
      <c r="C613" s="7">
        <v>0</v>
      </c>
      <c r="D613" s="7" t="s">
        <v>85</v>
      </c>
      <c r="E613" s="8" t="s">
        <v>299</v>
      </c>
      <c r="F613" s="52">
        <v>10800</v>
      </c>
      <c r="G613" s="52">
        <v>-8768.2199999999993</v>
      </c>
      <c r="H613" s="52">
        <v>2031.78</v>
      </c>
    </row>
    <row r="614" spans="1:8" ht="23.25" customHeight="1">
      <c r="A614" s="54">
        <v>42</v>
      </c>
      <c r="B614" s="53">
        <v>100000313562</v>
      </c>
      <c r="C614" s="7">
        <v>0</v>
      </c>
      <c r="D614" s="7" t="s">
        <v>85</v>
      </c>
      <c r="E614" s="8" t="s">
        <v>299</v>
      </c>
      <c r="F614" s="52">
        <v>10800</v>
      </c>
      <c r="G614" s="52">
        <v>-8768.2199999999993</v>
      </c>
      <c r="H614" s="52">
        <v>2031.78</v>
      </c>
    </row>
    <row r="615" spans="1:8" ht="23.25" customHeight="1">
      <c r="A615" s="54">
        <v>43</v>
      </c>
      <c r="B615" s="53">
        <v>100000313563</v>
      </c>
      <c r="C615" s="7">
        <v>0</v>
      </c>
      <c r="D615" s="7" t="s">
        <v>85</v>
      </c>
      <c r="E615" s="8" t="s">
        <v>299</v>
      </c>
      <c r="F615" s="52">
        <v>10800</v>
      </c>
      <c r="G615" s="52">
        <v>-8768.2199999999993</v>
      </c>
      <c r="H615" s="52">
        <v>2031.78</v>
      </c>
    </row>
    <row r="616" spans="1:8" ht="23.25" customHeight="1">
      <c r="A616" s="54">
        <v>44</v>
      </c>
      <c r="B616" s="53">
        <v>100000313564</v>
      </c>
      <c r="C616" s="7">
        <v>0</v>
      </c>
      <c r="D616" s="7" t="s">
        <v>85</v>
      </c>
      <c r="E616" s="8" t="s">
        <v>299</v>
      </c>
      <c r="F616" s="52">
        <v>10800</v>
      </c>
      <c r="G616" s="52">
        <v>-8768.2199999999993</v>
      </c>
      <c r="H616" s="52">
        <v>2031.78</v>
      </c>
    </row>
    <row r="617" spans="1:8" ht="23.25" customHeight="1">
      <c r="A617" s="54">
        <v>45</v>
      </c>
      <c r="B617" s="53">
        <v>100000313565</v>
      </c>
      <c r="C617" s="7">
        <v>0</v>
      </c>
      <c r="D617" s="7" t="s">
        <v>85</v>
      </c>
      <c r="E617" s="8" t="s">
        <v>299</v>
      </c>
      <c r="F617" s="52">
        <v>10800</v>
      </c>
      <c r="G617" s="52">
        <v>-8768.2199999999993</v>
      </c>
      <c r="H617" s="52">
        <v>2031.78</v>
      </c>
    </row>
    <row r="618" spans="1:8" ht="23.25" customHeight="1">
      <c r="A618" s="54">
        <v>46</v>
      </c>
      <c r="B618" s="53">
        <v>100000313566</v>
      </c>
      <c r="C618" s="7">
        <v>0</v>
      </c>
      <c r="D618" s="7" t="s">
        <v>85</v>
      </c>
      <c r="E618" s="8" t="s">
        <v>299</v>
      </c>
      <c r="F618" s="52">
        <v>10800</v>
      </c>
      <c r="G618" s="52">
        <v>-8768.2199999999993</v>
      </c>
      <c r="H618" s="52">
        <v>2031.78</v>
      </c>
    </row>
    <row r="619" spans="1:8" ht="23.25" customHeight="1">
      <c r="A619" s="54">
        <v>47</v>
      </c>
      <c r="B619" s="53">
        <v>100000313567</v>
      </c>
      <c r="C619" s="7">
        <v>0</v>
      </c>
      <c r="D619" s="7" t="s">
        <v>85</v>
      </c>
      <c r="E619" s="8" t="s">
        <v>299</v>
      </c>
      <c r="F619" s="52">
        <v>10800</v>
      </c>
      <c r="G619" s="52">
        <v>-8768.2199999999993</v>
      </c>
      <c r="H619" s="52">
        <v>2031.78</v>
      </c>
    </row>
    <row r="620" spans="1:8" ht="23.25" customHeight="1">
      <c r="A620" s="54">
        <v>48</v>
      </c>
      <c r="B620" s="53">
        <v>100000313569</v>
      </c>
      <c r="C620" s="7">
        <v>0</v>
      </c>
      <c r="D620" s="7" t="s">
        <v>85</v>
      </c>
      <c r="E620" s="8" t="s">
        <v>300</v>
      </c>
      <c r="F620" s="52">
        <v>38800</v>
      </c>
      <c r="G620" s="52">
        <v>-31500.639999999999</v>
      </c>
      <c r="H620" s="52">
        <v>7299.36</v>
      </c>
    </row>
    <row r="621" spans="1:8" ht="23.25" customHeight="1">
      <c r="A621" s="54">
        <v>49</v>
      </c>
      <c r="B621" s="53">
        <v>100000313570</v>
      </c>
      <c r="C621" s="7">
        <v>0</v>
      </c>
      <c r="D621" s="7" t="s">
        <v>85</v>
      </c>
      <c r="E621" s="8" t="s">
        <v>301</v>
      </c>
      <c r="F621" s="52">
        <v>10200</v>
      </c>
      <c r="G621" s="52">
        <v>-8281.1</v>
      </c>
      <c r="H621" s="52">
        <v>1918.9</v>
      </c>
    </row>
    <row r="622" spans="1:8" ht="23.25" customHeight="1">
      <c r="A622" s="54">
        <v>50</v>
      </c>
      <c r="B622" s="53">
        <v>100000363174</v>
      </c>
      <c r="C622" s="7">
        <v>0</v>
      </c>
      <c r="D622" s="7" t="s">
        <v>302</v>
      </c>
      <c r="E622" s="8" t="s">
        <v>303</v>
      </c>
      <c r="F622" s="52">
        <v>497700</v>
      </c>
      <c r="G622" s="52">
        <v>-167990.79</v>
      </c>
      <c r="H622" s="52">
        <v>329709.21000000002</v>
      </c>
    </row>
    <row r="623" spans="1:8" ht="23.25" customHeight="1">
      <c r="A623" s="54">
        <v>51</v>
      </c>
      <c r="B623" s="53">
        <v>100000363535</v>
      </c>
      <c r="C623" s="7">
        <v>0</v>
      </c>
      <c r="D623" s="7" t="s">
        <v>254</v>
      </c>
      <c r="E623" s="8" t="s">
        <v>304</v>
      </c>
      <c r="F623" s="52">
        <v>195000</v>
      </c>
      <c r="G623" s="52">
        <v>-65498.63</v>
      </c>
      <c r="H623" s="52">
        <v>129501.37</v>
      </c>
    </row>
    <row r="624" spans="1:8" ht="23.25" customHeight="1">
      <c r="A624" s="54">
        <v>52</v>
      </c>
      <c r="B624" s="53">
        <v>100000364576</v>
      </c>
      <c r="C624" s="7">
        <v>0</v>
      </c>
      <c r="D624" s="7" t="s">
        <v>305</v>
      </c>
      <c r="E624" s="8" t="s">
        <v>306</v>
      </c>
      <c r="F624" s="52">
        <v>497700</v>
      </c>
      <c r="G624" s="52">
        <v>-168263.51</v>
      </c>
      <c r="H624" s="52">
        <v>329436.49</v>
      </c>
    </row>
    <row r="625" spans="1:8" ht="23.25" customHeight="1">
      <c r="A625" s="54">
        <v>53</v>
      </c>
      <c r="B625" s="53">
        <v>100000402548</v>
      </c>
      <c r="C625" s="7">
        <v>0</v>
      </c>
      <c r="D625" s="7" t="s">
        <v>1146</v>
      </c>
      <c r="E625" s="8" t="s">
        <v>1279</v>
      </c>
      <c r="F625" s="52">
        <v>369000</v>
      </c>
      <c r="G625" s="52">
        <v>-70767.12</v>
      </c>
      <c r="H625" s="52">
        <v>298232.88</v>
      </c>
    </row>
    <row r="626" spans="1:8" ht="23.25" customHeight="1">
      <c r="A626" s="54">
        <v>54</v>
      </c>
      <c r="B626" s="53">
        <v>100000415405</v>
      </c>
      <c r="C626" s="7">
        <v>0</v>
      </c>
      <c r="D626" s="7" t="s">
        <v>1278</v>
      </c>
      <c r="E626" s="8" t="s">
        <v>1277</v>
      </c>
      <c r="F626" s="52">
        <v>1464300</v>
      </c>
      <c r="G626" s="52">
        <v>-355711.23</v>
      </c>
      <c r="H626" s="52">
        <v>1108588.77</v>
      </c>
    </row>
    <row r="627" spans="1:8" ht="23.25" customHeight="1">
      <c r="A627" s="54">
        <v>55</v>
      </c>
      <c r="B627" s="53">
        <v>100000446260</v>
      </c>
      <c r="C627" s="7">
        <v>0</v>
      </c>
      <c r="D627" s="7" t="s">
        <v>1276</v>
      </c>
      <c r="E627" s="8" t="s">
        <v>1275</v>
      </c>
      <c r="F627" s="52">
        <v>37205</v>
      </c>
      <c r="G627" s="52">
        <v>-2874.47</v>
      </c>
      <c r="H627" s="52">
        <v>34330.53</v>
      </c>
    </row>
    <row r="628" spans="1:8" ht="23.25" customHeight="1">
      <c r="A628" s="54">
        <v>56</v>
      </c>
      <c r="B628" s="53">
        <v>100000468623</v>
      </c>
      <c r="C628" s="7">
        <v>0</v>
      </c>
      <c r="D628" s="7" t="s">
        <v>1274</v>
      </c>
      <c r="E628" s="8" t="s">
        <v>1273</v>
      </c>
      <c r="F628" s="52">
        <v>22000</v>
      </c>
      <c r="G628" s="52">
        <v>-1109.04</v>
      </c>
      <c r="H628" s="52">
        <v>20890.96</v>
      </c>
    </row>
    <row r="629" spans="1:8" ht="23.25" customHeight="1">
      <c r="A629" s="54">
        <v>57</v>
      </c>
      <c r="B629" s="53">
        <v>100000468624</v>
      </c>
      <c r="C629" s="7">
        <v>0</v>
      </c>
      <c r="D629" s="7" t="s">
        <v>1274</v>
      </c>
      <c r="E629" s="8" t="s">
        <v>1273</v>
      </c>
      <c r="F629" s="52">
        <v>72000</v>
      </c>
      <c r="G629" s="52">
        <v>-3629.59</v>
      </c>
      <c r="H629" s="52">
        <v>68370.41</v>
      </c>
    </row>
    <row r="630" spans="1:8" ht="23.25" customHeight="1">
      <c r="A630" s="54">
        <v>58</v>
      </c>
      <c r="B630" s="53">
        <v>100000468625</v>
      </c>
      <c r="C630" s="7">
        <v>0</v>
      </c>
      <c r="D630" s="7" t="s">
        <v>1274</v>
      </c>
      <c r="E630" s="8" t="s">
        <v>1273</v>
      </c>
      <c r="F630" s="52">
        <v>15800</v>
      </c>
      <c r="G630" s="8">
        <v>-796.49</v>
      </c>
      <c r="H630" s="52">
        <v>15003.51</v>
      </c>
    </row>
    <row r="631" spans="1:8" ht="23.25" customHeight="1">
      <c r="A631" s="54">
        <v>59</v>
      </c>
      <c r="B631" s="53">
        <v>100000468626</v>
      </c>
      <c r="C631" s="7">
        <v>0</v>
      </c>
      <c r="D631" s="7" t="s">
        <v>1274</v>
      </c>
      <c r="E631" s="8" t="s">
        <v>1273</v>
      </c>
      <c r="F631" s="52">
        <v>35000</v>
      </c>
      <c r="G631" s="52">
        <v>-1764.38</v>
      </c>
      <c r="H631" s="52">
        <v>33235.620000000003</v>
      </c>
    </row>
    <row r="632" spans="1:8" ht="23.25" customHeight="1">
      <c r="A632" s="54">
        <v>60</v>
      </c>
      <c r="B632" s="53">
        <v>100000468627</v>
      </c>
      <c r="C632" s="7">
        <v>0</v>
      </c>
      <c r="D632" s="7" t="s">
        <v>1274</v>
      </c>
      <c r="E632" s="8" t="s">
        <v>1273</v>
      </c>
      <c r="F632" s="52">
        <v>54000</v>
      </c>
      <c r="G632" s="52">
        <v>-2722.19</v>
      </c>
      <c r="H632" s="52">
        <v>51277.81</v>
      </c>
    </row>
    <row r="633" spans="1:8" ht="23.25" customHeight="1">
      <c r="A633" s="54">
        <v>61</v>
      </c>
      <c r="B633" s="53">
        <v>100000468628</v>
      </c>
      <c r="C633" s="7">
        <v>0</v>
      </c>
      <c r="D633" s="7" t="s">
        <v>1274</v>
      </c>
      <c r="E633" s="8" t="s">
        <v>1273</v>
      </c>
      <c r="F633" s="52">
        <v>70500</v>
      </c>
      <c r="G633" s="52">
        <v>-3553.97</v>
      </c>
      <c r="H633" s="52">
        <v>66946.03</v>
      </c>
    </row>
    <row r="634" spans="1:8" ht="23.25" customHeight="1">
      <c r="A634" s="54">
        <v>62</v>
      </c>
      <c r="B634" s="53">
        <v>100000468629</v>
      </c>
      <c r="C634" s="7">
        <v>0</v>
      </c>
      <c r="D634" s="7" t="s">
        <v>1274</v>
      </c>
      <c r="E634" s="8" t="s">
        <v>1273</v>
      </c>
      <c r="F634" s="52">
        <v>5900</v>
      </c>
      <c r="G634" s="8">
        <v>-297.42</v>
      </c>
      <c r="H634" s="52">
        <v>5602.58</v>
      </c>
    </row>
    <row r="635" spans="1:8" ht="23.25" customHeight="1">
      <c r="A635" s="261" t="s">
        <v>28</v>
      </c>
      <c r="B635" s="261"/>
      <c r="C635" s="261"/>
      <c r="D635" s="261"/>
      <c r="E635" s="261"/>
      <c r="F635" s="51">
        <f>SUM(F573:F634)</f>
        <v>4505386.7</v>
      </c>
      <c r="G635" s="51">
        <f>SUM(G573:G634)</f>
        <v>-1920294.9200000004</v>
      </c>
      <c r="H635" s="51">
        <f>SUM(H573:H634)</f>
        <v>2585091.7799999998</v>
      </c>
    </row>
    <row r="637" spans="1:8" ht="23.25" customHeight="1">
      <c r="A637" s="57" t="s">
        <v>30</v>
      </c>
    </row>
    <row r="638" spans="1:8" ht="23.25" customHeight="1">
      <c r="A638" s="56" t="s">
        <v>1</v>
      </c>
      <c r="B638" s="55" t="s">
        <v>2</v>
      </c>
      <c r="C638" s="55" t="s">
        <v>3</v>
      </c>
      <c r="D638" s="55" t="s">
        <v>4</v>
      </c>
      <c r="E638" s="55" t="s">
        <v>5</v>
      </c>
      <c r="F638" s="55" t="s">
        <v>6</v>
      </c>
      <c r="G638" s="55" t="s">
        <v>7</v>
      </c>
      <c r="H638" s="55" t="s">
        <v>8</v>
      </c>
    </row>
    <row r="639" spans="1:8" ht="23.25" customHeight="1">
      <c r="A639" s="54">
        <v>1</v>
      </c>
      <c r="B639" s="53">
        <v>100000112767</v>
      </c>
      <c r="C639" s="7">
        <v>0</v>
      </c>
      <c r="D639" s="7" t="s">
        <v>39</v>
      </c>
      <c r="E639" s="8" t="s">
        <v>264</v>
      </c>
      <c r="F639" s="52">
        <v>25224.3</v>
      </c>
      <c r="G639" s="52">
        <v>-25223.3</v>
      </c>
      <c r="H639" s="60">
        <v>1</v>
      </c>
    </row>
    <row r="640" spans="1:8" ht="23.25" customHeight="1">
      <c r="A640" s="54">
        <v>2</v>
      </c>
      <c r="B640" s="53">
        <v>100000112768</v>
      </c>
      <c r="C640" s="7">
        <v>0</v>
      </c>
      <c r="D640" s="7" t="s">
        <v>39</v>
      </c>
      <c r="E640" s="8" t="s">
        <v>265</v>
      </c>
      <c r="F640" s="52">
        <v>11205.61</v>
      </c>
      <c r="G640" s="52">
        <v>-11204.61</v>
      </c>
      <c r="H640" s="60">
        <v>1</v>
      </c>
    </row>
    <row r="641" spans="1:8" ht="23.25" customHeight="1">
      <c r="A641" s="54">
        <v>3</v>
      </c>
      <c r="B641" s="53">
        <v>100000112769</v>
      </c>
      <c r="C641" s="7">
        <v>0</v>
      </c>
      <c r="D641" s="7" t="s">
        <v>39</v>
      </c>
      <c r="E641" s="8" t="s">
        <v>266</v>
      </c>
      <c r="F641" s="52">
        <v>11205.61</v>
      </c>
      <c r="G641" s="52">
        <v>-11204.61</v>
      </c>
      <c r="H641" s="60">
        <v>1</v>
      </c>
    </row>
    <row r="642" spans="1:8" ht="23.25" customHeight="1">
      <c r="A642" s="54">
        <v>4</v>
      </c>
      <c r="B642" s="53">
        <v>100000112770</v>
      </c>
      <c r="C642" s="7">
        <v>0</v>
      </c>
      <c r="D642" s="7" t="s">
        <v>39</v>
      </c>
      <c r="E642" s="8" t="s">
        <v>267</v>
      </c>
      <c r="F642" s="52">
        <v>524300</v>
      </c>
      <c r="G642" s="52">
        <v>-524299</v>
      </c>
      <c r="H642" s="60">
        <v>1</v>
      </c>
    </row>
    <row r="643" spans="1:8" ht="23.25" customHeight="1">
      <c r="A643" s="54">
        <v>5</v>
      </c>
      <c r="B643" s="53">
        <v>100000112771</v>
      </c>
      <c r="C643" s="7">
        <v>0</v>
      </c>
      <c r="D643" s="7" t="s">
        <v>39</v>
      </c>
      <c r="E643" s="8" t="s">
        <v>268</v>
      </c>
      <c r="F643" s="52">
        <v>69550</v>
      </c>
      <c r="G643" s="52">
        <v>-69549</v>
      </c>
      <c r="H643" s="60">
        <v>1</v>
      </c>
    </row>
    <row r="644" spans="1:8" ht="23.25" customHeight="1">
      <c r="A644" s="54">
        <v>6</v>
      </c>
      <c r="B644" s="53">
        <v>100000112772</v>
      </c>
      <c r="C644" s="7">
        <v>0</v>
      </c>
      <c r="D644" s="7" t="s">
        <v>39</v>
      </c>
      <c r="E644" s="8" t="s">
        <v>269</v>
      </c>
      <c r="F644" s="52">
        <v>16050</v>
      </c>
      <c r="G644" s="52">
        <v>-16049</v>
      </c>
      <c r="H644" s="60">
        <v>1</v>
      </c>
    </row>
    <row r="645" spans="1:8" ht="23.25" customHeight="1">
      <c r="A645" s="54">
        <v>7</v>
      </c>
      <c r="B645" s="53">
        <v>100000112773</v>
      </c>
      <c r="C645" s="7">
        <v>0</v>
      </c>
      <c r="D645" s="7" t="s">
        <v>39</v>
      </c>
      <c r="E645" s="8" t="s">
        <v>270</v>
      </c>
      <c r="F645" s="52">
        <v>62060</v>
      </c>
      <c r="G645" s="52">
        <v>-62059</v>
      </c>
      <c r="H645" s="60">
        <v>1</v>
      </c>
    </row>
    <row r="646" spans="1:8" ht="23.25" customHeight="1">
      <c r="A646" s="54">
        <v>8</v>
      </c>
      <c r="B646" s="53">
        <v>100000112774</v>
      </c>
      <c r="C646" s="7">
        <v>0</v>
      </c>
      <c r="D646" s="7" t="s">
        <v>39</v>
      </c>
      <c r="E646" s="8" t="s">
        <v>271</v>
      </c>
      <c r="F646" s="52">
        <v>16050</v>
      </c>
      <c r="G646" s="52">
        <v>-16049</v>
      </c>
      <c r="H646" s="60">
        <v>1</v>
      </c>
    </row>
    <row r="647" spans="1:8" ht="23.25" customHeight="1">
      <c r="A647" s="54">
        <v>9</v>
      </c>
      <c r="B647" s="53">
        <v>100000112775</v>
      </c>
      <c r="C647" s="7">
        <v>0</v>
      </c>
      <c r="D647" s="7" t="s">
        <v>39</v>
      </c>
      <c r="E647" s="8" t="s">
        <v>272</v>
      </c>
      <c r="F647" s="52">
        <v>181900</v>
      </c>
      <c r="G647" s="52">
        <v>-181899</v>
      </c>
      <c r="H647" s="60">
        <v>1</v>
      </c>
    </row>
    <row r="648" spans="1:8" ht="23.25" customHeight="1">
      <c r="A648" s="54">
        <v>10</v>
      </c>
      <c r="B648" s="53">
        <v>100000112776</v>
      </c>
      <c r="C648" s="7">
        <v>0</v>
      </c>
      <c r="D648" s="7" t="s">
        <v>39</v>
      </c>
      <c r="E648" s="8" t="s">
        <v>273</v>
      </c>
      <c r="F648" s="52">
        <v>26750</v>
      </c>
      <c r="G648" s="52">
        <v>-26749</v>
      </c>
      <c r="H648" s="60">
        <v>1</v>
      </c>
    </row>
    <row r="649" spans="1:8" ht="23.25" customHeight="1">
      <c r="A649" s="54">
        <v>11</v>
      </c>
      <c r="B649" s="53">
        <v>100000133105</v>
      </c>
      <c r="C649" s="7">
        <v>0</v>
      </c>
      <c r="D649" s="7" t="s">
        <v>119</v>
      </c>
      <c r="E649" s="8" t="s">
        <v>274</v>
      </c>
      <c r="F649" s="52">
        <v>19780</v>
      </c>
      <c r="G649" s="52">
        <v>-19779</v>
      </c>
      <c r="H649" s="60">
        <v>1</v>
      </c>
    </row>
    <row r="650" spans="1:8" ht="23.25" customHeight="1">
      <c r="A650" s="54">
        <v>12</v>
      </c>
      <c r="B650" s="53">
        <v>100000133106</v>
      </c>
      <c r="C650" s="7">
        <v>0</v>
      </c>
      <c r="D650" s="7" t="s">
        <v>119</v>
      </c>
      <c r="E650" s="8" t="s">
        <v>274</v>
      </c>
      <c r="F650" s="52">
        <v>19780</v>
      </c>
      <c r="G650" s="52">
        <v>-19779</v>
      </c>
      <c r="H650" s="60">
        <v>1</v>
      </c>
    </row>
    <row r="651" spans="1:8" ht="23.25" customHeight="1">
      <c r="A651" s="54">
        <v>13</v>
      </c>
      <c r="B651" s="53">
        <v>100000133107</v>
      </c>
      <c r="C651" s="7">
        <v>0</v>
      </c>
      <c r="D651" s="7" t="s">
        <v>119</v>
      </c>
      <c r="E651" s="8" t="s">
        <v>274</v>
      </c>
      <c r="F651" s="52">
        <v>19780</v>
      </c>
      <c r="G651" s="52">
        <v>-19779</v>
      </c>
      <c r="H651" s="60">
        <v>1</v>
      </c>
    </row>
    <row r="652" spans="1:8" ht="23.25" customHeight="1">
      <c r="A652" s="54">
        <v>14</v>
      </c>
      <c r="B652" s="53">
        <v>100000133108</v>
      </c>
      <c r="C652" s="7">
        <v>0</v>
      </c>
      <c r="D652" s="7" t="s">
        <v>119</v>
      </c>
      <c r="E652" s="8" t="s">
        <v>274</v>
      </c>
      <c r="F652" s="52">
        <v>19780</v>
      </c>
      <c r="G652" s="52">
        <v>-19779</v>
      </c>
      <c r="H652" s="60">
        <v>1</v>
      </c>
    </row>
    <row r="653" spans="1:8" ht="23.25" customHeight="1">
      <c r="A653" s="54">
        <v>15</v>
      </c>
      <c r="B653" s="53">
        <v>100000133109</v>
      </c>
      <c r="C653" s="7">
        <v>0</v>
      </c>
      <c r="D653" s="7" t="s">
        <v>119</v>
      </c>
      <c r="E653" s="8" t="s">
        <v>274</v>
      </c>
      <c r="F653" s="52">
        <v>19780</v>
      </c>
      <c r="G653" s="52">
        <v>-19779</v>
      </c>
      <c r="H653" s="60">
        <v>1</v>
      </c>
    </row>
    <row r="654" spans="1:8" ht="23.25" customHeight="1">
      <c r="A654" s="54">
        <v>16</v>
      </c>
      <c r="B654" s="53">
        <v>100000133904</v>
      </c>
      <c r="C654" s="7">
        <v>0</v>
      </c>
      <c r="D654" s="7" t="s">
        <v>275</v>
      </c>
      <c r="E654" s="8" t="s">
        <v>276</v>
      </c>
      <c r="F654" s="52">
        <v>156620</v>
      </c>
      <c r="G654" s="52">
        <v>-156619</v>
      </c>
      <c r="H654" s="60">
        <v>1</v>
      </c>
    </row>
    <row r="655" spans="1:8" ht="23.25" customHeight="1">
      <c r="A655" s="54">
        <v>17</v>
      </c>
      <c r="B655" s="53">
        <v>100000140744</v>
      </c>
      <c r="C655" s="7">
        <v>0</v>
      </c>
      <c r="D655" s="7" t="s">
        <v>277</v>
      </c>
      <c r="E655" s="8" t="s">
        <v>278</v>
      </c>
      <c r="F655" s="52">
        <v>147250</v>
      </c>
      <c r="G655" s="52">
        <v>-147249</v>
      </c>
      <c r="H655" s="60">
        <v>1</v>
      </c>
    </row>
    <row r="656" spans="1:8" ht="23.25" customHeight="1">
      <c r="A656" s="54">
        <v>18</v>
      </c>
      <c r="B656" s="53">
        <v>100000160342</v>
      </c>
      <c r="C656" s="7">
        <v>0</v>
      </c>
      <c r="D656" s="7" t="s">
        <v>125</v>
      </c>
      <c r="E656" s="8" t="s">
        <v>279</v>
      </c>
      <c r="F656" s="52">
        <v>11235</v>
      </c>
      <c r="G656" s="52">
        <v>-11234</v>
      </c>
      <c r="H656" s="60">
        <v>1</v>
      </c>
    </row>
    <row r="657" spans="1:8" ht="23.25" customHeight="1">
      <c r="A657" s="54">
        <v>19</v>
      </c>
      <c r="B657" s="53">
        <v>100000160343</v>
      </c>
      <c r="C657" s="7">
        <v>0</v>
      </c>
      <c r="D657" s="7" t="s">
        <v>125</v>
      </c>
      <c r="E657" s="8" t="s">
        <v>279</v>
      </c>
      <c r="F657" s="52">
        <v>11235</v>
      </c>
      <c r="G657" s="52">
        <v>-11234</v>
      </c>
      <c r="H657" s="60">
        <v>1</v>
      </c>
    </row>
    <row r="658" spans="1:8" ht="23.25" customHeight="1">
      <c r="A658" s="54">
        <v>20</v>
      </c>
      <c r="B658" s="53">
        <v>100000160360</v>
      </c>
      <c r="C658" s="7">
        <v>0</v>
      </c>
      <c r="D658" s="7" t="s">
        <v>125</v>
      </c>
      <c r="E658" s="8" t="s">
        <v>280</v>
      </c>
      <c r="F658" s="52">
        <v>13696</v>
      </c>
      <c r="G658" s="52">
        <v>-13695</v>
      </c>
      <c r="H658" s="60">
        <v>1</v>
      </c>
    </row>
    <row r="659" spans="1:8" ht="23.25" customHeight="1">
      <c r="A659" s="54">
        <v>21</v>
      </c>
      <c r="B659" s="53">
        <v>100000180107</v>
      </c>
      <c r="C659" s="7">
        <v>0</v>
      </c>
      <c r="D659" s="7" t="s">
        <v>281</v>
      </c>
      <c r="E659" s="8" t="s">
        <v>282</v>
      </c>
      <c r="F659" s="52">
        <v>14873</v>
      </c>
      <c r="G659" s="52">
        <v>-14872</v>
      </c>
      <c r="H659" s="60">
        <v>1</v>
      </c>
    </row>
    <row r="660" spans="1:8" ht="23.25" customHeight="1">
      <c r="A660" s="54">
        <v>22</v>
      </c>
      <c r="B660" s="53">
        <v>100000180108</v>
      </c>
      <c r="C660" s="7">
        <v>0</v>
      </c>
      <c r="D660" s="7" t="s">
        <v>281</v>
      </c>
      <c r="E660" s="8" t="s">
        <v>282</v>
      </c>
      <c r="F660" s="52">
        <v>14873</v>
      </c>
      <c r="G660" s="52">
        <v>-14872</v>
      </c>
      <c r="H660" s="60">
        <v>1</v>
      </c>
    </row>
    <row r="661" spans="1:8" ht="23.25" customHeight="1">
      <c r="A661" s="54">
        <v>23</v>
      </c>
      <c r="B661" s="53">
        <v>100000180109</v>
      </c>
      <c r="C661" s="7">
        <v>0</v>
      </c>
      <c r="D661" s="7" t="s">
        <v>281</v>
      </c>
      <c r="E661" s="8" t="s">
        <v>282</v>
      </c>
      <c r="F661" s="52">
        <v>14873</v>
      </c>
      <c r="G661" s="52">
        <v>-14872</v>
      </c>
      <c r="H661" s="60">
        <v>1</v>
      </c>
    </row>
    <row r="662" spans="1:8" ht="23.25" customHeight="1">
      <c r="A662" s="54">
        <v>24</v>
      </c>
      <c r="B662" s="53">
        <v>100000180110</v>
      </c>
      <c r="C662" s="7">
        <v>0</v>
      </c>
      <c r="D662" s="7" t="s">
        <v>281</v>
      </c>
      <c r="E662" s="8" t="s">
        <v>282</v>
      </c>
      <c r="F662" s="52">
        <v>14873</v>
      </c>
      <c r="G662" s="52">
        <v>-14872</v>
      </c>
      <c r="H662" s="60">
        <v>1</v>
      </c>
    </row>
    <row r="663" spans="1:8" ht="23.25" customHeight="1">
      <c r="A663" s="54">
        <v>25</v>
      </c>
      <c r="B663" s="53">
        <v>100000180111</v>
      </c>
      <c r="C663" s="7">
        <v>0</v>
      </c>
      <c r="D663" s="7" t="s">
        <v>281</v>
      </c>
      <c r="E663" s="8" t="s">
        <v>282</v>
      </c>
      <c r="F663" s="52">
        <v>14873</v>
      </c>
      <c r="G663" s="52">
        <v>-14872</v>
      </c>
      <c r="H663" s="60">
        <v>1</v>
      </c>
    </row>
    <row r="664" spans="1:8" ht="23.25" customHeight="1">
      <c r="A664" s="54">
        <v>26</v>
      </c>
      <c r="B664" s="53">
        <v>100000180112</v>
      </c>
      <c r="C664" s="7">
        <v>0</v>
      </c>
      <c r="D664" s="7" t="s">
        <v>281</v>
      </c>
      <c r="E664" s="8" t="s">
        <v>282</v>
      </c>
      <c r="F664" s="52">
        <v>14873</v>
      </c>
      <c r="G664" s="52">
        <v>-14872</v>
      </c>
      <c r="H664" s="60">
        <v>1</v>
      </c>
    </row>
    <row r="665" spans="1:8" ht="23.25" customHeight="1">
      <c r="A665" s="54">
        <v>27</v>
      </c>
      <c r="B665" s="53">
        <v>100000180113</v>
      </c>
      <c r="C665" s="7">
        <v>0</v>
      </c>
      <c r="D665" s="7" t="s">
        <v>281</v>
      </c>
      <c r="E665" s="8" t="s">
        <v>282</v>
      </c>
      <c r="F665" s="52">
        <v>14873</v>
      </c>
      <c r="G665" s="52">
        <v>-14872</v>
      </c>
      <c r="H665" s="60">
        <v>1</v>
      </c>
    </row>
    <row r="666" spans="1:8" ht="23.25" customHeight="1">
      <c r="A666" s="54">
        <v>28</v>
      </c>
      <c r="B666" s="53">
        <v>100000180114</v>
      </c>
      <c r="C666" s="7">
        <v>0</v>
      </c>
      <c r="D666" s="7" t="s">
        <v>281</v>
      </c>
      <c r="E666" s="8" t="s">
        <v>282</v>
      </c>
      <c r="F666" s="52">
        <v>14873</v>
      </c>
      <c r="G666" s="52">
        <v>-14872</v>
      </c>
      <c r="H666" s="60">
        <v>1</v>
      </c>
    </row>
    <row r="667" spans="1:8" ht="23.25" customHeight="1">
      <c r="A667" s="54">
        <v>29</v>
      </c>
      <c r="B667" s="53">
        <v>100000180115</v>
      </c>
      <c r="C667" s="7">
        <v>0</v>
      </c>
      <c r="D667" s="7" t="s">
        <v>281</v>
      </c>
      <c r="E667" s="8" t="s">
        <v>282</v>
      </c>
      <c r="F667" s="52">
        <v>14873</v>
      </c>
      <c r="G667" s="52">
        <v>-14872</v>
      </c>
      <c r="H667" s="60">
        <v>1</v>
      </c>
    </row>
    <row r="668" spans="1:8" ht="23.25" customHeight="1">
      <c r="A668" s="54">
        <v>30</v>
      </c>
      <c r="B668" s="53">
        <v>100000195472</v>
      </c>
      <c r="C668" s="7">
        <v>0</v>
      </c>
      <c r="D668" s="7" t="s">
        <v>283</v>
      </c>
      <c r="E668" s="8" t="s">
        <v>284</v>
      </c>
      <c r="F668" s="52">
        <v>30100</v>
      </c>
      <c r="G668" s="52">
        <v>-30099</v>
      </c>
      <c r="H668" s="60">
        <v>1</v>
      </c>
    </row>
    <row r="669" spans="1:8" ht="23.25" customHeight="1">
      <c r="A669" s="54">
        <v>31</v>
      </c>
      <c r="B669" s="53">
        <v>100000212703</v>
      </c>
      <c r="C669" s="7">
        <v>0</v>
      </c>
      <c r="D669" s="7" t="s">
        <v>31</v>
      </c>
      <c r="E669" s="8" t="s">
        <v>32</v>
      </c>
      <c r="F669" s="52">
        <v>34882.199999999997</v>
      </c>
      <c r="G669" s="52">
        <v>-34881.199999999997</v>
      </c>
      <c r="H669" s="60">
        <v>1</v>
      </c>
    </row>
    <row r="670" spans="1:8" ht="23.25" customHeight="1">
      <c r="A670" s="54">
        <v>32</v>
      </c>
      <c r="B670" s="53">
        <v>100000212767</v>
      </c>
      <c r="C670" s="7">
        <v>0</v>
      </c>
      <c r="D670" s="7" t="s">
        <v>31</v>
      </c>
      <c r="E670" s="8" t="s">
        <v>32</v>
      </c>
      <c r="F670" s="52">
        <v>34882.199999999997</v>
      </c>
      <c r="G670" s="52">
        <v>-34881.199999999997</v>
      </c>
      <c r="H670" s="60">
        <v>1</v>
      </c>
    </row>
    <row r="671" spans="1:8" ht="23.25" customHeight="1">
      <c r="A671" s="54">
        <v>33</v>
      </c>
      <c r="B671" s="53">
        <v>100000239090</v>
      </c>
      <c r="C671" s="7">
        <v>0</v>
      </c>
      <c r="D671" s="7" t="s">
        <v>290</v>
      </c>
      <c r="E671" s="8" t="s">
        <v>291</v>
      </c>
      <c r="F671" s="52">
        <v>492500</v>
      </c>
      <c r="G671" s="52">
        <v>-492499</v>
      </c>
      <c r="H671" s="60">
        <v>1</v>
      </c>
    </row>
    <row r="672" spans="1:8" ht="23.25" customHeight="1">
      <c r="A672" s="261" t="s">
        <v>30</v>
      </c>
      <c r="B672" s="261"/>
      <c r="C672" s="261"/>
      <c r="D672" s="261"/>
      <c r="E672" s="261"/>
      <c r="F672" s="51">
        <f>SUM(F639:F671)</f>
        <v>2109452.92</v>
      </c>
      <c r="G672" s="51">
        <f>SUM(G639:G671)</f>
        <v>-2109419.92</v>
      </c>
      <c r="H672" s="59">
        <f>SUM(H639:H671)</f>
        <v>33</v>
      </c>
    </row>
    <row r="673" spans="1:8" ht="23.25" customHeight="1">
      <c r="A673" s="272" t="s">
        <v>28</v>
      </c>
      <c r="B673" s="272"/>
      <c r="C673" s="272"/>
      <c r="D673" s="272"/>
      <c r="E673" s="272"/>
      <c r="F673" s="50">
        <f>F635+F672</f>
        <v>6614839.6200000001</v>
      </c>
      <c r="G673" s="50">
        <f>G635+G672</f>
        <v>-4029714.8400000003</v>
      </c>
      <c r="H673" s="50">
        <f>H635+H672</f>
        <v>2585124.7799999998</v>
      </c>
    </row>
    <row r="675" spans="1:8" ht="23.25" customHeight="1">
      <c r="A675" s="57" t="s">
        <v>1272</v>
      </c>
      <c r="F675" s="46"/>
      <c r="G675" s="46"/>
      <c r="H675" s="46"/>
    </row>
    <row r="676" spans="1:8" ht="23.25" customHeight="1">
      <c r="A676" s="56" t="s">
        <v>1</v>
      </c>
      <c r="B676" s="55" t="s">
        <v>2</v>
      </c>
      <c r="C676" s="55" t="s">
        <v>3</v>
      </c>
      <c r="D676" s="55" t="s">
        <v>4</v>
      </c>
      <c r="E676" s="55" t="s">
        <v>5</v>
      </c>
      <c r="F676" s="55" t="s">
        <v>6</v>
      </c>
      <c r="G676" s="55" t="s">
        <v>7</v>
      </c>
      <c r="H676" s="55" t="s">
        <v>8</v>
      </c>
    </row>
    <row r="677" spans="1:8" ht="23.25" customHeight="1">
      <c r="A677" s="54">
        <v>1</v>
      </c>
      <c r="B677" s="53">
        <v>100000112781</v>
      </c>
      <c r="C677" s="7">
        <v>0</v>
      </c>
      <c r="D677" s="7" t="s">
        <v>39</v>
      </c>
      <c r="E677" s="8" t="s">
        <v>307</v>
      </c>
      <c r="F677" s="52">
        <v>12200</v>
      </c>
      <c r="G677" s="52">
        <v>-12199</v>
      </c>
      <c r="H677" s="58">
        <v>1</v>
      </c>
    </row>
    <row r="678" spans="1:8" ht="23.25" customHeight="1">
      <c r="A678" s="54">
        <v>2</v>
      </c>
      <c r="B678" s="53">
        <v>100000112782</v>
      </c>
      <c r="C678" s="7">
        <v>0</v>
      </c>
      <c r="D678" s="7" t="s">
        <v>39</v>
      </c>
      <c r="E678" s="8" t="s">
        <v>308</v>
      </c>
      <c r="F678" s="52">
        <v>6900</v>
      </c>
      <c r="G678" s="52">
        <v>-6899</v>
      </c>
      <c r="H678" s="58">
        <v>1</v>
      </c>
    </row>
    <row r="679" spans="1:8" ht="23.25" customHeight="1">
      <c r="A679" s="272" t="s">
        <v>1272</v>
      </c>
      <c r="B679" s="272"/>
      <c r="C679" s="272"/>
      <c r="D679" s="272"/>
      <c r="E679" s="272"/>
      <c r="F679" s="50">
        <f>SUM(F677:F678)</f>
        <v>19100</v>
      </c>
      <c r="G679" s="50">
        <f>SUM(G677:G678)</f>
        <v>-19098</v>
      </c>
      <c r="H679" s="50">
        <f>SUM(H677:H678)</f>
        <v>2</v>
      </c>
    </row>
    <row r="681" spans="1:8" ht="23.25" customHeight="1">
      <c r="A681" s="57" t="s">
        <v>33</v>
      </c>
    </row>
    <row r="682" spans="1:8" ht="23.25" customHeight="1">
      <c r="A682" s="56" t="s">
        <v>1</v>
      </c>
      <c r="B682" s="55" t="s">
        <v>2</v>
      </c>
      <c r="C682" s="55" t="s">
        <v>3</v>
      </c>
      <c r="D682" s="55" t="s">
        <v>4</v>
      </c>
      <c r="E682" s="55" t="s">
        <v>5</v>
      </c>
      <c r="F682" s="55" t="s">
        <v>6</v>
      </c>
      <c r="G682" s="55" t="s">
        <v>7</v>
      </c>
      <c r="H682" s="55" t="s">
        <v>8</v>
      </c>
    </row>
    <row r="683" spans="1:8" ht="23.25" customHeight="1">
      <c r="A683" s="54">
        <v>1</v>
      </c>
      <c r="B683" s="53">
        <v>100000311423</v>
      </c>
      <c r="C683" s="7">
        <v>0</v>
      </c>
      <c r="D683" s="7" t="s">
        <v>309</v>
      </c>
      <c r="E683" s="8" t="s">
        <v>311</v>
      </c>
      <c r="F683" s="52">
        <v>300000</v>
      </c>
      <c r="G683" s="52">
        <v>-139232.88</v>
      </c>
      <c r="H683" s="52">
        <v>160767.12</v>
      </c>
    </row>
    <row r="684" spans="1:8" ht="23.25" customHeight="1">
      <c r="A684" s="54">
        <v>2</v>
      </c>
      <c r="B684" s="53">
        <v>100000311424</v>
      </c>
      <c r="C684" s="7">
        <v>0</v>
      </c>
      <c r="D684" s="7" t="s">
        <v>309</v>
      </c>
      <c r="E684" s="8" t="s">
        <v>311</v>
      </c>
      <c r="F684" s="52">
        <v>300000</v>
      </c>
      <c r="G684" s="52">
        <v>-139232.88</v>
      </c>
      <c r="H684" s="52">
        <v>160767.12</v>
      </c>
    </row>
    <row r="685" spans="1:8" ht="23.25" customHeight="1">
      <c r="A685" s="54">
        <v>3</v>
      </c>
      <c r="B685" s="53">
        <v>100000312732</v>
      </c>
      <c r="C685" s="7">
        <v>0</v>
      </c>
      <c r="D685" s="7" t="s">
        <v>83</v>
      </c>
      <c r="E685" s="8" t="s">
        <v>313</v>
      </c>
      <c r="F685" s="52">
        <v>63000</v>
      </c>
      <c r="G685" s="52">
        <v>-31310.17</v>
      </c>
      <c r="H685" s="52">
        <v>31689.83</v>
      </c>
    </row>
    <row r="686" spans="1:8" ht="23.25" customHeight="1">
      <c r="A686" s="54">
        <v>4</v>
      </c>
      <c r="B686" s="53">
        <v>100000317543</v>
      </c>
      <c r="C686" s="7">
        <v>0</v>
      </c>
      <c r="D686" s="7" t="s">
        <v>211</v>
      </c>
      <c r="E686" s="8" t="s">
        <v>314</v>
      </c>
      <c r="F686" s="52">
        <v>1177000</v>
      </c>
      <c r="G686" s="52">
        <v>-490147.98</v>
      </c>
      <c r="H686" s="52">
        <v>686852.02</v>
      </c>
    </row>
    <row r="687" spans="1:8" ht="23.25" customHeight="1">
      <c r="A687" s="249" t="s">
        <v>33</v>
      </c>
      <c r="B687" s="250"/>
      <c r="C687" s="250"/>
      <c r="D687" s="250"/>
      <c r="E687" s="251"/>
      <c r="F687" s="50">
        <f>SUM(F683:F686)</f>
        <v>1840000</v>
      </c>
      <c r="G687" s="50">
        <f>SUM(G683:G686)</f>
        <v>-799923.90999999992</v>
      </c>
      <c r="H687" s="50">
        <f>SUM(H683:H686)</f>
        <v>1040076.0900000001</v>
      </c>
    </row>
    <row r="689" spans="1:8" ht="23.25" customHeight="1">
      <c r="A689" s="57" t="s">
        <v>324</v>
      </c>
      <c r="F689" s="9"/>
      <c r="G689" s="9"/>
      <c r="H689" s="9"/>
    </row>
    <row r="690" spans="1:8" ht="23.25" customHeight="1">
      <c r="A690" s="56" t="s">
        <v>1</v>
      </c>
      <c r="B690" s="55" t="s">
        <v>2</v>
      </c>
      <c r="C690" s="55" t="s">
        <v>3</v>
      </c>
      <c r="D690" s="55" t="s">
        <v>4</v>
      </c>
      <c r="E690" s="55" t="s">
        <v>5</v>
      </c>
      <c r="F690" s="55" t="s">
        <v>6</v>
      </c>
      <c r="G690" s="55" t="s">
        <v>7</v>
      </c>
      <c r="H690" s="55" t="s">
        <v>8</v>
      </c>
    </row>
    <row r="691" spans="1:8" ht="23.25" customHeight="1">
      <c r="A691" s="54">
        <v>1</v>
      </c>
      <c r="B691" s="53">
        <v>100000198112</v>
      </c>
      <c r="C691" s="7">
        <v>0</v>
      </c>
      <c r="D691" s="7" t="s">
        <v>285</v>
      </c>
      <c r="E691" s="8" t="s">
        <v>315</v>
      </c>
      <c r="F691" s="52">
        <v>7704</v>
      </c>
      <c r="G691" s="52">
        <v>-7615.35</v>
      </c>
      <c r="H691" s="8">
        <v>88.65</v>
      </c>
    </row>
    <row r="692" spans="1:8" ht="23.25" customHeight="1">
      <c r="A692" s="54">
        <v>2</v>
      </c>
      <c r="B692" s="53">
        <v>100000198113</v>
      </c>
      <c r="C692" s="7">
        <v>0</v>
      </c>
      <c r="D692" s="7" t="s">
        <v>285</v>
      </c>
      <c r="E692" s="8" t="s">
        <v>316</v>
      </c>
      <c r="F692" s="52">
        <v>7704</v>
      </c>
      <c r="G692" s="52">
        <v>-7615.35</v>
      </c>
      <c r="H692" s="8">
        <v>88.65</v>
      </c>
    </row>
    <row r="693" spans="1:8" ht="23.25" customHeight="1">
      <c r="A693" s="54">
        <v>3</v>
      </c>
      <c r="B693" s="53">
        <v>100000198114</v>
      </c>
      <c r="C693" s="7">
        <v>0</v>
      </c>
      <c r="D693" s="7" t="s">
        <v>285</v>
      </c>
      <c r="E693" s="8" t="s">
        <v>317</v>
      </c>
      <c r="F693" s="52">
        <v>7704</v>
      </c>
      <c r="G693" s="52">
        <v>-7615.35</v>
      </c>
      <c r="H693" s="8">
        <v>88.65</v>
      </c>
    </row>
    <row r="694" spans="1:8" ht="23.25" customHeight="1">
      <c r="A694" s="54">
        <v>4</v>
      </c>
      <c r="B694" s="53">
        <v>100000198115</v>
      </c>
      <c r="C694" s="7">
        <v>0</v>
      </c>
      <c r="D694" s="7" t="s">
        <v>285</v>
      </c>
      <c r="E694" s="8" t="s">
        <v>318</v>
      </c>
      <c r="F694" s="52">
        <v>7704</v>
      </c>
      <c r="G694" s="52">
        <v>-7615.35</v>
      </c>
      <c r="H694" s="8">
        <v>88.65</v>
      </c>
    </row>
    <row r="695" spans="1:8" ht="23.25" customHeight="1">
      <c r="A695" s="54">
        <v>5</v>
      </c>
      <c r="B695" s="53">
        <v>100000198116</v>
      </c>
      <c r="C695" s="7">
        <v>0</v>
      </c>
      <c r="D695" s="7" t="s">
        <v>285</v>
      </c>
      <c r="E695" s="8" t="s">
        <v>319</v>
      </c>
      <c r="F695" s="52">
        <v>7704</v>
      </c>
      <c r="G695" s="52">
        <v>-7615.35</v>
      </c>
      <c r="H695" s="8">
        <v>88.65</v>
      </c>
    </row>
    <row r="696" spans="1:8" ht="23.25" customHeight="1">
      <c r="A696" s="54">
        <v>6</v>
      </c>
      <c r="B696" s="53">
        <v>100000198117</v>
      </c>
      <c r="C696" s="7">
        <v>0</v>
      </c>
      <c r="D696" s="7" t="s">
        <v>285</v>
      </c>
      <c r="E696" s="8" t="s">
        <v>320</v>
      </c>
      <c r="F696" s="52">
        <v>7704</v>
      </c>
      <c r="G696" s="52">
        <v>-7615.35</v>
      </c>
      <c r="H696" s="8">
        <v>88.65</v>
      </c>
    </row>
    <row r="697" spans="1:8" ht="23.25" customHeight="1">
      <c r="A697" s="54">
        <v>7</v>
      </c>
      <c r="B697" s="53">
        <v>100000198118</v>
      </c>
      <c r="C697" s="7">
        <v>0</v>
      </c>
      <c r="D697" s="7" t="s">
        <v>285</v>
      </c>
      <c r="E697" s="8" t="s">
        <v>321</v>
      </c>
      <c r="F697" s="52">
        <v>7704</v>
      </c>
      <c r="G697" s="52">
        <v>-7615.35</v>
      </c>
      <c r="H697" s="8">
        <v>88.65</v>
      </c>
    </row>
    <row r="698" spans="1:8" ht="23.25" customHeight="1">
      <c r="A698" s="54">
        <v>8</v>
      </c>
      <c r="B698" s="53">
        <v>100000198119</v>
      </c>
      <c r="C698" s="7">
        <v>0</v>
      </c>
      <c r="D698" s="7" t="s">
        <v>285</v>
      </c>
      <c r="E698" s="8" t="s">
        <v>322</v>
      </c>
      <c r="F698" s="52">
        <v>7704</v>
      </c>
      <c r="G698" s="52">
        <v>-7615.35</v>
      </c>
      <c r="H698" s="8">
        <v>88.65</v>
      </c>
    </row>
    <row r="699" spans="1:8" ht="23.25" customHeight="1">
      <c r="A699" s="54">
        <v>9</v>
      </c>
      <c r="B699" s="53">
        <v>100000198120</v>
      </c>
      <c r="C699" s="7">
        <v>0</v>
      </c>
      <c r="D699" s="7" t="s">
        <v>285</v>
      </c>
      <c r="E699" s="8" t="s">
        <v>323</v>
      </c>
      <c r="F699" s="52">
        <v>7704</v>
      </c>
      <c r="G699" s="52">
        <v>-7615.35</v>
      </c>
      <c r="H699" s="8">
        <v>88.65</v>
      </c>
    </row>
    <row r="700" spans="1:8" ht="23.25" customHeight="1">
      <c r="A700" s="272" t="s">
        <v>324</v>
      </c>
      <c r="B700" s="272"/>
      <c r="C700" s="272"/>
      <c r="D700" s="272"/>
      <c r="E700" s="272"/>
      <c r="F700" s="50">
        <f>SUM(F691:F699)</f>
        <v>69336</v>
      </c>
      <c r="G700" s="50">
        <f>SUM(G691:G699)</f>
        <v>-68538.149999999994</v>
      </c>
      <c r="H700" s="50">
        <f>SUM(H691:H699)</f>
        <v>797.84999999999991</v>
      </c>
    </row>
    <row r="702" spans="1:8" ht="23.25" customHeight="1">
      <c r="A702" s="49" t="s">
        <v>2673</v>
      </c>
    </row>
    <row r="703" spans="1:8" ht="23.25" customHeight="1">
      <c r="A703" s="38" t="s">
        <v>28</v>
      </c>
    </row>
    <row r="704" spans="1:8" ht="23.25" customHeight="1">
      <c r="A704" s="56" t="s">
        <v>1</v>
      </c>
      <c r="B704" s="216" t="s">
        <v>2</v>
      </c>
      <c r="C704" s="216" t="s">
        <v>3</v>
      </c>
      <c r="D704" s="216" t="s">
        <v>4</v>
      </c>
      <c r="E704" s="216" t="s">
        <v>5</v>
      </c>
      <c r="F704" s="216" t="s">
        <v>6</v>
      </c>
      <c r="G704" s="216" t="s">
        <v>7</v>
      </c>
      <c r="H704" s="216" t="s">
        <v>8</v>
      </c>
    </row>
    <row r="705" spans="1:8" ht="23.25" customHeight="1">
      <c r="A705" s="54">
        <v>1</v>
      </c>
      <c r="B705" s="53">
        <v>100000313503</v>
      </c>
      <c r="C705" s="7">
        <v>0</v>
      </c>
      <c r="D705" s="7" t="s">
        <v>85</v>
      </c>
      <c r="E705" s="8" t="s">
        <v>298</v>
      </c>
      <c r="F705" s="52">
        <v>3100</v>
      </c>
      <c r="G705" s="52">
        <v>-2516.8000000000002</v>
      </c>
      <c r="H705" s="8">
        <v>583.20000000000005</v>
      </c>
    </row>
    <row r="706" spans="1:8" ht="23.25" customHeight="1">
      <c r="A706" s="261" t="s">
        <v>28</v>
      </c>
      <c r="B706" s="261"/>
      <c r="C706" s="261"/>
      <c r="D706" s="261"/>
      <c r="E706" s="261"/>
      <c r="F706" s="51">
        <f>SUM(F705)</f>
        <v>3100</v>
      </c>
      <c r="G706" s="51">
        <f t="shared" ref="G706:H706" si="0">SUM(G705)</f>
        <v>-2516.8000000000002</v>
      </c>
      <c r="H706" s="51">
        <f t="shared" si="0"/>
        <v>583.20000000000005</v>
      </c>
    </row>
  </sheetData>
  <mergeCells count="26">
    <mergeCell ref="A8:E8"/>
    <mergeCell ref="A21:E21"/>
    <mergeCell ref="A14:E14"/>
    <mergeCell ref="A15:E15"/>
    <mergeCell ref="A706:E706"/>
    <mergeCell ref="A122:E122"/>
    <mergeCell ref="A700:E700"/>
    <mergeCell ref="A569:E569"/>
    <mergeCell ref="A635:E635"/>
    <mergeCell ref="A679:E679"/>
    <mergeCell ref="A687:E687"/>
    <mergeCell ref="A673:E673"/>
    <mergeCell ref="A218:E218"/>
    <mergeCell ref="A181:E181"/>
    <mergeCell ref="A149:E149"/>
    <mergeCell ref="A150:E150"/>
    <mergeCell ref="A174:E174"/>
    <mergeCell ref="A182:E182"/>
    <mergeCell ref="A204:E204"/>
    <mergeCell ref="A205:E205"/>
    <mergeCell ref="A197:E197"/>
    <mergeCell ref="A239:E239"/>
    <mergeCell ref="A430:E430"/>
    <mergeCell ref="A568:E568"/>
    <mergeCell ref="A238:E238"/>
    <mergeCell ref="A672:E672"/>
  </mergeCells>
  <pageMargins left="0.39370078740157483" right="0" top="0.39370078740157483" bottom="0" header="0.31496062992125984" footer="0.31496062992125984"/>
  <pageSetup scale="8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S679"/>
  <sheetViews>
    <sheetView topLeftCell="A556" zoomScaleNormal="100" zoomScaleSheetLayoutView="80" workbookViewId="0">
      <selection activeCell="F269" sqref="F269:F270"/>
    </sheetView>
  </sheetViews>
  <sheetFormatPr defaultColWidth="9" defaultRowHeight="23.25" customHeight="1"/>
  <cols>
    <col min="1" max="1" width="9" style="72"/>
    <col min="2" max="2" width="15.42578125" style="72" bestFit="1" customWidth="1"/>
    <col min="3" max="3" width="9.140625" style="72" bestFit="1" customWidth="1"/>
    <col min="4" max="4" width="10.85546875" style="72" customWidth="1"/>
    <col min="5" max="5" width="44.85546875" style="72" bestFit="1" customWidth="1"/>
    <col min="6" max="8" width="15.42578125" style="72" customWidth="1"/>
    <col min="9" max="9" width="5.85546875" style="72" customWidth="1"/>
    <col min="10" max="16384" width="9" style="72"/>
  </cols>
  <sheetData>
    <row r="1" spans="1:9" s="243" customFormat="1" ht="23.25" customHeight="1">
      <c r="C1" s="244"/>
      <c r="E1" s="244" t="s">
        <v>2678</v>
      </c>
      <c r="H1" s="245"/>
    </row>
    <row r="2" spans="1:9" s="3" customFormat="1" ht="23.25" customHeight="1">
      <c r="A2" s="67" t="s">
        <v>0</v>
      </c>
      <c r="C2" s="2"/>
      <c r="H2" s="4"/>
      <c r="I2" s="4"/>
    </row>
    <row r="3" spans="1:9" ht="23.25" customHeight="1">
      <c r="A3" s="63" t="s">
        <v>1</v>
      </c>
      <c r="B3" s="62" t="s">
        <v>2</v>
      </c>
      <c r="C3" s="62" t="s">
        <v>3</v>
      </c>
      <c r="D3" s="62" t="s">
        <v>4</v>
      </c>
      <c r="E3" s="62" t="s">
        <v>5</v>
      </c>
      <c r="F3" s="62" t="s">
        <v>6</v>
      </c>
      <c r="G3" s="62" t="s">
        <v>7</v>
      </c>
      <c r="H3" s="62" t="s">
        <v>8</v>
      </c>
      <c r="I3" s="78"/>
    </row>
    <row r="4" spans="1:9" ht="23.25" customHeight="1">
      <c r="A4" s="91">
        <v>1</v>
      </c>
      <c r="B4" s="101">
        <v>100000180539</v>
      </c>
      <c r="C4" s="91">
        <v>0</v>
      </c>
      <c r="D4" s="100" t="s">
        <v>1562</v>
      </c>
      <c r="E4" s="100" t="s">
        <v>1561</v>
      </c>
      <c r="F4" s="96">
        <v>1586222.22</v>
      </c>
      <c r="G4" s="96">
        <v>-297760.77</v>
      </c>
      <c r="H4" s="96">
        <v>1288461.45</v>
      </c>
      <c r="I4" s="85"/>
    </row>
    <row r="5" spans="1:9" ht="23.25" customHeight="1">
      <c r="A5" s="91"/>
      <c r="B5" s="101">
        <v>100000180539</v>
      </c>
      <c r="C5" s="91">
        <v>1</v>
      </c>
      <c r="D5" s="100" t="s">
        <v>1562</v>
      </c>
      <c r="E5" s="100" t="s">
        <v>1561</v>
      </c>
      <c r="F5" s="96">
        <v>627111.11</v>
      </c>
      <c r="G5" s="96">
        <v>-627110.11</v>
      </c>
      <c r="H5" s="96">
        <v>1</v>
      </c>
      <c r="I5" s="85"/>
    </row>
    <row r="6" spans="1:9" ht="23.25" customHeight="1">
      <c r="A6" s="91">
        <v>2</v>
      </c>
      <c r="B6" s="101">
        <v>100000180540</v>
      </c>
      <c r="C6" s="91">
        <v>0</v>
      </c>
      <c r="D6" s="100" t="s">
        <v>1562</v>
      </c>
      <c r="E6" s="100" t="s">
        <v>1561</v>
      </c>
      <c r="F6" s="96">
        <v>1586222.22</v>
      </c>
      <c r="G6" s="96">
        <v>-297760.77</v>
      </c>
      <c r="H6" s="96">
        <v>1288461.45</v>
      </c>
      <c r="I6" s="85"/>
    </row>
    <row r="7" spans="1:9" ht="23.25" customHeight="1">
      <c r="A7" s="91"/>
      <c r="B7" s="101">
        <v>100000180540</v>
      </c>
      <c r="C7" s="91">
        <v>1</v>
      </c>
      <c r="D7" s="100" t="s">
        <v>1562</v>
      </c>
      <c r="E7" s="100" t="s">
        <v>1561</v>
      </c>
      <c r="F7" s="96">
        <v>627111.11</v>
      </c>
      <c r="G7" s="96">
        <v>-627110.11</v>
      </c>
      <c r="H7" s="96">
        <v>1</v>
      </c>
      <c r="I7" s="85"/>
    </row>
    <row r="8" spans="1:9" ht="23.25" customHeight="1">
      <c r="A8" s="91">
        <v>3</v>
      </c>
      <c r="B8" s="101">
        <v>100000180541</v>
      </c>
      <c r="C8" s="91">
        <v>0</v>
      </c>
      <c r="D8" s="100" t="s">
        <v>1562</v>
      </c>
      <c r="E8" s="100" t="s">
        <v>1561</v>
      </c>
      <c r="F8" s="96">
        <v>1586222.23</v>
      </c>
      <c r="G8" s="96">
        <v>-297760.78000000003</v>
      </c>
      <c r="H8" s="96">
        <v>1288461.45</v>
      </c>
      <c r="I8" s="85"/>
    </row>
    <row r="9" spans="1:9" ht="23.25" customHeight="1">
      <c r="A9" s="91"/>
      <c r="B9" s="101">
        <v>100000180541</v>
      </c>
      <c r="C9" s="91">
        <v>1</v>
      </c>
      <c r="D9" s="100" t="s">
        <v>1562</v>
      </c>
      <c r="E9" s="100" t="s">
        <v>1561</v>
      </c>
      <c r="F9" s="96">
        <v>627111.11</v>
      </c>
      <c r="G9" s="96">
        <v>-627110.11</v>
      </c>
      <c r="H9" s="96">
        <v>1</v>
      </c>
      <c r="I9" s="85"/>
    </row>
    <row r="10" spans="1:9" ht="23.25" customHeight="1">
      <c r="A10" s="91">
        <v>4</v>
      </c>
      <c r="B10" s="101">
        <v>100000447891</v>
      </c>
      <c r="C10" s="91">
        <v>0</v>
      </c>
      <c r="D10" s="107" t="s">
        <v>1560</v>
      </c>
      <c r="E10" s="96" t="s">
        <v>1559</v>
      </c>
      <c r="F10" s="60">
        <v>5188540.18</v>
      </c>
      <c r="G10" s="106">
        <v>-29141.119999999999</v>
      </c>
      <c r="H10" s="96">
        <v>5159399.0599999996</v>
      </c>
    </row>
    <row r="11" spans="1:9" ht="23.25" customHeight="1">
      <c r="A11" s="278" t="s">
        <v>0</v>
      </c>
      <c r="B11" s="279"/>
      <c r="C11" s="279"/>
      <c r="D11" s="279"/>
      <c r="E11" s="280"/>
      <c r="F11" s="89">
        <v>11828540.18</v>
      </c>
      <c r="G11" s="89">
        <v>-2803753.77</v>
      </c>
      <c r="H11" s="89">
        <v>9024786.4100000001</v>
      </c>
      <c r="I11" s="109"/>
    </row>
    <row r="12" spans="1:9" ht="23.25" customHeight="1">
      <c r="F12" s="86"/>
      <c r="G12" s="86"/>
      <c r="H12" s="86"/>
      <c r="I12" s="85"/>
    </row>
    <row r="13" spans="1:9" s="3" customFormat="1" ht="23.25" customHeight="1">
      <c r="A13" s="67" t="s">
        <v>326</v>
      </c>
      <c r="C13" s="2"/>
      <c r="H13" s="4"/>
    </row>
    <row r="14" spans="1:9" ht="23.25" customHeight="1">
      <c r="A14" s="63" t="s">
        <v>1</v>
      </c>
      <c r="B14" s="62" t="s">
        <v>2</v>
      </c>
      <c r="C14" s="62" t="s">
        <v>3</v>
      </c>
      <c r="D14" s="62" t="s">
        <v>4</v>
      </c>
      <c r="E14" s="62" t="s">
        <v>5</v>
      </c>
      <c r="F14" s="62" t="s">
        <v>6</v>
      </c>
      <c r="G14" s="62" t="s">
        <v>7</v>
      </c>
      <c r="H14" s="62" t="s">
        <v>8</v>
      </c>
      <c r="I14" s="66"/>
    </row>
    <row r="15" spans="1:9" ht="23.25" customHeight="1">
      <c r="A15" s="91">
        <v>1</v>
      </c>
      <c r="B15" s="101">
        <v>100000264957</v>
      </c>
      <c r="C15" s="91">
        <v>0</v>
      </c>
      <c r="D15" s="100" t="s">
        <v>1558</v>
      </c>
      <c r="E15" s="100" t="s">
        <v>1557</v>
      </c>
      <c r="F15" s="96">
        <v>10490000</v>
      </c>
      <c r="G15" s="96">
        <v>-764476.72</v>
      </c>
      <c r="H15" s="96">
        <v>9725523.2799999993</v>
      </c>
    </row>
    <row r="16" spans="1:9" ht="23.25" customHeight="1">
      <c r="A16" s="91">
        <v>2</v>
      </c>
      <c r="B16" s="101">
        <v>100000292284</v>
      </c>
      <c r="C16" s="91">
        <v>0</v>
      </c>
      <c r="D16" s="100" t="s">
        <v>1521</v>
      </c>
      <c r="E16" s="100" t="s">
        <v>1556</v>
      </c>
      <c r="F16" s="96">
        <v>9842140</v>
      </c>
      <c r="G16" s="96">
        <v>-674119.17</v>
      </c>
      <c r="H16" s="96">
        <v>9168020.8300000001</v>
      </c>
    </row>
    <row r="17" spans="1:9" ht="23.25" customHeight="1">
      <c r="A17" s="275" t="s">
        <v>326</v>
      </c>
      <c r="B17" s="276"/>
      <c r="C17" s="276"/>
      <c r="D17" s="276"/>
      <c r="E17" s="277"/>
      <c r="F17" s="90">
        <v>20332140</v>
      </c>
      <c r="G17" s="90">
        <v>-1438595.8900000001</v>
      </c>
      <c r="H17" s="90">
        <v>18893544.109999999</v>
      </c>
      <c r="I17" s="67"/>
    </row>
    <row r="18" spans="1:9" ht="23.25" customHeight="1">
      <c r="F18" s="86"/>
      <c r="G18" s="86"/>
      <c r="H18" s="86"/>
    </row>
    <row r="19" spans="1:9" ht="23.25" customHeight="1">
      <c r="A19" s="67" t="s">
        <v>1554</v>
      </c>
      <c r="C19" s="2"/>
      <c r="D19" s="3"/>
      <c r="E19" s="3"/>
      <c r="F19" s="3"/>
      <c r="G19" s="3"/>
      <c r="H19" s="4"/>
    </row>
    <row r="20" spans="1:9" ht="23.25" customHeight="1">
      <c r="A20" s="63" t="s">
        <v>1</v>
      </c>
      <c r="B20" s="62" t="s">
        <v>2</v>
      </c>
      <c r="C20" s="62" t="s">
        <v>3</v>
      </c>
      <c r="D20" s="62" t="s">
        <v>4</v>
      </c>
      <c r="E20" s="62" t="s">
        <v>5</v>
      </c>
      <c r="F20" s="62" t="s">
        <v>6</v>
      </c>
      <c r="G20" s="62" t="s">
        <v>7</v>
      </c>
      <c r="H20" s="62" t="s">
        <v>8</v>
      </c>
    </row>
    <row r="21" spans="1:9" ht="23.25" customHeight="1">
      <c r="A21" s="91">
        <v>1</v>
      </c>
      <c r="B21" s="101">
        <v>100000453175</v>
      </c>
      <c r="C21" s="91">
        <v>0</v>
      </c>
      <c r="D21" s="107" t="s">
        <v>1104</v>
      </c>
      <c r="E21" s="96" t="s">
        <v>1555</v>
      </c>
      <c r="F21" s="105">
        <v>1440000</v>
      </c>
      <c r="G21" s="105">
        <v>-1439999</v>
      </c>
      <c r="H21" s="96">
        <v>1</v>
      </c>
    </row>
    <row r="22" spans="1:9" ht="23.25" customHeight="1">
      <c r="A22" s="275" t="s">
        <v>1554</v>
      </c>
      <c r="B22" s="276"/>
      <c r="C22" s="276"/>
      <c r="D22" s="276"/>
      <c r="E22" s="277"/>
      <c r="F22" s="90">
        <v>1440000</v>
      </c>
      <c r="G22" s="90">
        <v>-1439999</v>
      </c>
      <c r="H22" s="90">
        <v>1</v>
      </c>
    </row>
    <row r="23" spans="1:9" ht="23.25" customHeight="1">
      <c r="A23" s="278" t="s">
        <v>326</v>
      </c>
      <c r="B23" s="279"/>
      <c r="C23" s="279"/>
      <c r="D23" s="279"/>
      <c r="E23" s="280"/>
      <c r="F23" s="5">
        <f>F17+F22</f>
        <v>21772140</v>
      </c>
      <c r="G23" s="5">
        <f t="shared" ref="G23:H23" si="0">G17+G22</f>
        <v>-2878594.89</v>
      </c>
      <c r="H23" s="5">
        <f t="shared" si="0"/>
        <v>18893545.109999999</v>
      </c>
    </row>
    <row r="24" spans="1:9" ht="23.25" customHeight="1">
      <c r="A24" s="34"/>
      <c r="B24" s="34"/>
      <c r="C24" s="34"/>
      <c r="D24" s="34"/>
      <c r="E24" s="34"/>
      <c r="F24" s="36"/>
      <c r="G24" s="36"/>
      <c r="H24" s="36"/>
    </row>
    <row r="25" spans="1:9" ht="23.25" customHeight="1">
      <c r="A25" s="67" t="s">
        <v>12</v>
      </c>
      <c r="C25" s="34"/>
      <c r="D25" s="34"/>
      <c r="E25" s="34"/>
      <c r="F25" s="36"/>
      <c r="G25" s="36"/>
      <c r="H25" s="36"/>
    </row>
    <row r="26" spans="1:9" ht="23.25" customHeight="1">
      <c r="A26" s="63" t="s">
        <v>1</v>
      </c>
      <c r="B26" s="62" t="s">
        <v>2</v>
      </c>
      <c r="C26" s="62" t="s">
        <v>3</v>
      </c>
      <c r="D26" s="62" t="s">
        <v>4</v>
      </c>
      <c r="E26" s="62" t="s">
        <v>5</v>
      </c>
      <c r="F26" s="62" t="s">
        <v>6</v>
      </c>
      <c r="G26" s="62" t="s">
        <v>7</v>
      </c>
      <c r="H26" s="62" t="s">
        <v>8</v>
      </c>
    </row>
    <row r="27" spans="1:9" ht="23.25" customHeight="1">
      <c r="A27" s="92">
        <v>1</v>
      </c>
      <c r="B27" s="98">
        <v>100000171502</v>
      </c>
      <c r="C27" s="91">
        <v>0</v>
      </c>
      <c r="D27" s="97" t="s">
        <v>1553</v>
      </c>
      <c r="E27" s="97" t="s">
        <v>1552</v>
      </c>
      <c r="F27" s="106">
        <v>52000</v>
      </c>
      <c r="G27" s="106">
        <v>-38875.339999999997</v>
      </c>
      <c r="H27" s="106">
        <v>13124.66</v>
      </c>
    </row>
    <row r="28" spans="1:9" ht="23.25" customHeight="1">
      <c r="A28" s="92">
        <v>2</v>
      </c>
      <c r="B28" s="98">
        <v>100000172067</v>
      </c>
      <c r="C28" s="91">
        <v>0</v>
      </c>
      <c r="D28" s="97" t="s">
        <v>1551</v>
      </c>
      <c r="E28" s="97" t="s">
        <v>1550</v>
      </c>
      <c r="F28" s="106">
        <v>34989</v>
      </c>
      <c r="G28" s="106">
        <v>-26721.05</v>
      </c>
      <c r="H28" s="106">
        <v>8267.9500000000007</v>
      </c>
    </row>
    <row r="29" spans="1:9" ht="23.25" customHeight="1">
      <c r="A29" s="92">
        <v>3</v>
      </c>
      <c r="B29" s="98">
        <v>100000213009</v>
      </c>
      <c r="C29" s="91">
        <v>0</v>
      </c>
      <c r="D29" s="97" t="s">
        <v>69</v>
      </c>
      <c r="E29" s="97" t="s">
        <v>1549</v>
      </c>
      <c r="F29" s="106">
        <v>31993</v>
      </c>
      <c r="G29" s="106">
        <v>-16697.72</v>
      </c>
      <c r="H29" s="106">
        <v>15295.28</v>
      </c>
    </row>
    <row r="30" spans="1:9" ht="23.25" customHeight="1">
      <c r="A30" s="92">
        <v>4</v>
      </c>
      <c r="B30" s="98">
        <v>100000213017</v>
      </c>
      <c r="C30" s="91">
        <v>0</v>
      </c>
      <c r="D30" s="97" t="s">
        <v>69</v>
      </c>
      <c r="E30" s="97" t="s">
        <v>1548</v>
      </c>
      <c r="F30" s="106">
        <v>31993</v>
      </c>
      <c r="G30" s="106">
        <v>-16697.72</v>
      </c>
      <c r="H30" s="106">
        <v>15295.28</v>
      </c>
    </row>
    <row r="31" spans="1:9" ht="23.25" customHeight="1">
      <c r="A31" s="92">
        <v>5</v>
      </c>
      <c r="B31" s="98">
        <v>100000213078</v>
      </c>
      <c r="C31" s="91">
        <v>0</v>
      </c>
      <c r="D31" s="97" t="s">
        <v>69</v>
      </c>
      <c r="E31" s="97" t="s">
        <v>1547</v>
      </c>
      <c r="F31" s="106">
        <v>14000</v>
      </c>
      <c r="G31" s="106">
        <v>-11690.96</v>
      </c>
      <c r="H31" s="106">
        <v>2309.04</v>
      </c>
    </row>
    <row r="32" spans="1:9" ht="23.25" customHeight="1">
      <c r="A32" s="92">
        <v>6</v>
      </c>
      <c r="B32" s="98">
        <v>100000213094</v>
      </c>
      <c r="C32" s="91">
        <v>0</v>
      </c>
      <c r="D32" s="97" t="s">
        <v>74</v>
      </c>
      <c r="E32" s="97" t="s">
        <v>1546</v>
      </c>
      <c r="F32" s="106">
        <v>33000</v>
      </c>
      <c r="G32" s="106">
        <v>-27286.03</v>
      </c>
      <c r="H32" s="106">
        <v>5713.97</v>
      </c>
    </row>
    <row r="33" spans="1:8" ht="23.25" customHeight="1">
      <c r="A33" s="92">
        <v>7</v>
      </c>
      <c r="B33" s="98">
        <v>100000291937</v>
      </c>
      <c r="C33" s="91">
        <v>0</v>
      </c>
      <c r="D33" s="97" t="s">
        <v>1521</v>
      </c>
      <c r="E33" s="97" t="s">
        <v>1545</v>
      </c>
      <c r="F33" s="106">
        <v>29500</v>
      </c>
      <c r="G33" s="106">
        <v>-10102.74</v>
      </c>
      <c r="H33" s="106">
        <v>19397.259999999998</v>
      </c>
    </row>
    <row r="34" spans="1:8" ht="23.25" customHeight="1">
      <c r="A34" s="92">
        <v>8</v>
      </c>
      <c r="B34" s="98">
        <v>100000291938</v>
      </c>
      <c r="C34" s="91">
        <v>0</v>
      </c>
      <c r="D34" s="97" t="s">
        <v>1521</v>
      </c>
      <c r="E34" s="97" t="s">
        <v>1545</v>
      </c>
      <c r="F34" s="106">
        <v>29500</v>
      </c>
      <c r="G34" s="106">
        <v>-10102.74</v>
      </c>
      <c r="H34" s="106">
        <v>19397.259999999998</v>
      </c>
    </row>
    <row r="35" spans="1:8" ht="23.25" customHeight="1">
      <c r="A35" s="92">
        <v>9</v>
      </c>
      <c r="B35" s="98">
        <v>100000291952</v>
      </c>
      <c r="C35" s="91">
        <v>0</v>
      </c>
      <c r="D35" s="97" t="s">
        <v>1521</v>
      </c>
      <c r="E35" s="97" t="s">
        <v>1544</v>
      </c>
      <c r="F35" s="106">
        <v>31900</v>
      </c>
      <c r="G35" s="106">
        <v>-10924.66</v>
      </c>
      <c r="H35" s="106">
        <v>20975.34</v>
      </c>
    </row>
    <row r="36" spans="1:8" ht="23.25" customHeight="1">
      <c r="A36" s="92">
        <v>10</v>
      </c>
      <c r="B36" s="98">
        <v>100000291953</v>
      </c>
      <c r="C36" s="91">
        <v>0</v>
      </c>
      <c r="D36" s="97" t="s">
        <v>1521</v>
      </c>
      <c r="E36" s="97" t="s">
        <v>1544</v>
      </c>
      <c r="F36" s="106">
        <v>31900</v>
      </c>
      <c r="G36" s="106">
        <v>-10924.66</v>
      </c>
      <c r="H36" s="106">
        <v>20975.34</v>
      </c>
    </row>
    <row r="37" spans="1:8" ht="23.25" customHeight="1">
      <c r="A37" s="92">
        <v>11</v>
      </c>
      <c r="B37" s="98">
        <v>100000291955</v>
      </c>
      <c r="C37" s="91">
        <v>0</v>
      </c>
      <c r="D37" s="97" t="s">
        <v>1521</v>
      </c>
      <c r="E37" s="97" t="s">
        <v>1543</v>
      </c>
      <c r="F37" s="106">
        <v>33900</v>
      </c>
      <c r="G37" s="106">
        <v>-11609.59</v>
      </c>
      <c r="H37" s="106">
        <v>22290.41</v>
      </c>
    </row>
    <row r="38" spans="1:8" ht="23.25" customHeight="1">
      <c r="A38" s="92">
        <v>12</v>
      </c>
      <c r="B38" s="98">
        <v>100000291956</v>
      </c>
      <c r="C38" s="91">
        <v>0</v>
      </c>
      <c r="D38" s="97" t="s">
        <v>1521</v>
      </c>
      <c r="E38" s="97" t="s">
        <v>1543</v>
      </c>
      <c r="F38" s="106">
        <v>33900</v>
      </c>
      <c r="G38" s="106">
        <v>-11609.59</v>
      </c>
      <c r="H38" s="106">
        <v>22290.41</v>
      </c>
    </row>
    <row r="39" spans="1:8" ht="23.25" customHeight="1">
      <c r="A39" s="92">
        <v>13</v>
      </c>
      <c r="B39" s="98">
        <v>100000291959</v>
      </c>
      <c r="C39" s="91">
        <v>0</v>
      </c>
      <c r="D39" s="97" t="s">
        <v>1521</v>
      </c>
      <c r="E39" s="97" t="s">
        <v>1542</v>
      </c>
      <c r="F39" s="106">
        <v>46400</v>
      </c>
      <c r="G39" s="106">
        <v>-15890.41</v>
      </c>
      <c r="H39" s="106">
        <v>30509.59</v>
      </c>
    </row>
    <row r="40" spans="1:8" ht="23.25" customHeight="1">
      <c r="A40" s="92">
        <v>14</v>
      </c>
      <c r="B40" s="98">
        <v>100000291981</v>
      </c>
      <c r="C40" s="91">
        <v>0</v>
      </c>
      <c r="D40" s="97" t="s">
        <v>1521</v>
      </c>
      <c r="E40" s="97" t="s">
        <v>1541</v>
      </c>
      <c r="F40" s="106">
        <v>48500</v>
      </c>
      <c r="G40" s="106">
        <v>-16609.59</v>
      </c>
      <c r="H40" s="106">
        <v>31890.41</v>
      </c>
    </row>
    <row r="41" spans="1:8" ht="23.25" customHeight="1">
      <c r="A41" s="92">
        <v>15</v>
      </c>
      <c r="B41" s="98">
        <v>100000291982</v>
      </c>
      <c r="C41" s="91">
        <v>0</v>
      </c>
      <c r="D41" s="97" t="s">
        <v>1521</v>
      </c>
      <c r="E41" s="97" t="s">
        <v>1541</v>
      </c>
      <c r="F41" s="106">
        <v>48500</v>
      </c>
      <c r="G41" s="106">
        <v>-16609.59</v>
      </c>
      <c r="H41" s="106">
        <v>31890.41</v>
      </c>
    </row>
    <row r="42" spans="1:8" ht="23.25" customHeight="1">
      <c r="A42" s="92">
        <v>16</v>
      </c>
      <c r="B42" s="98">
        <v>100000291983</v>
      </c>
      <c r="C42" s="91">
        <v>0</v>
      </c>
      <c r="D42" s="97" t="s">
        <v>1521</v>
      </c>
      <c r="E42" s="97" t="s">
        <v>1541</v>
      </c>
      <c r="F42" s="106">
        <v>48500</v>
      </c>
      <c r="G42" s="106">
        <v>-16609.59</v>
      </c>
      <c r="H42" s="106">
        <v>31890.41</v>
      </c>
    </row>
    <row r="43" spans="1:8" ht="23.25" customHeight="1">
      <c r="A43" s="92">
        <v>17</v>
      </c>
      <c r="B43" s="98">
        <v>100000292042</v>
      </c>
      <c r="C43" s="91">
        <v>0</v>
      </c>
      <c r="D43" s="97" t="s">
        <v>1521</v>
      </c>
      <c r="E43" s="97" t="s">
        <v>1540</v>
      </c>
      <c r="F43" s="106">
        <v>57000</v>
      </c>
      <c r="G43" s="106">
        <v>-19520.55</v>
      </c>
      <c r="H43" s="106">
        <v>37479.449999999997</v>
      </c>
    </row>
    <row r="44" spans="1:8" ht="23.25" customHeight="1">
      <c r="A44" s="92">
        <v>18</v>
      </c>
      <c r="B44" s="98">
        <v>100000292046</v>
      </c>
      <c r="C44" s="91">
        <v>0</v>
      </c>
      <c r="D44" s="97" t="s">
        <v>1521</v>
      </c>
      <c r="E44" s="97" t="s">
        <v>1539</v>
      </c>
      <c r="F44" s="106">
        <v>8850</v>
      </c>
      <c r="G44" s="106">
        <v>-2424.66</v>
      </c>
      <c r="H44" s="106">
        <v>6425.34</v>
      </c>
    </row>
    <row r="45" spans="1:8" ht="23.25" customHeight="1">
      <c r="A45" s="92">
        <v>19</v>
      </c>
      <c r="B45" s="98">
        <v>100000292047</v>
      </c>
      <c r="C45" s="91">
        <v>0</v>
      </c>
      <c r="D45" s="97" t="s">
        <v>1521</v>
      </c>
      <c r="E45" s="97" t="s">
        <v>1539</v>
      </c>
      <c r="F45" s="106">
        <v>8850</v>
      </c>
      <c r="G45" s="106">
        <v>-2424.66</v>
      </c>
      <c r="H45" s="106">
        <v>6425.34</v>
      </c>
    </row>
    <row r="46" spans="1:8" ht="23.25" customHeight="1">
      <c r="A46" s="92">
        <v>20</v>
      </c>
      <c r="B46" s="98">
        <v>100000292055</v>
      </c>
      <c r="C46" s="91">
        <v>0</v>
      </c>
      <c r="D46" s="97" t="s">
        <v>1521</v>
      </c>
      <c r="E46" s="97" t="s">
        <v>1538</v>
      </c>
      <c r="F46" s="106">
        <v>7640</v>
      </c>
      <c r="G46" s="106">
        <v>-4186.3</v>
      </c>
      <c r="H46" s="106">
        <v>3453.7</v>
      </c>
    </row>
    <row r="47" spans="1:8" ht="23.25" customHeight="1">
      <c r="A47" s="92">
        <v>21</v>
      </c>
      <c r="B47" s="98">
        <v>100000292056</v>
      </c>
      <c r="C47" s="91">
        <v>0</v>
      </c>
      <c r="D47" s="97" t="s">
        <v>1521</v>
      </c>
      <c r="E47" s="97" t="s">
        <v>1538</v>
      </c>
      <c r="F47" s="106">
        <v>7640</v>
      </c>
      <c r="G47" s="106">
        <v>-4186.3</v>
      </c>
      <c r="H47" s="106">
        <v>3453.7</v>
      </c>
    </row>
    <row r="48" spans="1:8" ht="23.25" customHeight="1">
      <c r="A48" s="92">
        <v>22</v>
      </c>
      <c r="B48" s="98">
        <v>100000292057</v>
      </c>
      <c r="C48" s="91">
        <v>0</v>
      </c>
      <c r="D48" s="97" t="s">
        <v>1521</v>
      </c>
      <c r="E48" s="97" t="s">
        <v>1537</v>
      </c>
      <c r="F48" s="106">
        <v>5780</v>
      </c>
      <c r="G48" s="106">
        <v>-1583.56</v>
      </c>
      <c r="H48" s="106">
        <v>4196.4399999999996</v>
      </c>
    </row>
    <row r="49" spans="1:8" ht="23.25" customHeight="1">
      <c r="A49" s="92">
        <v>23</v>
      </c>
      <c r="B49" s="98">
        <v>100000292058</v>
      </c>
      <c r="C49" s="91">
        <v>0</v>
      </c>
      <c r="D49" s="97" t="s">
        <v>1521</v>
      </c>
      <c r="E49" s="97" t="s">
        <v>1537</v>
      </c>
      <c r="F49" s="106">
        <v>5780</v>
      </c>
      <c r="G49" s="106">
        <v>-1583.56</v>
      </c>
      <c r="H49" s="106">
        <v>4196.4399999999996</v>
      </c>
    </row>
    <row r="50" spans="1:8" ht="23.25" customHeight="1">
      <c r="A50" s="92">
        <v>24</v>
      </c>
      <c r="B50" s="98">
        <v>100000292059</v>
      </c>
      <c r="C50" s="91">
        <v>0</v>
      </c>
      <c r="D50" s="97" t="s">
        <v>1521</v>
      </c>
      <c r="E50" s="97" t="s">
        <v>1537</v>
      </c>
      <c r="F50" s="106">
        <v>5780</v>
      </c>
      <c r="G50" s="106">
        <v>-1583.56</v>
      </c>
      <c r="H50" s="106">
        <v>4196.4399999999996</v>
      </c>
    </row>
    <row r="51" spans="1:8" ht="23.25" customHeight="1">
      <c r="A51" s="92">
        <v>25</v>
      </c>
      <c r="B51" s="98">
        <v>100000292060</v>
      </c>
      <c r="C51" s="91">
        <v>0</v>
      </c>
      <c r="D51" s="97" t="s">
        <v>1521</v>
      </c>
      <c r="E51" s="97" t="s">
        <v>1537</v>
      </c>
      <c r="F51" s="106">
        <v>5780</v>
      </c>
      <c r="G51" s="106">
        <v>-1583.56</v>
      </c>
      <c r="H51" s="106">
        <v>4196.4399999999996</v>
      </c>
    </row>
    <row r="52" spans="1:8" ht="23.25" customHeight="1">
      <c r="A52" s="92">
        <v>26</v>
      </c>
      <c r="B52" s="98">
        <v>100000292061</v>
      </c>
      <c r="C52" s="91">
        <v>0</v>
      </c>
      <c r="D52" s="97" t="s">
        <v>1521</v>
      </c>
      <c r="E52" s="97" t="s">
        <v>1537</v>
      </c>
      <c r="F52" s="106">
        <v>5780</v>
      </c>
      <c r="G52" s="106">
        <v>-1583.56</v>
      </c>
      <c r="H52" s="106">
        <v>4196.4399999999996</v>
      </c>
    </row>
    <row r="53" spans="1:8" ht="23.25" customHeight="1">
      <c r="A53" s="92">
        <v>27</v>
      </c>
      <c r="B53" s="98">
        <v>100000292062</v>
      </c>
      <c r="C53" s="91">
        <v>0</v>
      </c>
      <c r="D53" s="97" t="s">
        <v>1521</v>
      </c>
      <c r="E53" s="97" t="s">
        <v>1537</v>
      </c>
      <c r="F53" s="106">
        <v>5780</v>
      </c>
      <c r="G53" s="106">
        <v>-1583.56</v>
      </c>
      <c r="H53" s="106">
        <v>4196.4399999999996</v>
      </c>
    </row>
    <row r="54" spans="1:8" ht="23.25" customHeight="1">
      <c r="A54" s="92">
        <v>28</v>
      </c>
      <c r="B54" s="98">
        <v>100000292063</v>
      </c>
      <c r="C54" s="91">
        <v>0</v>
      </c>
      <c r="D54" s="97" t="s">
        <v>1521</v>
      </c>
      <c r="E54" s="97" t="s">
        <v>1537</v>
      </c>
      <c r="F54" s="106">
        <v>5780</v>
      </c>
      <c r="G54" s="106">
        <v>-1583.56</v>
      </c>
      <c r="H54" s="106">
        <v>4196.4399999999996</v>
      </c>
    </row>
    <row r="55" spans="1:8" ht="23.25" customHeight="1">
      <c r="A55" s="92">
        <v>29</v>
      </c>
      <c r="B55" s="98">
        <v>100000292064</v>
      </c>
      <c r="C55" s="91">
        <v>0</v>
      </c>
      <c r="D55" s="97" t="s">
        <v>1521</v>
      </c>
      <c r="E55" s="97" t="s">
        <v>1537</v>
      </c>
      <c r="F55" s="106">
        <v>5780</v>
      </c>
      <c r="G55" s="106">
        <v>-1583.56</v>
      </c>
      <c r="H55" s="106">
        <v>4196.4399999999996</v>
      </c>
    </row>
    <row r="56" spans="1:8" ht="23.25" customHeight="1">
      <c r="A56" s="92">
        <v>30</v>
      </c>
      <c r="B56" s="98">
        <v>100000292065</v>
      </c>
      <c r="C56" s="91">
        <v>0</v>
      </c>
      <c r="D56" s="97" t="s">
        <v>1521</v>
      </c>
      <c r="E56" s="97" t="s">
        <v>1537</v>
      </c>
      <c r="F56" s="106">
        <v>5780</v>
      </c>
      <c r="G56" s="106">
        <v>-1583.56</v>
      </c>
      <c r="H56" s="106">
        <v>4196.4399999999996</v>
      </c>
    </row>
    <row r="57" spans="1:8" ht="23.25" customHeight="1">
      <c r="A57" s="92">
        <v>31</v>
      </c>
      <c r="B57" s="98">
        <v>100000292066</v>
      </c>
      <c r="C57" s="91">
        <v>0</v>
      </c>
      <c r="D57" s="97" t="s">
        <v>1521</v>
      </c>
      <c r="E57" s="97" t="s">
        <v>1537</v>
      </c>
      <c r="F57" s="106">
        <v>5780</v>
      </c>
      <c r="G57" s="106">
        <v>-1583.56</v>
      </c>
      <c r="H57" s="106">
        <v>4196.4399999999996</v>
      </c>
    </row>
    <row r="58" spans="1:8" ht="23.25" customHeight="1">
      <c r="A58" s="92">
        <v>32</v>
      </c>
      <c r="B58" s="98">
        <v>100000292079</v>
      </c>
      <c r="C58" s="91">
        <v>0</v>
      </c>
      <c r="D58" s="97" t="s">
        <v>1521</v>
      </c>
      <c r="E58" s="97" t="s">
        <v>1536</v>
      </c>
      <c r="F58" s="106">
        <v>5780</v>
      </c>
      <c r="G58" s="106">
        <v>-1583.56</v>
      </c>
      <c r="H58" s="106">
        <v>4196.4399999999996</v>
      </c>
    </row>
    <row r="59" spans="1:8" ht="23.25" customHeight="1">
      <c r="A59" s="92">
        <v>33</v>
      </c>
      <c r="B59" s="98">
        <v>100000292080</v>
      </c>
      <c r="C59" s="91">
        <v>0</v>
      </c>
      <c r="D59" s="97" t="s">
        <v>1521</v>
      </c>
      <c r="E59" s="97" t="s">
        <v>1536</v>
      </c>
      <c r="F59" s="106">
        <v>5780</v>
      </c>
      <c r="G59" s="106">
        <v>-1583.56</v>
      </c>
      <c r="H59" s="106">
        <v>4196.4399999999996</v>
      </c>
    </row>
    <row r="60" spans="1:8" ht="23.25" customHeight="1">
      <c r="A60" s="92">
        <v>34</v>
      </c>
      <c r="B60" s="98">
        <v>100000292081</v>
      </c>
      <c r="C60" s="91">
        <v>0</v>
      </c>
      <c r="D60" s="97" t="s">
        <v>1521</v>
      </c>
      <c r="E60" s="97" t="s">
        <v>1536</v>
      </c>
      <c r="F60" s="106">
        <v>5780</v>
      </c>
      <c r="G60" s="106">
        <v>-1583.56</v>
      </c>
      <c r="H60" s="106">
        <v>4196.4399999999996</v>
      </c>
    </row>
    <row r="61" spans="1:8" ht="23.25" customHeight="1">
      <c r="A61" s="92">
        <v>35</v>
      </c>
      <c r="B61" s="98">
        <v>100000292082</v>
      </c>
      <c r="C61" s="91">
        <v>0</v>
      </c>
      <c r="D61" s="97" t="s">
        <v>1521</v>
      </c>
      <c r="E61" s="97" t="s">
        <v>1536</v>
      </c>
      <c r="F61" s="106">
        <v>5780</v>
      </c>
      <c r="G61" s="106">
        <v>-1583.56</v>
      </c>
      <c r="H61" s="106">
        <v>4196.4399999999996</v>
      </c>
    </row>
    <row r="62" spans="1:8" ht="23.25" customHeight="1">
      <c r="A62" s="92">
        <v>36</v>
      </c>
      <c r="B62" s="98">
        <v>100000292083</v>
      </c>
      <c r="C62" s="91">
        <v>0</v>
      </c>
      <c r="D62" s="97" t="s">
        <v>1521</v>
      </c>
      <c r="E62" s="97" t="s">
        <v>1535</v>
      </c>
      <c r="F62" s="106">
        <v>5780</v>
      </c>
      <c r="G62" s="106">
        <v>-1583.56</v>
      </c>
      <c r="H62" s="106">
        <v>4196.4399999999996</v>
      </c>
    </row>
    <row r="63" spans="1:8" ht="23.25" customHeight="1">
      <c r="A63" s="92">
        <v>37</v>
      </c>
      <c r="B63" s="98">
        <v>100000292084</v>
      </c>
      <c r="C63" s="91">
        <v>0</v>
      </c>
      <c r="D63" s="97" t="s">
        <v>1521</v>
      </c>
      <c r="E63" s="97" t="s">
        <v>1535</v>
      </c>
      <c r="F63" s="106">
        <v>5780</v>
      </c>
      <c r="G63" s="106">
        <v>-1583.56</v>
      </c>
      <c r="H63" s="106">
        <v>4196.4399999999996</v>
      </c>
    </row>
    <row r="64" spans="1:8" ht="23.25" customHeight="1">
      <c r="A64" s="92">
        <v>38</v>
      </c>
      <c r="B64" s="98">
        <v>100000292085</v>
      </c>
      <c r="C64" s="91">
        <v>0</v>
      </c>
      <c r="D64" s="97" t="s">
        <v>1521</v>
      </c>
      <c r="E64" s="97" t="s">
        <v>1535</v>
      </c>
      <c r="F64" s="106">
        <v>5780</v>
      </c>
      <c r="G64" s="106">
        <v>-1583.56</v>
      </c>
      <c r="H64" s="106">
        <v>4196.4399999999996</v>
      </c>
    </row>
    <row r="65" spans="1:8" ht="23.25" customHeight="1">
      <c r="A65" s="92">
        <v>39</v>
      </c>
      <c r="B65" s="98">
        <v>100000292086</v>
      </c>
      <c r="C65" s="91">
        <v>0</v>
      </c>
      <c r="D65" s="97" t="s">
        <v>1521</v>
      </c>
      <c r="E65" s="97" t="s">
        <v>1535</v>
      </c>
      <c r="F65" s="106">
        <v>5780</v>
      </c>
      <c r="G65" s="106">
        <v>-1583.56</v>
      </c>
      <c r="H65" s="106">
        <v>4196.4399999999996</v>
      </c>
    </row>
    <row r="66" spans="1:8" ht="23.25" customHeight="1">
      <c r="A66" s="92">
        <v>40</v>
      </c>
      <c r="B66" s="98">
        <v>100000292087</v>
      </c>
      <c r="C66" s="91">
        <v>0</v>
      </c>
      <c r="D66" s="97" t="s">
        <v>1521</v>
      </c>
      <c r="E66" s="97" t="s">
        <v>1535</v>
      </c>
      <c r="F66" s="106">
        <v>5780</v>
      </c>
      <c r="G66" s="106">
        <v>-1583.56</v>
      </c>
      <c r="H66" s="106">
        <v>4196.4399999999996</v>
      </c>
    </row>
    <row r="67" spans="1:8" ht="23.25" customHeight="1">
      <c r="A67" s="92">
        <v>41</v>
      </c>
      <c r="B67" s="98">
        <v>100000292088</v>
      </c>
      <c r="C67" s="91">
        <v>0</v>
      </c>
      <c r="D67" s="97" t="s">
        <v>1521</v>
      </c>
      <c r="E67" s="97" t="s">
        <v>1535</v>
      </c>
      <c r="F67" s="106">
        <v>5780</v>
      </c>
      <c r="G67" s="106">
        <v>-1583.56</v>
      </c>
      <c r="H67" s="106">
        <v>4196.4399999999996</v>
      </c>
    </row>
    <row r="68" spans="1:8" ht="23.25" customHeight="1">
      <c r="A68" s="92">
        <v>42</v>
      </c>
      <c r="B68" s="98">
        <v>100000292089</v>
      </c>
      <c r="C68" s="91">
        <v>0</v>
      </c>
      <c r="D68" s="97" t="s">
        <v>1521</v>
      </c>
      <c r="E68" s="97" t="s">
        <v>1535</v>
      </c>
      <c r="F68" s="106">
        <v>5780</v>
      </c>
      <c r="G68" s="106">
        <v>-1583.56</v>
      </c>
      <c r="H68" s="106">
        <v>4196.4399999999996</v>
      </c>
    </row>
    <row r="69" spans="1:8" ht="23.25" customHeight="1">
      <c r="A69" s="92">
        <v>43</v>
      </c>
      <c r="B69" s="98">
        <v>100000292090</v>
      </c>
      <c r="C69" s="91">
        <v>0</v>
      </c>
      <c r="D69" s="97" t="s">
        <v>1521</v>
      </c>
      <c r="E69" s="97" t="s">
        <v>1535</v>
      </c>
      <c r="F69" s="106">
        <v>5780</v>
      </c>
      <c r="G69" s="106">
        <v>-1583.56</v>
      </c>
      <c r="H69" s="106">
        <v>4196.4399999999996</v>
      </c>
    </row>
    <row r="70" spans="1:8" ht="23.25" customHeight="1">
      <c r="A70" s="92">
        <v>44</v>
      </c>
      <c r="B70" s="98">
        <v>100000292091</v>
      </c>
      <c r="C70" s="91">
        <v>0</v>
      </c>
      <c r="D70" s="97" t="s">
        <v>1521</v>
      </c>
      <c r="E70" s="97" t="s">
        <v>1535</v>
      </c>
      <c r="F70" s="106">
        <v>5780</v>
      </c>
      <c r="G70" s="106">
        <v>-1583.56</v>
      </c>
      <c r="H70" s="106">
        <v>4196.4399999999996</v>
      </c>
    </row>
    <row r="71" spans="1:8" ht="23.25" customHeight="1">
      <c r="A71" s="92">
        <v>45</v>
      </c>
      <c r="B71" s="98">
        <v>100000292092</v>
      </c>
      <c r="C71" s="91">
        <v>0</v>
      </c>
      <c r="D71" s="97" t="s">
        <v>1521</v>
      </c>
      <c r="E71" s="97" t="s">
        <v>1535</v>
      </c>
      <c r="F71" s="106">
        <v>5780</v>
      </c>
      <c r="G71" s="106">
        <v>-1583.56</v>
      </c>
      <c r="H71" s="106">
        <v>4196.4399999999996</v>
      </c>
    </row>
    <row r="72" spans="1:8" ht="23.25" customHeight="1">
      <c r="A72" s="92">
        <v>46</v>
      </c>
      <c r="B72" s="98">
        <v>100000292093</v>
      </c>
      <c r="C72" s="91">
        <v>0</v>
      </c>
      <c r="D72" s="97" t="s">
        <v>1521</v>
      </c>
      <c r="E72" s="97" t="s">
        <v>1535</v>
      </c>
      <c r="F72" s="106">
        <v>5780</v>
      </c>
      <c r="G72" s="106">
        <v>-1583.56</v>
      </c>
      <c r="H72" s="106">
        <v>4196.4399999999996</v>
      </c>
    </row>
    <row r="73" spans="1:8" ht="23.25" customHeight="1">
      <c r="A73" s="92">
        <v>47</v>
      </c>
      <c r="B73" s="98">
        <v>100000292094</v>
      </c>
      <c r="C73" s="91">
        <v>0</v>
      </c>
      <c r="D73" s="97" t="s">
        <v>1521</v>
      </c>
      <c r="E73" s="97" t="s">
        <v>1535</v>
      </c>
      <c r="F73" s="106">
        <v>5780</v>
      </c>
      <c r="G73" s="106">
        <v>-1583.56</v>
      </c>
      <c r="H73" s="106">
        <v>4196.4399999999996</v>
      </c>
    </row>
    <row r="74" spans="1:8" ht="23.25" customHeight="1">
      <c r="A74" s="92">
        <v>48</v>
      </c>
      <c r="B74" s="98">
        <v>100000292125</v>
      </c>
      <c r="C74" s="91">
        <v>0</v>
      </c>
      <c r="D74" s="97" t="s">
        <v>1521</v>
      </c>
      <c r="E74" s="97" t="s">
        <v>1534</v>
      </c>
      <c r="F74" s="106">
        <v>6500</v>
      </c>
      <c r="G74" s="106">
        <v>-2226.0300000000002</v>
      </c>
      <c r="H74" s="106">
        <v>4273.97</v>
      </c>
    </row>
    <row r="75" spans="1:8" ht="23.25" customHeight="1">
      <c r="A75" s="92">
        <v>49</v>
      </c>
      <c r="B75" s="98">
        <v>100000292126</v>
      </c>
      <c r="C75" s="91">
        <v>0</v>
      </c>
      <c r="D75" s="97" t="s">
        <v>1521</v>
      </c>
      <c r="E75" s="97" t="s">
        <v>1534</v>
      </c>
      <c r="F75" s="106">
        <v>6500</v>
      </c>
      <c r="G75" s="106">
        <v>-2226.0300000000002</v>
      </c>
      <c r="H75" s="106">
        <v>4273.97</v>
      </c>
    </row>
    <row r="76" spans="1:8" ht="23.25" customHeight="1">
      <c r="A76" s="92">
        <v>50</v>
      </c>
      <c r="B76" s="98">
        <v>100000292127</v>
      </c>
      <c r="C76" s="91">
        <v>0</v>
      </c>
      <c r="D76" s="97" t="s">
        <v>1521</v>
      </c>
      <c r="E76" s="97" t="s">
        <v>330</v>
      </c>
      <c r="F76" s="106">
        <v>5500</v>
      </c>
      <c r="G76" s="106">
        <v>-3013.7</v>
      </c>
      <c r="H76" s="106">
        <v>2486.3000000000002</v>
      </c>
    </row>
    <row r="77" spans="1:8" ht="23.25" customHeight="1">
      <c r="A77" s="92">
        <v>51</v>
      </c>
      <c r="B77" s="98">
        <v>100000292128</v>
      </c>
      <c r="C77" s="91">
        <v>0</v>
      </c>
      <c r="D77" s="97" t="s">
        <v>1521</v>
      </c>
      <c r="E77" s="97" t="s">
        <v>1533</v>
      </c>
      <c r="F77" s="106">
        <v>9900</v>
      </c>
      <c r="G77" s="106">
        <v>-2712.33</v>
      </c>
      <c r="H77" s="106">
        <v>7187.67</v>
      </c>
    </row>
    <row r="78" spans="1:8" ht="23.25" customHeight="1">
      <c r="A78" s="92">
        <v>52</v>
      </c>
      <c r="B78" s="98">
        <v>100000292129</v>
      </c>
      <c r="C78" s="91">
        <v>0</v>
      </c>
      <c r="D78" s="97" t="s">
        <v>1521</v>
      </c>
      <c r="E78" s="97" t="s">
        <v>1533</v>
      </c>
      <c r="F78" s="106">
        <v>9900</v>
      </c>
      <c r="G78" s="106">
        <v>-2712.33</v>
      </c>
      <c r="H78" s="106">
        <v>7187.67</v>
      </c>
    </row>
    <row r="79" spans="1:8" ht="23.25" customHeight="1">
      <c r="A79" s="92">
        <v>53</v>
      </c>
      <c r="B79" s="101">
        <v>100000292132</v>
      </c>
      <c r="C79" s="91">
        <v>0</v>
      </c>
      <c r="D79" s="100" t="s">
        <v>1521</v>
      </c>
      <c r="E79" s="99" t="s">
        <v>1532</v>
      </c>
      <c r="F79" s="106">
        <v>5780</v>
      </c>
      <c r="G79" s="106">
        <v>-3167.12</v>
      </c>
      <c r="H79" s="106">
        <v>2612.88</v>
      </c>
    </row>
    <row r="80" spans="1:8" ht="23.25" customHeight="1">
      <c r="A80" s="92">
        <v>54</v>
      </c>
      <c r="B80" s="101">
        <v>100000292133</v>
      </c>
      <c r="C80" s="91">
        <v>0</v>
      </c>
      <c r="D80" s="100" t="s">
        <v>1521</v>
      </c>
      <c r="E80" s="99" t="s">
        <v>1532</v>
      </c>
      <c r="F80" s="106">
        <v>5780</v>
      </c>
      <c r="G80" s="106">
        <v>-3167.12</v>
      </c>
      <c r="H80" s="106">
        <v>2612.88</v>
      </c>
    </row>
    <row r="81" spans="1:8" ht="23.25" customHeight="1">
      <c r="A81" s="92">
        <v>55</v>
      </c>
      <c r="B81" s="101">
        <v>100000292134</v>
      </c>
      <c r="C81" s="91">
        <v>0</v>
      </c>
      <c r="D81" s="100" t="s">
        <v>1521</v>
      </c>
      <c r="E81" s="99" t="s">
        <v>1532</v>
      </c>
      <c r="F81" s="106">
        <v>5780</v>
      </c>
      <c r="G81" s="106">
        <v>-3167.12</v>
      </c>
      <c r="H81" s="106">
        <v>2612.88</v>
      </c>
    </row>
    <row r="82" spans="1:8" ht="23.25" customHeight="1">
      <c r="A82" s="92">
        <v>56</v>
      </c>
      <c r="B82" s="101">
        <v>100000292135</v>
      </c>
      <c r="C82" s="91">
        <v>0</v>
      </c>
      <c r="D82" s="100" t="s">
        <v>1521</v>
      </c>
      <c r="E82" s="99" t="s">
        <v>1532</v>
      </c>
      <c r="F82" s="106">
        <v>5780</v>
      </c>
      <c r="G82" s="106">
        <v>-3167.12</v>
      </c>
      <c r="H82" s="106">
        <v>2612.88</v>
      </c>
    </row>
    <row r="83" spans="1:8" ht="23.25" customHeight="1">
      <c r="A83" s="92">
        <v>57</v>
      </c>
      <c r="B83" s="101">
        <v>100000292136</v>
      </c>
      <c r="C83" s="91">
        <v>0</v>
      </c>
      <c r="D83" s="100" t="s">
        <v>1521</v>
      </c>
      <c r="E83" s="99" t="s">
        <v>1532</v>
      </c>
      <c r="F83" s="106">
        <v>5780</v>
      </c>
      <c r="G83" s="106">
        <v>-3167.12</v>
      </c>
      <c r="H83" s="106">
        <v>2612.88</v>
      </c>
    </row>
    <row r="84" spans="1:8" ht="23.25" customHeight="1">
      <c r="A84" s="92">
        <v>58</v>
      </c>
      <c r="B84" s="101">
        <v>100000292137</v>
      </c>
      <c r="C84" s="91">
        <v>0</v>
      </c>
      <c r="D84" s="100" t="s">
        <v>1521</v>
      </c>
      <c r="E84" s="99" t="s">
        <v>1532</v>
      </c>
      <c r="F84" s="106">
        <v>5780</v>
      </c>
      <c r="G84" s="106">
        <v>-3167.12</v>
      </c>
      <c r="H84" s="106">
        <v>2612.88</v>
      </c>
    </row>
    <row r="85" spans="1:8" ht="23.25" customHeight="1">
      <c r="A85" s="92">
        <v>59</v>
      </c>
      <c r="B85" s="101">
        <v>100000292138</v>
      </c>
      <c r="C85" s="91">
        <v>0</v>
      </c>
      <c r="D85" s="100" t="s">
        <v>1521</v>
      </c>
      <c r="E85" s="99" t="s">
        <v>1532</v>
      </c>
      <c r="F85" s="106">
        <v>5780</v>
      </c>
      <c r="G85" s="106">
        <v>-3167.12</v>
      </c>
      <c r="H85" s="106">
        <v>2612.88</v>
      </c>
    </row>
    <row r="86" spans="1:8" ht="23.25" customHeight="1">
      <c r="A86" s="92">
        <v>60</v>
      </c>
      <c r="B86" s="101">
        <v>100000292139</v>
      </c>
      <c r="C86" s="91">
        <v>0</v>
      </c>
      <c r="D86" s="100" t="s">
        <v>1521</v>
      </c>
      <c r="E86" s="99" t="s">
        <v>1532</v>
      </c>
      <c r="F86" s="106">
        <v>5780</v>
      </c>
      <c r="G86" s="106">
        <v>-3167.12</v>
      </c>
      <c r="H86" s="106">
        <v>2612.88</v>
      </c>
    </row>
    <row r="87" spans="1:8" ht="23.25" customHeight="1">
      <c r="A87" s="92">
        <v>61</v>
      </c>
      <c r="B87" s="101">
        <v>100000292140</v>
      </c>
      <c r="C87" s="91">
        <v>0</v>
      </c>
      <c r="D87" s="100" t="s">
        <v>1521</v>
      </c>
      <c r="E87" s="99" t="s">
        <v>1532</v>
      </c>
      <c r="F87" s="106">
        <v>5780</v>
      </c>
      <c r="G87" s="106">
        <v>-3167.12</v>
      </c>
      <c r="H87" s="106">
        <v>2612.88</v>
      </c>
    </row>
    <row r="88" spans="1:8" ht="23.25" customHeight="1">
      <c r="A88" s="92">
        <v>62</v>
      </c>
      <c r="B88" s="101">
        <v>100000292141</v>
      </c>
      <c r="C88" s="91">
        <v>0</v>
      </c>
      <c r="D88" s="100" t="s">
        <v>1521</v>
      </c>
      <c r="E88" s="99" t="s">
        <v>1532</v>
      </c>
      <c r="F88" s="106">
        <v>5780</v>
      </c>
      <c r="G88" s="106">
        <v>-3167.12</v>
      </c>
      <c r="H88" s="106">
        <v>2612.88</v>
      </c>
    </row>
    <row r="89" spans="1:8" ht="23.25" customHeight="1">
      <c r="A89" s="92">
        <v>63</v>
      </c>
      <c r="B89" s="101">
        <v>100000292142</v>
      </c>
      <c r="C89" s="91">
        <v>0</v>
      </c>
      <c r="D89" s="100" t="s">
        <v>1521</v>
      </c>
      <c r="E89" s="99" t="s">
        <v>1532</v>
      </c>
      <c r="F89" s="106">
        <v>5780</v>
      </c>
      <c r="G89" s="106">
        <v>-3167.12</v>
      </c>
      <c r="H89" s="106">
        <v>2612.88</v>
      </c>
    </row>
    <row r="90" spans="1:8" ht="23.25" customHeight="1">
      <c r="A90" s="92">
        <v>64</v>
      </c>
      <c r="B90" s="101">
        <v>100000292143</v>
      </c>
      <c r="C90" s="91">
        <v>0</v>
      </c>
      <c r="D90" s="100" t="s">
        <v>1521</v>
      </c>
      <c r="E90" s="99" t="s">
        <v>1532</v>
      </c>
      <c r="F90" s="106">
        <v>5780</v>
      </c>
      <c r="G90" s="106">
        <v>-3167.12</v>
      </c>
      <c r="H90" s="106">
        <v>2612.88</v>
      </c>
    </row>
    <row r="91" spans="1:8" ht="23.25" customHeight="1">
      <c r="A91" s="92">
        <v>65</v>
      </c>
      <c r="B91" s="101">
        <v>100000292144</v>
      </c>
      <c r="C91" s="91">
        <v>0</v>
      </c>
      <c r="D91" s="100" t="s">
        <v>1521</v>
      </c>
      <c r="E91" s="99" t="s">
        <v>1532</v>
      </c>
      <c r="F91" s="106">
        <v>5780</v>
      </c>
      <c r="G91" s="106">
        <v>-3167.12</v>
      </c>
      <c r="H91" s="106">
        <v>2612.88</v>
      </c>
    </row>
    <row r="92" spans="1:8" ht="23.25" customHeight="1">
      <c r="A92" s="92">
        <v>66</v>
      </c>
      <c r="B92" s="101">
        <v>100000292145</v>
      </c>
      <c r="C92" s="91">
        <v>0</v>
      </c>
      <c r="D92" s="100" t="s">
        <v>1521</v>
      </c>
      <c r="E92" s="99" t="s">
        <v>1532</v>
      </c>
      <c r="F92" s="106">
        <v>5780</v>
      </c>
      <c r="G92" s="106">
        <v>-3167.12</v>
      </c>
      <c r="H92" s="106">
        <v>2612.88</v>
      </c>
    </row>
    <row r="93" spans="1:8" ht="23.25" customHeight="1">
      <c r="A93" s="92">
        <v>67</v>
      </c>
      <c r="B93" s="101">
        <v>100000292146</v>
      </c>
      <c r="C93" s="91">
        <v>0</v>
      </c>
      <c r="D93" s="100" t="s">
        <v>1521</v>
      </c>
      <c r="E93" s="99" t="s">
        <v>1532</v>
      </c>
      <c r="F93" s="106">
        <v>5780</v>
      </c>
      <c r="G93" s="106">
        <v>-3167.12</v>
      </c>
      <c r="H93" s="106">
        <v>2612.88</v>
      </c>
    </row>
    <row r="94" spans="1:8" ht="23.25" customHeight="1">
      <c r="A94" s="92">
        <v>68</v>
      </c>
      <c r="B94" s="101">
        <v>100000292147</v>
      </c>
      <c r="C94" s="91">
        <v>0</v>
      </c>
      <c r="D94" s="100" t="s">
        <v>1521</v>
      </c>
      <c r="E94" s="99" t="s">
        <v>1532</v>
      </c>
      <c r="F94" s="106">
        <v>5780</v>
      </c>
      <c r="G94" s="106">
        <v>-3167.12</v>
      </c>
      <c r="H94" s="106">
        <v>2612.88</v>
      </c>
    </row>
    <row r="95" spans="1:8" ht="23.25" customHeight="1">
      <c r="A95" s="92">
        <v>69</v>
      </c>
      <c r="B95" s="101">
        <v>100000292148</v>
      </c>
      <c r="C95" s="91">
        <v>0</v>
      </c>
      <c r="D95" s="100" t="s">
        <v>1521</v>
      </c>
      <c r="E95" s="99" t="s">
        <v>1532</v>
      </c>
      <c r="F95" s="106">
        <v>5780</v>
      </c>
      <c r="G95" s="106">
        <v>-3167.12</v>
      </c>
      <c r="H95" s="106">
        <v>2612.88</v>
      </c>
    </row>
    <row r="96" spans="1:8" ht="23.25" customHeight="1">
      <c r="A96" s="92">
        <v>70</v>
      </c>
      <c r="B96" s="101">
        <v>100000292150</v>
      </c>
      <c r="C96" s="91">
        <v>0</v>
      </c>
      <c r="D96" s="100" t="s">
        <v>1521</v>
      </c>
      <c r="E96" s="99" t="s">
        <v>1532</v>
      </c>
      <c r="F96" s="106">
        <v>5780</v>
      </c>
      <c r="G96" s="106">
        <v>-3167.12</v>
      </c>
      <c r="H96" s="106">
        <v>2612.88</v>
      </c>
    </row>
    <row r="97" spans="1:8" ht="23.25" customHeight="1">
      <c r="A97" s="92">
        <v>71</v>
      </c>
      <c r="B97" s="101">
        <v>100000292151</v>
      </c>
      <c r="C97" s="91">
        <v>0</v>
      </c>
      <c r="D97" s="100" t="s">
        <v>1521</v>
      </c>
      <c r="E97" s="99" t="s">
        <v>1532</v>
      </c>
      <c r="F97" s="106">
        <v>5780</v>
      </c>
      <c r="G97" s="106">
        <v>-3167.12</v>
      </c>
      <c r="H97" s="106">
        <v>2612.88</v>
      </c>
    </row>
    <row r="98" spans="1:8" ht="23.25" customHeight="1">
      <c r="A98" s="92">
        <v>72</v>
      </c>
      <c r="B98" s="101">
        <v>100000292152</v>
      </c>
      <c r="C98" s="91">
        <v>0</v>
      </c>
      <c r="D98" s="100" t="s">
        <v>1521</v>
      </c>
      <c r="E98" s="99" t="s">
        <v>1532</v>
      </c>
      <c r="F98" s="106">
        <v>5780</v>
      </c>
      <c r="G98" s="106">
        <v>-3167.12</v>
      </c>
      <c r="H98" s="106">
        <v>2612.88</v>
      </c>
    </row>
    <row r="99" spans="1:8" ht="23.25" customHeight="1">
      <c r="A99" s="92">
        <v>73</v>
      </c>
      <c r="B99" s="101">
        <v>100000292153</v>
      </c>
      <c r="C99" s="91">
        <v>0</v>
      </c>
      <c r="D99" s="100" t="s">
        <v>1521</v>
      </c>
      <c r="E99" s="99" t="s">
        <v>1532</v>
      </c>
      <c r="F99" s="106">
        <v>5780</v>
      </c>
      <c r="G99" s="106">
        <v>-3167.12</v>
      </c>
      <c r="H99" s="106">
        <v>2612.88</v>
      </c>
    </row>
    <row r="100" spans="1:8" ht="23.25" customHeight="1">
      <c r="A100" s="92">
        <v>74</v>
      </c>
      <c r="B100" s="101">
        <v>100000292154</v>
      </c>
      <c r="C100" s="91">
        <v>0</v>
      </c>
      <c r="D100" s="100" t="s">
        <v>1521</v>
      </c>
      <c r="E100" s="99" t="s">
        <v>1532</v>
      </c>
      <c r="F100" s="106">
        <v>5780</v>
      </c>
      <c r="G100" s="106">
        <v>-3167.12</v>
      </c>
      <c r="H100" s="106">
        <v>2612.88</v>
      </c>
    </row>
    <row r="101" spans="1:8" ht="23.25" customHeight="1">
      <c r="A101" s="92">
        <v>75</v>
      </c>
      <c r="B101" s="101">
        <v>100000292155</v>
      </c>
      <c r="C101" s="91">
        <v>0</v>
      </c>
      <c r="D101" s="100" t="s">
        <v>1521</v>
      </c>
      <c r="E101" s="99" t="s">
        <v>1532</v>
      </c>
      <c r="F101" s="106">
        <v>5780</v>
      </c>
      <c r="G101" s="106">
        <v>-3167.12</v>
      </c>
      <c r="H101" s="106">
        <v>2612.88</v>
      </c>
    </row>
    <row r="102" spans="1:8" ht="23.25" customHeight="1">
      <c r="A102" s="92">
        <v>76</v>
      </c>
      <c r="B102" s="101">
        <v>100000292156</v>
      </c>
      <c r="C102" s="91">
        <v>0</v>
      </c>
      <c r="D102" s="100" t="s">
        <v>1521</v>
      </c>
      <c r="E102" s="99" t="s">
        <v>1532</v>
      </c>
      <c r="F102" s="106">
        <v>5780</v>
      </c>
      <c r="G102" s="106">
        <v>-3167.12</v>
      </c>
      <c r="H102" s="106">
        <v>2612.88</v>
      </c>
    </row>
    <row r="103" spans="1:8" ht="23.25" customHeight="1">
      <c r="A103" s="92">
        <v>77</v>
      </c>
      <c r="B103" s="101">
        <v>100000292157</v>
      </c>
      <c r="C103" s="91">
        <v>0</v>
      </c>
      <c r="D103" s="100" t="s">
        <v>1521</v>
      </c>
      <c r="E103" s="99" t="s">
        <v>1532</v>
      </c>
      <c r="F103" s="106">
        <v>5780</v>
      </c>
      <c r="G103" s="106">
        <v>-3167.12</v>
      </c>
      <c r="H103" s="106">
        <v>2612.88</v>
      </c>
    </row>
    <row r="104" spans="1:8" ht="23.25" customHeight="1">
      <c r="A104" s="92">
        <v>78</v>
      </c>
      <c r="B104" s="101">
        <v>100000292158</v>
      </c>
      <c r="C104" s="91">
        <v>0</v>
      </c>
      <c r="D104" s="100" t="s">
        <v>1521</v>
      </c>
      <c r="E104" s="99" t="s">
        <v>1532</v>
      </c>
      <c r="F104" s="106">
        <v>5780</v>
      </c>
      <c r="G104" s="106">
        <v>-3167.12</v>
      </c>
      <c r="H104" s="106">
        <v>2612.88</v>
      </c>
    </row>
    <row r="105" spans="1:8" ht="23.25" customHeight="1">
      <c r="A105" s="92">
        <v>79</v>
      </c>
      <c r="B105" s="101">
        <v>100000292159</v>
      </c>
      <c r="C105" s="91">
        <v>0</v>
      </c>
      <c r="D105" s="100" t="s">
        <v>1521</v>
      </c>
      <c r="E105" s="99" t="s">
        <v>1532</v>
      </c>
      <c r="F105" s="106">
        <v>5780</v>
      </c>
      <c r="G105" s="106">
        <v>-3167.12</v>
      </c>
      <c r="H105" s="106">
        <v>2612.88</v>
      </c>
    </row>
    <row r="106" spans="1:8" ht="23.25" customHeight="1">
      <c r="A106" s="92">
        <v>80</v>
      </c>
      <c r="B106" s="101">
        <v>100000292160</v>
      </c>
      <c r="C106" s="91">
        <v>0</v>
      </c>
      <c r="D106" s="100" t="s">
        <v>1521</v>
      </c>
      <c r="E106" s="99" t="s">
        <v>1532</v>
      </c>
      <c r="F106" s="106">
        <v>5780</v>
      </c>
      <c r="G106" s="106">
        <v>-3167.12</v>
      </c>
      <c r="H106" s="106">
        <v>2612.88</v>
      </c>
    </row>
    <row r="107" spans="1:8" ht="23.25" customHeight="1">
      <c r="A107" s="92">
        <v>81</v>
      </c>
      <c r="B107" s="101">
        <v>100000292161</v>
      </c>
      <c r="C107" s="91">
        <v>0</v>
      </c>
      <c r="D107" s="100" t="s">
        <v>1521</v>
      </c>
      <c r="E107" s="99" t="s">
        <v>1532</v>
      </c>
      <c r="F107" s="106">
        <v>5780</v>
      </c>
      <c r="G107" s="106">
        <v>-3167.12</v>
      </c>
      <c r="H107" s="106">
        <v>2612.88</v>
      </c>
    </row>
    <row r="108" spans="1:8" ht="23.25" customHeight="1">
      <c r="A108" s="92">
        <v>82</v>
      </c>
      <c r="B108" s="101">
        <v>100000292162</v>
      </c>
      <c r="C108" s="91">
        <v>0</v>
      </c>
      <c r="D108" s="100" t="s">
        <v>1521</v>
      </c>
      <c r="E108" s="99" t="s">
        <v>1532</v>
      </c>
      <c r="F108" s="106">
        <v>5780</v>
      </c>
      <c r="G108" s="106">
        <v>-3167.12</v>
      </c>
      <c r="H108" s="106">
        <v>2612.88</v>
      </c>
    </row>
    <row r="109" spans="1:8" ht="23.25" customHeight="1">
      <c r="A109" s="92">
        <v>83</v>
      </c>
      <c r="B109" s="101">
        <v>100000292163</v>
      </c>
      <c r="C109" s="91">
        <v>0</v>
      </c>
      <c r="D109" s="100" t="s">
        <v>1521</v>
      </c>
      <c r="E109" s="99" t="s">
        <v>1532</v>
      </c>
      <c r="F109" s="106">
        <v>5780</v>
      </c>
      <c r="G109" s="106">
        <v>-3167.12</v>
      </c>
      <c r="H109" s="106">
        <v>2612.88</v>
      </c>
    </row>
    <row r="110" spans="1:8" ht="23.25" customHeight="1">
      <c r="A110" s="92">
        <v>84</v>
      </c>
      <c r="B110" s="101">
        <v>100000292164</v>
      </c>
      <c r="C110" s="91">
        <v>0</v>
      </c>
      <c r="D110" s="100" t="s">
        <v>1521</v>
      </c>
      <c r="E110" s="99" t="s">
        <v>1532</v>
      </c>
      <c r="F110" s="106">
        <v>5780</v>
      </c>
      <c r="G110" s="106">
        <v>-3167.12</v>
      </c>
      <c r="H110" s="106">
        <v>2612.88</v>
      </c>
    </row>
    <row r="111" spans="1:8" ht="23.25" customHeight="1">
      <c r="A111" s="92">
        <v>85</v>
      </c>
      <c r="B111" s="101">
        <v>100000292165</v>
      </c>
      <c r="C111" s="91">
        <v>0</v>
      </c>
      <c r="D111" s="100" t="s">
        <v>1521</v>
      </c>
      <c r="E111" s="99" t="s">
        <v>1532</v>
      </c>
      <c r="F111" s="106">
        <v>5780</v>
      </c>
      <c r="G111" s="106">
        <v>-3167.12</v>
      </c>
      <c r="H111" s="106">
        <v>2612.88</v>
      </c>
    </row>
    <row r="112" spans="1:8" ht="23.25" customHeight="1">
      <c r="A112" s="92">
        <v>86</v>
      </c>
      <c r="B112" s="101">
        <v>100000292167</v>
      </c>
      <c r="C112" s="91">
        <v>0</v>
      </c>
      <c r="D112" s="100" t="s">
        <v>1521</v>
      </c>
      <c r="E112" s="99" t="s">
        <v>1531</v>
      </c>
      <c r="F112" s="106">
        <v>6320</v>
      </c>
      <c r="G112" s="106">
        <v>-3463.01</v>
      </c>
      <c r="H112" s="106">
        <v>2856.99</v>
      </c>
    </row>
    <row r="113" spans="1:8" ht="23.25" customHeight="1">
      <c r="A113" s="92">
        <v>87</v>
      </c>
      <c r="B113" s="101">
        <v>100000292168</v>
      </c>
      <c r="C113" s="91">
        <v>0</v>
      </c>
      <c r="D113" s="100" t="s">
        <v>1521</v>
      </c>
      <c r="E113" s="99" t="s">
        <v>1531</v>
      </c>
      <c r="F113" s="106">
        <v>6320</v>
      </c>
      <c r="G113" s="106">
        <v>-3463.01</v>
      </c>
      <c r="H113" s="106">
        <v>2856.99</v>
      </c>
    </row>
    <row r="114" spans="1:8" ht="23.25" customHeight="1">
      <c r="A114" s="92">
        <v>88</v>
      </c>
      <c r="B114" s="101">
        <v>100000292169</v>
      </c>
      <c r="C114" s="91">
        <v>0</v>
      </c>
      <c r="D114" s="100" t="s">
        <v>1521</v>
      </c>
      <c r="E114" s="99" t="s">
        <v>1531</v>
      </c>
      <c r="F114" s="106">
        <v>6320</v>
      </c>
      <c r="G114" s="106">
        <v>-3463.01</v>
      </c>
      <c r="H114" s="106">
        <v>2856.99</v>
      </c>
    </row>
    <row r="115" spans="1:8" ht="23.25" customHeight="1">
      <c r="A115" s="92">
        <v>89</v>
      </c>
      <c r="B115" s="101">
        <v>100000292170</v>
      </c>
      <c r="C115" s="91">
        <v>0</v>
      </c>
      <c r="D115" s="100" t="s">
        <v>1521</v>
      </c>
      <c r="E115" s="99" t="s">
        <v>1531</v>
      </c>
      <c r="F115" s="106">
        <v>6320</v>
      </c>
      <c r="G115" s="106">
        <v>-3463.01</v>
      </c>
      <c r="H115" s="106">
        <v>2856.99</v>
      </c>
    </row>
    <row r="116" spans="1:8" ht="23.25" customHeight="1">
      <c r="A116" s="92">
        <v>90</v>
      </c>
      <c r="B116" s="101">
        <v>100000292171</v>
      </c>
      <c r="C116" s="91">
        <v>0</v>
      </c>
      <c r="D116" s="100" t="s">
        <v>1521</v>
      </c>
      <c r="E116" s="99" t="s">
        <v>1531</v>
      </c>
      <c r="F116" s="106">
        <v>6320</v>
      </c>
      <c r="G116" s="106">
        <v>-3463.01</v>
      </c>
      <c r="H116" s="106">
        <v>2856.99</v>
      </c>
    </row>
    <row r="117" spans="1:8" ht="23.25" customHeight="1">
      <c r="A117" s="92">
        <v>91</v>
      </c>
      <c r="B117" s="101">
        <v>100000292172</v>
      </c>
      <c r="C117" s="91">
        <v>0</v>
      </c>
      <c r="D117" s="100" t="s">
        <v>1521</v>
      </c>
      <c r="E117" s="99" t="s">
        <v>1531</v>
      </c>
      <c r="F117" s="106">
        <v>6320</v>
      </c>
      <c r="G117" s="106">
        <v>-3463.01</v>
      </c>
      <c r="H117" s="106">
        <v>2856.99</v>
      </c>
    </row>
    <row r="118" spans="1:8" ht="23.25" customHeight="1">
      <c r="A118" s="92">
        <v>92</v>
      </c>
      <c r="B118" s="101">
        <v>100000292173</v>
      </c>
      <c r="C118" s="91">
        <v>0</v>
      </c>
      <c r="D118" s="100" t="s">
        <v>1521</v>
      </c>
      <c r="E118" s="99" t="s">
        <v>1531</v>
      </c>
      <c r="F118" s="106">
        <v>6320</v>
      </c>
      <c r="G118" s="106">
        <v>-3463.01</v>
      </c>
      <c r="H118" s="106">
        <v>2856.99</v>
      </c>
    </row>
    <row r="119" spans="1:8" ht="23.25" customHeight="1">
      <c r="A119" s="92">
        <v>93</v>
      </c>
      <c r="B119" s="101">
        <v>100000292174</v>
      </c>
      <c r="C119" s="91">
        <v>0</v>
      </c>
      <c r="D119" s="100" t="s">
        <v>1521</v>
      </c>
      <c r="E119" s="99" t="s">
        <v>1531</v>
      </c>
      <c r="F119" s="106">
        <v>6320</v>
      </c>
      <c r="G119" s="106">
        <v>-3463.01</v>
      </c>
      <c r="H119" s="106">
        <v>2856.99</v>
      </c>
    </row>
    <row r="120" spans="1:8" ht="23.25" customHeight="1">
      <c r="A120" s="92">
        <v>94</v>
      </c>
      <c r="B120" s="101">
        <v>100000292175</v>
      </c>
      <c r="C120" s="91">
        <v>0</v>
      </c>
      <c r="D120" s="100" t="s">
        <v>1521</v>
      </c>
      <c r="E120" s="99" t="s">
        <v>1531</v>
      </c>
      <c r="F120" s="106">
        <v>6320</v>
      </c>
      <c r="G120" s="106">
        <v>-3463.01</v>
      </c>
      <c r="H120" s="106">
        <v>2856.99</v>
      </c>
    </row>
    <row r="121" spans="1:8" ht="23.25" customHeight="1">
      <c r="A121" s="92">
        <v>95</v>
      </c>
      <c r="B121" s="101">
        <v>100000292176</v>
      </c>
      <c r="C121" s="91">
        <v>0</v>
      </c>
      <c r="D121" s="100" t="s">
        <v>1521</v>
      </c>
      <c r="E121" s="99" t="s">
        <v>1531</v>
      </c>
      <c r="F121" s="106">
        <v>6320</v>
      </c>
      <c r="G121" s="106">
        <v>-3463.01</v>
      </c>
      <c r="H121" s="106">
        <v>2856.99</v>
      </c>
    </row>
    <row r="122" spans="1:8" ht="23.25" customHeight="1">
      <c r="A122" s="92">
        <v>96</v>
      </c>
      <c r="B122" s="101">
        <v>100000292177</v>
      </c>
      <c r="C122" s="91">
        <v>0</v>
      </c>
      <c r="D122" s="100" t="s">
        <v>1521</v>
      </c>
      <c r="E122" s="99" t="s">
        <v>1531</v>
      </c>
      <c r="F122" s="106">
        <v>6320</v>
      </c>
      <c r="G122" s="106">
        <v>-3463.01</v>
      </c>
      <c r="H122" s="106">
        <v>2856.99</v>
      </c>
    </row>
    <row r="123" spans="1:8" ht="23.25" customHeight="1">
      <c r="A123" s="92">
        <v>97</v>
      </c>
      <c r="B123" s="101">
        <v>100000292178</v>
      </c>
      <c r="C123" s="91">
        <v>0</v>
      </c>
      <c r="D123" s="100" t="s">
        <v>1521</v>
      </c>
      <c r="E123" s="99" t="s">
        <v>1531</v>
      </c>
      <c r="F123" s="106">
        <v>6320</v>
      </c>
      <c r="G123" s="106">
        <v>-3463.01</v>
      </c>
      <c r="H123" s="106">
        <v>2856.99</v>
      </c>
    </row>
    <row r="124" spans="1:8" ht="23.25" customHeight="1">
      <c r="A124" s="92">
        <v>98</v>
      </c>
      <c r="B124" s="101">
        <v>100000292179</v>
      </c>
      <c r="C124" s="91">
        <v>0</v>
      </c>
      <c r="D124" s="100" t="s">
        <v>1521</v>
      </c>
      <c r="E124" s="99" t="s">
        <v>1531</v>
      </c>
      <c r="F124" s="106">
        <v>6320</v>
      </c>
      <c r="G124" s="106">
        <v>-3463.01</v>
      </c>
      <c r="H124" s="106">
        <v>2856.99</v>
      </c>
    </row>
    <row r="125" spans="1:8" ht="23.25" customHeight="1">
      <c r="A125" s="92">
        <v>99</v>
      </c>
      <c r="B125" s="101">
        <v>100000292180</v>
      </c>
      <c r="C125" s="91">
        <v>0</v>
      </c>
      <c r="D125" s="100" t="s">
        <v>1521</v>
      </c>
      <c r="E125" s="99" t="s">
        <v>1531</v>
      </c>
      <c r="F125" s="106">
        <v>6320</v>
      </c>
      <c r="G125" s="106">
        <v>-3463.01</v>
      </c>
      <c r="H125" s="106">
        <v>2856.99</v>
      </c>
    </row>
    <row r="126" spans="1:8" ht="23.25" customHeight="1">
      <c r="A126" s="92">
        <v>100</v>
      </c>
      <c r="B126" s="101">
        <v>100000292181</v>
      </c>
      <c r="C126" s="91">
        <v>0</v>
      </c>
      <c r="D126" s="100" t="s">
        <v>1521</v>
      </c>
      <c r="E126" s="99" t="s">
        <v>1531</v>
      </c>
      <c r="F126" s="106">
        <v>6320</v>
      </c>
      <c r="G126" s="106">
        <v>-3463.01</v>
      </c>
      <c r="H126" s="106">
        <v>2856.99</v>
      </c>
    </row>
    <row r="127" spans="1:8" ht="23.25" customHeight="1">
      <c r="A127" s="92">
        <v>101</v>
      </c>
      <c r="B127" s="101">
        <v>100000292182</v>
      </c>
      <c r="C127" s="91">
        <v>0</v>
      </c>
      <c r="D127" s="100" t="s">
        <v>1521</v>
      </c>
      <c r="E127" s="99" t="s">
        <v>1531</v>
      </c>
      <c r="F127" s="106">
        <v>6320</v>
      </c>
      <c r="G127" s="106">
        <v>-3463.01</v>
      </c>
      <c r="H127" s="106">
        <v>2856.99</v>
      </c>
    </row>
    <row r="128" spans="1:8" ht="23.25" customHeight="1">
      <c r="A128" s="92">
        <v>102</v>
      </c>
      <c r="B128" s="101">
        <v>100000292183</v>
      </c>
      <c r="C128" s="91">
        <v>0</v>
      </c>
      <c r="D128" s="100" t="s">
        <v>1521</v>
      </c>
      <c r="E128" s="99" t="s">
        <v>1531</v>
      </c>
      <c r="F128" s="106">
        <v>6320</v>
      </c>
      <c r="G128" s="106">
        <v>-3463.01</v>
      </c>
      <c r="H128" s="106">
        <v>2856.99</v>
      </c>
    </row>
    <row r="129" spans="1:8" ht="23.25" customHeight="1">
      <c r="A129" s="92">
        <v>103</v>
      </c>
      <c r="B129" s="101">
        <v>100000292184</v>
      </c>
      <c r="C129" s="91">
        <v>0</v>
      </c>
      <c r="D129" s="100" t="s">
        <v>1521</v>
      </c>
      <c r="E129" s="99" t="s">
        <v>1531</v>
      </c>
      <c r="F129" s="106">
        <v>6320</v>
      </c>
      <c r="G129" s="106">
        <v>-3463.01</v>
      </c>
      <c r="H129" s="106">
        <v>2856.99</v>
      </c>
    </row>
    <row r="130" spans="1:8" ht="23.25" customHeight="1">
      <c r="A130" s="92">
        <v>104</v>
      </c>
      <c r="B130" s="101">
        <v>100000292185</v>
      </c>
      <c r="C130" s="91">
        <v>0</v>
      </c>
      <c r="D130" s="100" t="s">
        <v>1521</v>
      </c>
      <c r="E130" s="99" t="s">
        <v>1531</v>
      </c>
      <c r="F130" s="106">
        <v>6320</v>
      </c>
      <c r="G130" s="106">
        <v>-3463.01</v>
      </c>
      <c r="H130" s="106">
        <v>2856.99</v>
      </c>
    </row>
    <row r="131" spans="1:8" ht="23.25" customHeight="1">
      <c r="A131" s="92">
        <v>105</v>
      </c>
      <c r="B131" s="101">
        <v>100000292186</v>
      </c>
      <c r="C131" s="91">
        <v>0</v>
      </c>
      <c r="D131" s="100" t="s">
        <v>1521</v>
      </c>
      <c r="E131" s="99" t="s">
        <v>1531</v>
      </c>
      <c r="F131" s="106">
        <v>6320</v>
      </c>
      <c r="G131" s="106">
        <v>-3463.01</v>
      </c>
      <c r="H131" s="106">
        <v>2856.99</v>
      </c>
    </row>
    <row r="132" spans="1:8" ht="23.25" customHeight="1">
      <c r="A132" s="92">
        <v>106</v>
      </c>
      <c r="B132" s="101">
        <v>100000292187</v>
      </c>
      <c r="C132" s="91">
        <v>0</v>
      </c>
      <c r="D132" s="100" t="s">
        <v>1521</v>
      </c>
      <c r="E132" s="99" t="s">
        <v>1531</v>
      </c>
      <c r="F132" s="106">
        <v>6320</v>
      </c>
      <c r="G132" s="106">
        <v>-3463.01</v>
      </c>
      <c r="H132" s="106">
        <v>2856.99</v>
      </c>
    </row>
    <row r="133" spans="1:8" ht="23.25" customHeight="1">
      <c r="A133" s="92">
        <v>107</v>
      </c>
      <c r="B133" s="101">
        <v>100000292188</v>
      </c>
      <c r="C133" s="91">
        <v>0</v>
      </c>
      <c r="D133" s="100" t="s">
        <v>1521</v>
      </c>
      <c r="E133" s="99" t="s">
        <v>1531</v>
      </c>
      <c r="F133" s="106">
        <v>6320</v>
      </c>
      <c r="G133" s="106">
        <v>-3463.01</v>
      </c>
      <c r="H133" s="106">
        <v>2856.99</v>
      </c>
    </row>
    <row r="134" spans="1:8" ht="23.25" customHeight="1">
      <c r="A134" s="92">
        <v>108</v>
      </c>
      <c r="B134" s="101">
        <v>100000292189</v>
      </c>
      <c r="C134" s="91">
        <v>0</v>
      </c>
      <c r="D134" s="100" t="s">
        <v>1521</v>
      </c>
      <c r="E134" s="99" t="s">
        <v>1531</v>
      </c>
      <c r="F134" s="106">
        <v>6320</v>
      </c>
      <c r="G134" s="106">
        <v>-3463.01</v>
      </c>
      <c r="H134" s="106">
        <v>2856.99</v>
      </c>
    </row>
    <row r="135" spans="1:8" ht="23.25" customHeight="1">
      <c r="A135" s="92">
        <v>109</v>
      </c>
      <c r="B135" s="101">
        <v>100000292190</v>
      </c>
      <c r="C135" s="91">
        <v>0</v>
      </c>
      <c r="D135" s="100" t="s">
        <v>1521</v>
      </c>
      <c r="E135" s="99" t="s">
        <v>1531</v>
      </c>
      <c r="F135" s="106">
        <v>6320</v>
      </c>
      <c r="G135" s="106">
        <v>-3463.01</v>
      </c>
      <c r="H135" s="106">
        <v>2856.99</v>
      </c>
    </row>
    <row r="136" spans="1:8" ht="23.25" customHeight="1">
      <c r="A136" s="92">
        <v>110</v>
      </c>
      <c r="B136" s="101">
        <v>100000292191</v>
      </c>
      <c r="C136" s="91">
        <v>0</v>
      </c>
      <c r="D136" s="100" t="s">
        <v>1521</v>
      </c>
      <c r="E136" s="99" t="s">
        <v>1531</v>
      </c>
      <c r="F136" s="106">
        <v>6320</v>
      </c>
      <c r="G136" s="106">
        <v>-3463.01</v>
      </c>
      <c r="H136" s="106">
        <v>2856.99</v>
      </c>
    </row>
    <row r="137" spans="1:8" ht="23.25" customHeight="1">
      <c r="A137" s="92">
        <v>111</v>
      </c>
      <c r="B137" s="101">
        <v>100000292192</v>
      </c>
      <c r="C137" s="91">
        <v>0</v>
      </c>
      <c r="D137" s="100" t="s">
        <v>1521</v>
      </c>
      <c r="E137" s="99" t="s">
        <v>1530</v>
      </c>
      <c r="F137" s="106">
        <v>120000</v>
      </c>
      <c r="G137" s="106">
        <v>-32876.71</v>
      </c>
      <c r="H137" s="106">
        <v>87123.29</v>
      </c>
    </row>
    <row r="138" spans="1:8" ht="23.25" customHeight="1">
      <c r="A138" s="92">
        <v>112</v>
      </c>
      <c r="B138" s="101">
        <v>100000292193</v>
      </c>
      <c r="C138" s="91">
        <v>0</v>
      </c>
      <c r="D138" s="100" t="s">
        <v>1521</v>
      </c>
      <c r="E138" s="99" t="s">
        <v>1530</v>
      </c>
      <c r="F138" s="106">
        <v>76000</v>
      </c>
      <c r="G138" s="106">
        <v>-20821.919999999998</v>
      </c>
      <c r="H138" s="106">
        <v>55178.080000000002</v>
      </c>
    </row>
    <row r="139" spans="1:8" ht="23.25" customHeight="1">
      <c r="A139" s="92">
        <v>113</v>
      </c>
      <c r="B139" s="101">
        <v>100000292194</v>
      </c>
      <c r="C139" s="91">
        <v>0</v>
      </c>
      <c r="D139" s="100" t="s">
        <v>1521</v>
      </c>
      <c r="E139" s="99" t="s">
        <v>1529</v>
      </c>
      <c r="F139" s="106">
        <v>230000</v>
      </c>
      <c r="G139" s="106">
        <v>-126027.4</v>
      </c>
      <c r="H139" s="106">
        <v>103972.6</v>
      </c>
    </row>
    <row r="140" spans="1:8" ht="23.25" customHeight="1">
      <c r="A140" s="92">
        <v>114</v>
      </c>
      <c r="B140" s="101">
        <v>100000292198</v>
      </c>
      <c r="C140" s="91">
        <v>0</v>
      </c>
      <c r="D140" s="100" t="s">
        <v>1521</v>
      </c>
      <c r="E140" s="99" t="s">
        <v>1528</v>
      </c>
      <c r="F140" s="106">
        <v>77000</v>
      </c>
      <c r="G140" s="106">
        <v>-21095.89</v>
      </c>
      <c r="H140" s="106">
        <v>55904.11</v>
      </c>
    </row>
    <row r="141" spans="1:8" ht="23.25" customHeight="1">
      <c r="A141" s="92">
        <v>115</v>
      </c>
      <c r="B141" s="101">
        <v>100000292199</v>
      </c>
      <c r="C141" s="91">
        <v>0</v>
      </c>
      <c r="D141" s="100" t="s">
        <v>1521</v>
      </c>
      <c r="E141" s="99" t="s">
        <v>1527</v>
      </c>
      <c r="F141" s="106">
        <v>76000</v>
      </c>
      <c r="G141" s="106">
        <v>-41643.839999999997</v>
      </c>
      <c r="H141" s="106">
        <v>34356.160000000003</v>
      </c>
    </row>
    <row r="142" spans="1:8" ht="23.25" customHeight="1">
      <c r="A142" s="92">
        <v>116</v>
      </c>
      <c r="B142" s="101">
        <v>100000292200</v>
      </c>
      <c r="C142" s="91">
        <v>0</v>
      </c>
      <c r="D142" s="100" t="s">
        <v>1521</v>
      </c>
      <c r="E142" s="99" t="s">
        <v>1526</v>
      </c>
      <c r="F142" s="106">
        <v>25730</v>
      </c>
      <c r="G142" s="106">
        <v>-14098.63</v>
      </c>
      <c r="H142" s="106">
        <v>11631.37</v>
      </c>
    </row>
    <row r="143" spans="1:8" ht="23.25" customHeight="1">
      <c r="A143" s="92">
        <v>117</v>
      </c>
      <c r="B143" s="101">
        <v>100000292201</v>
      </c>
      <c r="C143" s="91">
        <v>0</v>
      </c>
      <c r="D143" s="100" t="s">
        <v>1521</v>
      </c>
      <c r="E143" s="99" t="s">
        <v>1525</v>
      </c>
      <c r="F143" s="106">
        <v>13700</v>
      </c>
      <c r="G143" s="106">
        <v>-7506.85</v>
      </c>
      <c r="H143" s="106">
        <v>6193.15</v>
      </c>
    </row>
    <row r="144" spans="1:8" ht="23.25" customHeight="1">
      <c r="A144" s="92">
        <v>118</v>
      </c>
      <c r="B144" s="101">
        <v>100000292202</v>
      </c>
      <c r="C144" s="91">
        <v>0</v>
      </c>
      <c r="D144" s="100" t="s">
        <v>1521</v>
      </c>
      <c r="E144" s="99" t="s">
        <v>1524</v>
      </c>
      <c r="F144" s="106">
        <v>12600</v>
      </c>
      <c r="G144" s="106">
        <v>-6904.11</v>
      </c>
      <c r="H144" s="106">
        <v>5695.89</v>
      </c>
    </row>
    <row r="145" spans="1:8" ht="23.25" customHeight="1">
      <c r="A145" s="92">
        <v>119</v>
      </c>
      <c r="B145" s="101">
        <v>100000292203</v>
      </c>
      <c r="C145" s="91">
        <v>0</v>
      </c>
      <c r="D145" s="100" t="s">
        <v>1521</v>
      </c>
      <c r="E145" s="99" t="s">
        <v>1524</v>
      </c>
      <c r="F145" s="106">
        <v>12600</v>
      </c>
      <c r="G145" s="106">
        <v>-6904.11</v>
      </c>
      <c r="H145" s="106">
        <v>5695.89</v>
      </c>
    </row>
    <row r="146" spans="1:8" ht="23.25" customHeight="1">
      <c r="A146" s="92">
        <v>120</v>
      </c>
      <c r="B146" s="101">
        <v>100000292204</v>
      </c>
      <c r="C146" s="91">
        <v>0</v>
      </c>
      <c r="D146" s="100" t="s">
        <v>1521</v>
      </c>
      <c r="E146" s="99" t="s">
        <v>1524</v>
      </c>
      <c r="F146" s="106">
        <v>12600</v>
      </c>
      <c r="G146" s="106">
        <v>-6904.11</v>
      </c>
      <c r="H146" s="106">
        <v>5695.89</v>
      </c>
    </row>
    <row r="147" spans="1:8" ht="23.25" customHeight="1">
      <c r="A147" s="92">
        <v>121</v>
      </c>
      <c r="B147" s="101">
        <v>100000292205</v>
      </c>
      <c r="C147" s="91">
        <v>0</v>
      </c>
      <c r="D147" s="100" t="s">
        <v>1521</v>
      </c>
      <c r="E147" s="99" t="s">
        <v>1524</v>
      </c>
      <c r="F147" s="106">
        <v>12600</v>
      </c>
      <c r="G147" s="106">
        <v>-6904.11</v>
      </c>
      <c r="H147" s="106">
        <v>5695.89</v>
      </c>
    </row>
    <row r="148" spans="1:8" ht="23.25" customHeight="1">
      <c r="A148" s="92">
        <v>122</v>
      </c>
      <c r="B148" s="101">
        <v>100000292206</v>
      </c>
      <c r="C148" s="91">
        <v>0</v>
      </c>
      <c r="D148" s="100" t="s">
        <v>1521</v>
      </c>
      <c r="E148" s="99" t="s">
        <v>1524</v>
      </c>
      <c r="F148" s="106">
        <v>12600</v>
      </c>
      <c r="G148" s="106">
        <v>-6904.11</v>
      </c>
      <c r="H148" s="106">
        <v>5695.89</v>
      </c>
    </row>
    <row r="149" spans="1:8" ht="23.25" customHeight="1">
      <c r="A149" s="92">
        <v>123</v>
      </c>
      <c r="B149" s="101">
        <v>100000292207</v>
      </c>
      <c r="C149" s="91">
        <v>0</v>
      </c>
      <c r="D149" s="100" t="s">
        <v>1521</v>
      </c>
      <c r="E149" s="99" t="s">
        <v>1524</v>
      </c>
      <c r="F149" s="106">
        <v>12600</v>
      </c>
      <c r="G149" s="106">
        <v>-6904.11</v>
      </c>
      <c r="H149" s="106">
        <v>5695.89</v>
      </c>
    </row>
    <row r="150" spans="1:8" ht="23.25" customHeight="1">
      <c r="A150" s="92">
        <v>124</v>
      </c>
      <c r="B150" s="101">
        <v>100000292208</v>
      </c>
      <c r="C150" s="91">
        <v>0</v>
      </c>
      <c r="D150" s="100" t="s">
        <v>1521</v>
      </c>
      <c r="E150" s="99" t="s">
        <v>1524</v>
      </c>
      <c r="F150" s="106">
        <v>12600</v>
      </c>
      <c r="G150" s="106">
        <v>-6904.11</v>
      </c>
      <c r="H150" s="106">
        <v>5695.89</v>
      </c>
    </row>
    <row r="151" spans="1:8" ht="23.25" customHeight="1">
      <c r="A151" s="92">
        <v>125</v>
      </c>
      <c r="B151" s="101">
        <v>100000292209</v>
      </c>
      <c r="C151" s="91">
        <v>0</v>
      </c>
      <c r="D151" s="100" t="s">
        <v>1521</v>
      </c>
      <c r="E151" s="99" t="s">
        <v>1524</v>
      </c>
      <c r="F151" s="106">
        <v>12600</v>
      </c>
      <c r="G151" s="106">
        <v>-6904.11</v>
      </c>
      <c r="H151" s="106">
        <v>5695.89</v>
      </c>
    </row>
    <row r="152" spans="1:8" ht="23.25" customHeight="1">
      <c r="A152" s="92">
        <v>126</v>
      </c>
      <c r="B152" s="101">
        <v>100000292210</v>
      </c>
      <c r="C152" s="91">
        <v>0</v>
      </c>
      <c r="D152" s="100" t="s">
        <v>1521</v>
      </c>
      <c r="E152" s="99" t="s">
        <v>1524</v>
      </c>
      <c r="F152" s="106">
        <v>12600</v>
      </c>
      <c r="G152" s="106">
        <v>-6904.11</v>
      </c>
      <c r="H152" s="106">
        <v>5695.89</v>
      </c>
    </row>
    <row r="153" spans="1:8" ht="23.25" customHeight="1">
      <c r="A153" s="92">
        <v>127</v>
      </c>
      <c r="B153" s="101">
        <v>100000292211</v>
      </c>
      <c r="C153" s="91">
        <v>0</v>
      </c>
      <c r="D153" s="100" t="s">
        <v>1521</v>
      </c>
      <c r="E153" s="99" t="s">
        <v>1524</v>
      </c>
      <c r="F153" s="106">
        <v>12600</v>
      </c>
      <c r="G153" s="106">
        <v>-6904.11</v>
      </c>
      <c r="H153" s="106">
        <v>5695.89</v>
      </c>
    </row>
    <row r="154" spans="1:8" ht="23.25" customHeight="1">
      <c r="A154" s="92">
        <v>128</v>
      </c>
      <c r="B154" s="101">
        <v>100000292212</v>
      </c>
      <c r="C154" s="91">
        <v>0</v>
      </c>
      <c r="D154" s="100" t="s">
        <v>1521</v>
      </c>
      <c r="E154" s="99" t="s">
        <v>1524</v>
      </c>
      <c r="F154" s="106">
        <v>12600</v>
      </c>
      <c r="G154" s="106">
        <v>-6904.11</v>
      </c>
      <c r="H154" s="106">
        <v>5695.89</v>
      </c>
    </row>
    <row r="155" spans="1:8" ht="23.25" customHeight="1">
      <c r="A155" s="92">
        <v>129</v>
      </c>
      <c r="B155" s="101">
        <v>100000292213</v>
      </c>
      <c r="C155" s="91">
        <v>0</v>
      </c>
      <c r="D155" s="100" t="s">
        <v>1521</v>
      </c>
      <c r="E155" s="99" t="s">
        <v>1524</v>
      </c>
      <c r="F155" s="106">
        <v>12600</v>
      </c>
      <c r="G155" s="106">
        <v>-6904.11</v>
      </c>
      <c r="H155" s="106">
        <v>5695.89</v>
      </c>
    </row>
    <row r="156" spans="1:8" ht="23.25" customHeight="1">
      <c r="A156" s="92">
        <v>130</v>
      </c>
      <c r="B156" s="101">
        <v>100000292214</v>
      </c>
      <c r="C156" s="91">
        <v>0</v>
      </c>
      <c r="D156" s="100" t="s">
        <v>1521</v>
      </c>
      <c r="E156" s="99" t="s">
        <v>1524</v>
      </c>
      <c r="F156" s="106">
        <v>12600</v>
      </c>
      <c r="G156" s="106">
        <v>-6904.11</v>
      </c>
      <c r="H156" s="106">
        <v>5695.89</v>
      </c>
    </row>
    <row r="157" spans="1:8" ht="23.25" customHeight="1">
      <c r="A157" s="92">
        <v>131</v>
      </c>
      <c r="B157" s="101">
        <v>100000292215</v>
      </c>
      <c r="C157" s="91">
        <v>0</v>
      </c>
      <c r="D157" s="100" t="s">
        <v>1521</v>
      </c>
      <c r="E157" s="99" t="s">
        <v>1524</v>
      </c>
      <c r="F157" s="106">
        <v>12600</v>
      </c>
      <c r="G157" s="106">
        <v>-6904.11</v>
      </c>
      <c r="H157" s="106">
        <v>5695.89</v>
      </c>
    </row>
    <row r="158" spans="1:8" ht="23.25" customHeight="1">
      <c r="A158" s="92">
        <v>132</v>
      </c>
      <c r="B158" s="101">
        <v>100000292216</v>
      </c>
      <c r="C158" s="91">
        <v>0</v>
      </c>
      <c r="D158" s="100" t="s">
        <v>1521</v>
      </c>
      <c r="E158" s="99" t="s">
        <v>1524</v>
      </c>
      <c r="F158" s="106">
        <v>12600</v>
      </c>
      <c r="G158" s="106">
        <v>-6904.11</v>
      </c>
      <c r="H158" s="106">
        <v>5695.89</v>
      </c>
    </row>
    <row r="159" spans="1:8" ht="23.25" customHeight="1">
      <c r="A159" s="92">
        <v>133</v>
      </c>
      <c r="B159" s="101">
        <v>100000292217</v>
      </c>
      <c r="C159" s="91">
        <v>0</v>
      </c>
      <c r="D159" s="100" t="s">
        <v>1521</v>
      </c>
      <c r="E159" s="99" t="s">
        <v>1523</v>
      </c>
      <c r="F159" s="106">
        <v>9040</v>
      </c>
      <c r="G159" s="106">
        <v>-2476.71</v>
      </c>
      <c r="H159" s="106">
        <v>6563.29</v>
      </c>
    </row>
    <row r="160" spans="1:8" ht="23.25" customHeight="1">
      <c r="A160" s="92">
        <v>134</v>
      </c>
      <c r="B160" s="101">
        <v>100000292218</v>
      </c>
      <c r="C160" s="91">
        <v>0</v>
      </c>
      <c r="D160" s="100" t="s">
        <v>1521</v>
      </c>
      <c r="E160" s="99" t="s">
        <v>1522</v>
      </c>
      <c r="F160" s="106">
        <v>14270</v>
      </c>
      <c r="G160" s="106">
        <v>-3909.59</v>
      </c>
      <c r="H160" s="106">
        <v>10360.41</v>
      </c>
    </row>
    <row r="161" spans="1:8" ht="23.25" customHeight="1">
      <c r="A161" s="92">
        <v>135</v>
      </c>
      <c r="B161" s="101">
        <v>100000292224</v>
      </c>
      <c r="C161" s="91">
        <v>0</v>
      </c>
      <c r="D161" s="100" t="s">
        <v>1521</v>
      </c>
      <c r="E161" s="99" t="s">
        <v>1520</v>
      </c>
      <c r="F161" s="106">
        <v>6400</v>
      </c>
      <c r="G161" s="106">
        <v>-3506.85</v>
      </c>
      <c r="H161" s="106">
        <v>2893.15</v>
      </c>
    </row>
    <row r="162" spans="1:8" ht="23.25" customHeight="1">
      <c r="A162" s="92">
        <v>136</v>
      </c>
      <c r="B162" s="101">
        <v>100000292225</v>
      </c>
      <c r="C162" s="91">
        <v>0</v>
      </c>
      <c r="D162" s="100" t="s">
        <v>1521</v>
      </c>
      <c r="E162" s="99" t="s">
        <v>1520</v>
      </c>
      <c r="F162" s="106">
        <v>6400</v>
      </c>
      <c r="G162" s="106">
        <v>-3506.85</v>
      </c>
      <c r="H162" s="106">
        <v>2893.15</v>
      </c>
    </row>
    <row r="163" spans="1:8" ht="23.25" customHeight="1">
      <c r="A163" s="92">
        <v>137</v>
      </c>
      <c r="B163" s="101">
        <v>100000301777</v>
      </c>
      <c r="C163" s="91">
        <v>0</v>
      </c>
      <c r="D163" s="100" t="s">
        <v>1519</v>
      </c>
      <c r="E163" s="99" t="s">
        <v>1518</v>
      </c>
      <c r="F163" s="106">
        <v>29800</v>
      </c>
      <c r="G163" s="106">
        <v>-9582.9500000000007</v>
      </c>
      <c r="H163" s="106">
        <v>20217.05</v>
      </c>
    </row>
    <row r="164" spans="1:8" ht="23.25" customHeight="1">
      <c r="A164" s="92">
        <v>138</v>
      </c>
      <c r="B164" s="101">
        <v>100000301778</v>
      </c>
      <c r="C164" s="91">
        <v>0</v>
      </c>
      <c r="D164" s="100" t="s">
        <v>1513</v>
      </c>
      <c r="E164" s="99" t="s">
        <v>1517</v>
      </c>
      <c r="F164" s="106">
        <v>48150</v>
      </c>
      <c r="G164" s="106">
        <v>-15302.47</v>
      </c>
      <c r="H164" s="106">
        <v>32847.53</v>
      </c>
    </row>
    <row r="165" spans="1:8" ht="23.25" customHeight="1">
      <c r="A165" s="92">
        <v>139</v>
      </c>
      <c r="B165" s="101">
        <v>100000301779</v>
      </c>
      <c r="C165" s="91">
        <v>0</v>
      </c>
      <c r="D165" s="100" t="s">
        <v>1513</v>
      </c>
      <c r="E165" s="99" t="s">
        <v>1516</v>
      </c>
      <c r="F165" s="106">
        <v>29425</v>
      </c>
      <c r="G165" s="106">
        <v>-9351.51</v>
      </c>
      <c r="H165" s="106">
        <v>20073.490000000002</v>
      </c>
    </row>
    <row r="166" spans="1:8" ht="23.25" customHeight="1">
      <c r="A166" s="92">
        <v>140</v>
      </c>
      <c r="B166" s="101">
        <v>100000301780</v>
      </c>
      <c r="C166" s="91">
        <v>0</v>
      </c>
      <c r="D166" s="100" t="s">
        <v>1513</v>
      </c>
      <c r="E166" s="99" t="s">
        <v>1516</v>
      </c>
      <c r="F166" s="106">
        <v>29425</v>
      </c>
      <c r="G166" s="106">
        <v>-9351.51</v>
      </c>
      <c r="H166" s="106">
        <v>20073.490000000002</v>
      </c>
    </row>
    <row r="167" spans="1:8" ht="23.25" customHeight="1">
      <c r="A167" s="92">
        <v>141</v>
      </c>
      <c r="B167" s="101">
        <v>100000301781</v>
      </c>
      <c r="C167" s="91">
        <v>0</v>
      </c>
      <c r="D167" s="100" t="s">
        <v>1513</v>
      </c>
      <c r="E167" s="99" t="s">
        <v>1515</v>
      </c>
      <c r="F167" s="106">
        <v>35845</v>
      </c>
      <c r="G167" s="106">
        <v>-11391.84</v>
      </c>
      <c r="H167" s="106">
        <v>24453.16</v>
      </c>
    </row>
    <row r="168" spans="1:8" ht="23.25" customHeight="1">
      <c r="A168" s="92">
        <v>142</v>
      </c>
      <c r="B168" s="101">
        <v>100000301782</v>
      </c>
      <c r="C168" s="91">
        <v>0</v>
      </c>
      <c r="D168" s="100" t="s">
        <v>1513</v>
      </c>
      <c r="E168" s="99" t="s">
        <v>1515</v>
      </c>
      <c r="F168" s="106">
        <v>35845</v>
      </c>
      <c r="G168" s="106">
        <v>-11391.84</v>
      </c>
      <c r="H168" s="106">
        <v>24453.16</v>
      </c>
    </row>
    <row r="169" spans="1:8" ht="23.25" customHeight="1">
      <c r="A169" s="92">
        <v>143</v>
      </c>
      <c r="B169" s="101">
        <v>100000301783</v>
      </c>
      <c r="C169" s="91">
        <v>0</v>
      </c>
      <c r="D169" s="100" t="s">
        <v>1513</v>
      </c>
      <c r="E169" s="99" t="s">
        <v>1514</v>
      </c>
      <c r="F169" s="106">
        <v>35845</v>
      </c>
      <c r="G169" s="106">
        <v>-11391.84</v>
      </c>
      <c r="H169" s="106">
        <v>24453.16</v>
      </c>
    </row>
    <row r="170" spans="1:8" ht="23.25" customHeight="1">
      <c r="A170" s="92">
        <v>144</v>
      </c>
      <c r="B170" s="101">
        <v>100000301784</v>
      </c>
      <c r="C170" s="91">
        <v>0</v>
      </c>
      <c r="D170" s="100" t="s">
        <v>1513</v>
      </c>
      <c r="E170" s="99" t="s">
        <v>1512</v>
      </c>
      <c r="F170" s="106">
        <v>35845</v>
      </c>
      <c r="G170" s="106">
        <v>-11391.84</v>
      </c>
      <c r="H170" s="106">
        <v>24453.16</v>
      </c>
    </row>
    <row r="171" spans="1:8" ht="23.25" customHeight="1">
      <c r="A171" s="92">
        <v>145</v>
      </c>
      <c r="B171" s="101">
        <v>100000397057</v>
      </c>
      <c r="C171" s="91">
        <v>0</v>
      </c>
      <c r="D171" s="100" t="s">
        <v>331</v>
      </c>
      <c r="E171" s="99" t="s">
        <v>1511</v>
      </c>
      <c r="F171" s="106">
        <v>20339.54</v>
      </c>
      <c r="G171" s="106">
        <v>-3221.38</v>
      </c>
      <c r="H171" s="106">
        <v>17118.16</v>
      </c>
    </row>
    <row r="172" spans="1:8" ht="23.25" customHeight="1">
      <c r="A172" s="91"/>
      <c r="B172" s="101">
        <v>100000397057</v>
      </c>
      <c r="C172" s="91">
        <v>1</v>
      </c>
      <c r="D172" s="100" t="s">
        <v>331</v>
      </c>
      <c r="E172" s="99" t="s">
        <v>1511</v>
      </c>
      <c r="F172" s="106">
        <v>3560.46</v>
      </c>
      <c r="G172" s="106">
        <v>-3559.46</v>
      </c>
      <c r="H172" s="106">
        <v>1</v>
      </c>
    </row>
    <row r="173" spans="1:8" ht="23.25" customHeight="1">
      <c r="A173" s="91">
        <v>146</v>
      </c>
      <c r="B173" s="101">
        <v>100000397058</v>
      </c>
      <c r="C173" s="91">
        <v>0</v>
      </c>
      <c r="D173" s="100" t="s">
        <v>331</v>
      </c>
      <c r="E173" s="99" t="s">
        <v>1510</v>
      </c>
      <c r="F173" s="106">
        <v>22041.599999999999</v>
      </c>
      <c r="G173" s="106">
        <v>-3490.95</v>
      </c>
      <c r="H173" s="106">
        <v>18550.650000000001</v>
      </c>
    </row>
    <row r="174" spans="1:8" ht="23.25" customHeight="1">
      <c r="A174" s="91"/>
      <c r="B174" s="101">
        <v>100000397058</v>
      </c>
      <c r="C174" s="91">
        <v>1</v>
      </c>
      <c r="D174" s="100" t="s">
        <v>331</v>
      </c>
      <c r="E174" s="99" t="s">
        <v>1510</v>
      </c>
      <c r="F174" s="106">
        <v>3858.4</v>
      </c>
      <c r="G174" s="106">
        <v>-3857.4</v>
      </c>
      <c r="H174" s="106">
        <v>1</v>
      </c>
    </row>
    <row r="175" spans="1:8" ht="23.25" customHeight="1">
      <c r="A175" s="91">
        <v>147</v>
      </c>
      <c r="B175" s="101">
        <v>100000397116</v>
      </c>
      <c r="C175" s="91">
        <v>0</v>
      </c>
      <c r="D175" s="100" t="s">
        <v>1509</v>
      </c>
      <c r="E175" s="99" t="s">
        <v>1508</v>
      </c>
      <c r="F175" s="106">
        <v>26119.79</v>
      </c>
      <c r="G175" s="106">
        <v>-3839.66</v>
      </c>
      <c r="H175" s="106">
        <v>22280.13</v>
      </c>
    </row>
    <row r="176" spans="1:8" ht="23.25" customHeight="1">
      <c r="A176" s="91"/>
      <c r="B176" s="101">
        <v>100000397116</v>
      </c>
      <c r="C176" s="91">
        <v>1</v>
      </c>
      <c r="D176" s="100" t="s">
        <v>1509</v>
      </c>
      <c r="E176" s="99" t="s">
        <v>1508</v>
      </c>
      <c r="F176" s="106">
        <v>3380.21</v>
      </c>
      <c r="G176" s="106">
        <v>-3379.21</v>
      </c>
      <c r="H176" s="106">
        <v>1</v>
      </c>
    </row>
    <row r="177" spans="1:8" ht="23.25" customHeight="1">
      <c r="A177" s="92">
        <v>148</v>
      </c>
      <c r="B177" s="101">
        <v>100000403059</v>
      </c>
      <c r="C177" s="91">
        <v>0</v>
      </c>
      <c r="D177" s="100" t="s">
        <v>1255</v>
      </c>
      <c r="E177" s="99" t="s">
        <v>1507</v>
      </c>
      <c r="F177" s="106">
        <v>7604.17</v>
      </c>
      <c r="G177" s="106">
        <v>-1041.3</v>
      </c>
      <c r="H177" s="106">
        <v>6562.87</v>
      </c>
    </row>
    <row r="178" spans="1:8" ht="23.25" customHeight="1">
      <c r="A178" s="91"/>
      <c r="B178" s="101">
        <v>100000403059</v>
      </c>
      <c r="C178" s="91">
        <v>1</v>
      </c>
      <c r="D178" s="100" t="s">
        <v>1255</v>
      </c>
      <c r="E178" s="99" t="s">
        <v>1507</v>
      </c>
      <c r="F178" s="106">
        <v>2395.83</v>
      </c>
      <c r="G178" s="106">
        <v>-2394.83</v>
      </c>
      <c r="H178" s="106">
        <v>1</v>
      </c>
    </row>
    <row r="179" spans="1:8" ht="23.25" customHeight="1">
      <c r="A179" s="91">
        <v>149</v>
      </c>
      <c r="B179" s="101">
        <v>100000403077</v>
      </c>
      <c r="C179" s="91">
        <v>0</v>
      </c>
      <c r="D179" s="100" t="s">
        <v>1255</v>
      </c>
      <c r="E179" s="99" t="s">
        <v>1506</v>
      </c>
      <c r="F179" s="106">
        <v>4714.58</v>
      </c>
      <c r="G179" s="106">
        <v>-645.6</v>
      </c>
      <c r="H179" s="106">
        <v>4068.98</v>
      </c>
    </row>
    <row r="180" spans="1:8" ht="23.25" customHeight="1">
      <c r="A180" s="91"/>
      <c r="B180" s="101">
        <v>100000403077</v>
      </c>
      <c r="C180" s="91">
        <v>1</v>
      </c>
      <c r="D180" s="100" t="s">
        <v>1255</v>
      </c>
      <c r="E180" s="99" t="s">
        <v>1506</v>
      </c>
      <c r="F180" s="106">
        <v>1485.42</v>
      </c>
      <c r="G180" s="106">
        <v>-1484.42</v>
      </c>
      <c r="H180" s="106">
        <v>1</v>
      </c>
    </row>
    <row r="181" spans="1:8" ht="23.25" customHeight="1">
      <c r="A181" s="91">
        <v>150</v>
      </c>
      <c r="B181" s="101">
        <v>100000403078</v>
      </c>
      <c r="C181" s="91">
        <v>0</v>
      </c>
      <c r="D181" s="100" t="s">
        <v>1255</v>
      </c>
      <c r="E181" s="99" t="s">
        <v>1506</v>
      </c>
      <c r="F181" s="106">
        <v>4714.58</v>
      </c>
      <c r="G181" s="106">
        <v>-645.6</v>
      </c>
      <c r="H181" s="106">
        <v>4068.98</v>
      </c>
    </row>
    <row r="182" spans="1:8" ht="23.25" customHeight="1">
      <c r="A182" s="91"/>
      <c r="B182" s="101">
        <v>100000403078</v>
      </c>
      <c r="C182" s="91">
        <v>1</v>
      </c>
      <c r="D182" s="100" t="s">
        <v>1255</v>
      </c>
      <c r="E182" s="99" t="s">
        <v>1506</v>
      </c>
      <c r="F182" s="106">
        <v>1485.42</v>
      </c>
      <c r="G182" s="106">
        <v>-1484.42</v>
      </c>
      <c r="H182" s="106">
        <v>1</v>
      </c>
    </row>
    <row r="183" spans="1:8" ht="23.25" customHeight="1">
      <c r="A183" s="92">
        <v>151</v>
      </c>
      <c r="B183" s="101">
        <v>100000403079</v>
      </c>
      <c r="C183" s="91">
        <v>0</v>
      </c>
      <c r="D183" s="100" t="s">
        <v>1255</v>
      </c>
      <c r="E183" s="99" t="s">
        <v>1506</v>
      </c>
      <c r="F183" s="106">
        <v>4714.58</v>
      </c>
      <c r="G183" s="106">
        <v>-645.6</v>
      </c>
      <c r="H183" s="106">
        <v>4068.98</v>
      </c>
    </row>
    <row r="184" spans="1:8" ht="23.25" customHeight="1">
      <c r="A184" s="91"/>
      <c r="B184" s="101">
        <v>100000403079</v>
      </c>
      <c r="C184" s="91">
        <v>1</v>
      </c>
      <c r="D184" s="100" t="s">
        <v>1255</v>
      </c>
      <c r="E184" s="99" t="s">
        <v>1506</v>
      </c>
      <c r="F184" s="106">
        <v>1485.42</v>
      </c>
      <c r="G184" s="106">
        <v>-1484.42</v>
      </c>
      <c r="H184" s="106">
        <v>1</v>
      </c>
    </row>
    <row r="185" spans="1:8" ht="23.25" customHeight="1">
      <c r="A185" s="91">
        <v>152</v>
      </c>
      <c r="B185" s="101">
        <v>100000403080</v>
      </c>
      <c r="C185" s="91">
        <v>0</v>
      </c>
      <c r="D185" s="100" t="s">
        <v>1255</v>
      </c>
      <c r="E185" s="99" t="s">
        <v>1506</v>
      </c>
      <c r="F185" s="106">
        <v>4714.58</v>
      </c>
      <c r="G185" s="106">
        <v>-645.6</v>
      </c>
      <c r="H185" s="106">
        <v>4068.98</v>
      </c>
    </row>
    <row r="186" spans="1:8" ht="23.25" customHeight="1">
      <c r="A186" s="92"/>
      <c r="B186" s="101">
        <v>100000403080</v>
      </c>
      <c r="C186" s="91">
        <v>1</v>
      </c>
      <c r="D186" s="100" t="s">
        <v>1255</v>
      </c>
      <c r="E186" s="99" t="s">
        <v>1506</v>
      </c>
      <c r="F186" s="106">
        <v>1485.42</v>
      </c>
      <c r="G186" s="106">
        <v>-1484.42</v>
      </c>
      <c r="H186" s="106">
        <v>1</v>
      </c>
    </row>
    <row r="187" spans="1:8" ht="23.25" customHeight="1">
      <c r="A187" s="92">
        <v>153</v>
      </c>
      <c r="B187" s="101">
        <v>100000403087</v>
      </c>
      <c r="C187" s="91">
        <v>0</v>
      </c>
      <c r="D187" s="100" t="s">
        <v>1255</v>
      </c>
      <c r="E187" s="99" t="s">
        <v>1505</v>
      </c>
      <c r="F187" s="106">
        <v>45625</v>
      </c>
      <c r="G187" s="106">
        <v>-6247.75</v>
      </c>
      <c r="H187" s="106">
        <v>39377.25</v>
      </c>
    </row>
    <row r="188" spans="1:8" ht="23.25" customHeight="1">
      <c r="A188" s="91"/>
      <c r="B188" s="101">
        <v>100000403087</v>
      </c>
      <c r="C188" s="91">
        <v>1</v>
      </c>
      <c r="D188" s="100" t="s">
        <v>1255</v>
      </c>
      <c r="E188" s="99" t="s">
        <v>1505</v>
      </c>
      <c r="F188" s="106">
        <v>14375</v>
      </c>
      <c r="G188" s="106">
        <v>-14374</v>
      </c>
      <c r="H188" s="106">
        <v>1</v>
      </c>
    </row>
    <row r="189" spans="1:8" ht="23.25" customHeight="1">
      <c r="A189" s="91">
        <v>154</v>
      </c>
      <c r="B189" s="101">
        <v>100000403088</v>
      </c>
      <c r="C189" s="91">
        <v>0</v>
      </c>
      <c r="D189" s="100" t="s">
        <v>1255</v>
      </c>
      <c r="E189" s="99" t="s">
        <v>1504</v>
      </c>
      <c r="F189" s="106">
        <v>22812.5</v>
      </c>
      <c r="G189" s="106">
        <v>-3123.87</v>
      </c>
      <c r="H189" s="106">
        <v>19688.63</v>
      </c>
    </row>
    <row r="190" spans="1:8" ht="23.25" customHeight="1">
      <c r="A190" s="92"/>
      <c r="B190" s="101">
        <v>100000403088</v>
      </c>
      <c r="C190" s="91">
        <v>1</v>
      </c>
      <c r="D190" s="100" t="s">
        <v>1255</v>
      </c>
      <c r="E190" s="99" t="s">
        <v>1504</v>
      </c>
      <c r="F190" s="106">
        <v>7187.5</v>
      </c>
      <c r="G190" s="106">
        <v>-7186.5</v>
      </c>
      <c r="H190" s="106">
        <v>1</v>
      </c>
    </row>
    <row r="191" spans="1:8" ht="23.25" customHeight="1">
      <c r="A191" s="92">
        <v>155</v>
      </c>
      <c r="B191" s="101">
        <v>100000403089</v>
      </c>
      <c r="C191" s="91">
        <v>0</v>
      </c>
      <c r="D191" s="100" t="s">
        <v>1255</v>
      </c>
      <c r="E191" s="99" t="s">
        <v>1503</v>
      </c>
      <c r="F191" s="106">
        <v>34218.75</v>
      </c>
      <c r="G191" s="106">
        <v>-4685.8100000000004</v>
      </c>
      <c r="H191" s="106">
        <v>29532.94</v>
      </c>
    </row>
    <row r="192" spans="1:8" ht="23.25" customHeight="1">
      <c r="A192" s="91"/>
      <c r="B192" s="101">
        <v>100000403089</v>
      </c>
      <c r="C192" s="91">
        <v>1</v>
      </c>
      <c r="D192" s="100" t="s">
        <v>1255</v>
      </c>
      <c r="E192" s="99" t="s">
        <v>1503</v>
      </c>
      <c r="F192" s="106">
        <v>10781.25</v>
      </c>
      <c r="G192" s="106">
        <v>-10780.25</v>
      </c>
      <c r="H192" s="106">
        <v>1</v>
      </c>
    </row>
    <row r="193" spans="1:8" ht="23.25" customHeight="1">
      <c r="A193" s="91">
        <v>156</v>
      </c>
      <c r="B193" s="101">
        <v>100000431778</v>
      </c>
      <c r="C193" s="91">
        <v>0</v>
      </c>
      <c r="D193" s="100" t="s">
        <v>1164</v>
      </c>
      <c r="E193" s="99" t="s">
        <v>1502</v>
      </c>
      <c r="F193" s="106">
        <v>28000</v>
      </c>
      <c r="G193" s="106">
        <v>-1553.42</v>
      </c>
      <c r="H193" s="106">
        <v>26446.58</v>
      </c>
    </row>
    <row r="194" spans="1:8" ht="23.25" customHeight="1">
      <c r="A194" s="91">
        <v>157</v>
      </c>
      <c r="B194" s="101">
        <v>100000436686</v>
      </c>
      <c r="C194" s="91">
        <v>0</v>
      </c>
      <c r="D194" s="100" t="s">
        <v>1276</v>
      </c>
      <c r="E194" s="99" t="s">
        <v>1501</v>
      </c>
      <c r="F194" s="106">
        <v>8000</v>
      </c>
      <c r="G194" s="106">
        <v>-386.3</v>
      </c>
      <c r="H194" s="106">
        <v>7613.7</v>
      </c>
    </row>
    <row r="195" spans="1:8" ht="23.25" customHeight="1">
      <c r="A195" s="91">
        <v>158</v>
      </c>
      <c r="B195" s="101">
        <v>100000436687</v>
      </c>
      <c r="C195" s="91">
        <v>0</v>
      </c>
      <c r="D195" s="100" t="s">
        <v>1276</v>
      </c>
      <c r="E195" s="99" t="s">
        <v>1501</v>
      </c>
      <c r="F195" s="106">
        <v>8000</v>
      </c>
      <c r="G195" s="106">
        <v>-386.3</v>
      </c>
      <c r="H195" s="106">
        <v>7613.7</v>
      </c>
    </row>
    <row r="196" spans="1:8" ht="23.25" customHeight="1">
      <c r="A196" s="91">
        <v>159</v>
      </c>
      <c r="B196" s="101">
        <v>100000436688</v>
      </c>
      <c r="C196" s="91">
        <v>0</v>
      </c>
      <c r="D196" s="100" t="s">
        <v>1276</v>
      </c>
      <c r="E196" s="99" t="s">
        <v>1501</v>
      </c>
      <c r="F196" s="106">
        <v>8000</v>
      </c>
      <c r="G196" s="106">
        <v>-386.3</v>
      </c>
      <c r="H196" s="106">
        <v>7613.7</v>
      </c>
    </row>
    <row r="197" spans="1:8" ht="23.25" customHeight="1">
      <c r="A197" s="91">
        <v>160</v>
      </c>
      <c r="B197" s="101">
        <v>100000436689</v>
      </c>
      <c r="C197" s="91">
        <v>0</v>
      </c>
      <c r="D197" s="100" t="s">
        <v>1276</v>
      </c>
      <c r="E197" s="99" t="s">
        <v>1501</v>
      </c>
      <c r="F197" s="106">
        <v>8000</v>
      </c>
      <c r="G197" s="106">
        <v>-386.3</v>
      </c>
      <c r="H197" s="106">
        <v>7613.7</v>
      </c>
    </row>
    <row r="198" spans="1:8" ht="23.25" customHeight="1">
      <c r="A198" s="91">
        <v>161</v>
      </c>
      <c r="B198" s="101">
        <v>100000436690</v>
      </c>
      <c r="C198" s="91">
        <v>0</v>
      </c>
      <c r="D198" s="100" t="s">
        <v>1276</v>
      </c>
      <c r="E198" s="99" t="s">
        <v>1501</v>
      </c>
      <c r="F198" s="106">
        <v>8000</v>
      </c>
      <c r="G198" s="106">
        <v>-386.3</v>
      </c>
      <c r="H198" s="106">
        <v>7613.7</v>
      </c>
    </row>
    <row r="199" spans="1:8" ht="23.25" customHeight="1">
      <c r="A199" s="91">
        <v>162</v>
      </c>
      <c r="B199" s="101">
        <v>100000436691</v>
      </c>
      <c r="C199" s="91">
        <v>0</v>
      </c>
      <c r="D199" s="100" t="s">
        <v>1276</v>
      </c>
      <c r="E199" s="99" t="s">
        <v>1501</v>
      </c>
      <c r="F199" s="106">
        <v>8000</v>
      </c>
      <c r="G199" s="106">
        <v>-386.3</v>
      </c>
      <c r="H199" s="106">
        <v>7613.7</v>
      </c>
    </row>
    <row r="200" spans="1:8" ht="23.25" customHeight="1">
      <c r="A200" s="91">
        <v>163</v>
      </c>
      <c r="B200" s="101">
        <v>100000436692</v>
      </c>
      <c r="C200" s="91">
        <v>0</v>
      </c>
      <c r="D200" s="100" t="s">
        <v>1276</v>
      </c>
      <c r="E200" s="99" t="s">
        <v>1501</v>
      </c>
      <c r="F200" s="106">
        <v>8000</v>
      </c>
      <c r="G200" s="106">
        <v>-386.3</v>
      </c>
      <c r="H200" s="106">
        <v>7613.7</v>
      </c>
    </row>
    <row r="201" spans="1:8" ht="23.25" customHeight="1">
      <c r="A201" s="91">
        <v>164</v>
      </c>
      <c r="B201" s="101">
        <v>100000436693</v>
      </c>
      <c r="C201" s="91">
        <v>0</v>
      </c>
      <c r="D201" s="100" t="s">
        <v>1276</v>
      </c>
      <c r="E201" s="99" t="s">
        <v>1501</v>
      </c>
      <c r="F201" s="106">
        <v>8000</v>
      </c>
      <c r="G201" s="106">
        <v>-386.3</v>
      </c>
      <c r="H201" s="106">
        <v>7613.7</v>
      </c>
    </row>
    <row r="202" spans="1:8" ht="23.25" customHeight="1">
      <c r="A202" s="91">
        <v>165</v>
      </c>
      <c r="B202" s="101">
        <v>100000436694</v>
      </c>
      <c r="C202" s="91">
        <v>0</v>
      </c>
      <c r="D202" s="100" t="s">
        <v>1276</v>
      </c>
      <c r="E202" s="99" t="s">
        <v>1501</v>
      </c>
      <c r="F202" s="106">
        <v>8000</v>
      </c>
      <c r="G202" s="106">
        <v>-386.3</v>
      </c>
      <c r="H202" s="106">
        <v>7613.7</v>
      </c>
    </row>
    <row r="203" spans="1:8" ht="23.25" customHeight="1">
      <c r="A203" s="91">
        <v>166</v>
      </c>
      <c r="B203" s="101">
        <v>100000436695</v>
      </c>
      <c r="C203" s="91">
        <v>0</v>
      </c>
      <c r="D203" s="100" t="s">
        <v>1276</v>
      </c>
      <c r="E203" s="99" t="s">
        <v>1501</v>
      </c>
      <c r="F203" s="106">
        <v>8000</v>
      </c>
      <c r="G203" s="106">
        <v>-386.3</v>
      </c>
      <c r="H203" s="106">
        <v>7613.7</v>
      </c>
    </row>
    <row r="204" spans="1:8" ht="23.25" customHeight="1">
      <c r="A204" s="91">
        <v>167</v>
      </c>
      <c r="B204" s="101">
        <v>100000436696</v>
      </c>
      <c r="C204" s="91">
        <v>0</v>
      </c>
      <c r="D204" s="100" t="s">
        <v>1276</v>
      </c>
      <c r="E204" s="99" t="s">
        <v>1501</v>
      </c>
      <c r="F204" s="106">
        <v>8000</v>
      </c>
      <c r="G204" s="106">
        <v>-386.3</v>
      </c>
      <c r="H204" s="106">
        <v>7613.7</v>
      </c>
    </row>
    <row r="205" spans="1:8" ht="23.25" customHeight="1">
      <c r="A205" s="91">
        <v>168</v>
      </c>
      <c r="B205" s="101">
        <v>100000453732</v>
      </c>
      <c r="C205" s="91">
        <v>0</v>
      </c>
      <c r="D205" s="100" t="s">
        <v>1500</v>
      </c>
      <c r="E205" s="99" t="s">
        <v>1499</v>
      </c>
      <c r="F205" s="106">
        <v>6955</v>
      </c>
      <c r="G205" s="106">
        <v>-80.98</v>
      </c>
      <c r="H205" s="106">
        <v>6874.02</v>
      </c>
    </row>
    <row r="206" spans="1:8" ht="23.25" customHeight="1">
      <c r="A206" s="91">
        <v>169</v>
      </c>
      <c r="B206" s="101">
        <v>100000453733</v>
      </c>
      <c r="C206" s="91">
        <v>0</v>
      </c>
      <c r="D206" s="100" t="s">
        <v>1500</v>
      </c>
      <c r="E206" s="99" t="s">
        <v>1499</v>
      </c>
      <c r="F206" s="106">
        <v>6955</v>
      </c>
      <c r="G206" s="106">
        <v>-80.98</v>
      </c>
      <c r="H206" s="106">
        <v>6874.02</v>
      </c>
    </row>
    <row r="207" spans="1:8" ht="23.25" customHeight="1">
      <c r="A207" s="91">
        <v>170</v>
      </c>
      <c r="B207" s="101">
        <v>100000453734</v>
      </c>
      <c r="C207" s="91">
        <v>0</v>
      </c>
      <c r="D207" s="100" t="s">
        <v>1500</v>
      </c>
      <c r="E207" s="99" t="s">
        <v>1499</v>
      </c>
      <c r="F207" s="106">
        <v>6955</v>
      </c>
      <c r="G207" s="106">
        <v>-80.98</v>
      </c>
      <c r="H207" s="106">
        <v>6874.02</v>
      </c>
    </row>
    <row r="208" spans="1:8" ht="23.25" customHeight="1">
      <c r="A208" s="91">
        <v>171</v>
      </c>
      <c r="B208" s="101">
        <v>100000453735</v>
      </c>
      <c r="C208" s="91">
        <v>0</v>
      </c>
      <c r="D208" s="100" t="s">
        <v>1500</v>
      </c>
      <c r="E208" s="99" t="s">
        <v>1499</v>
      </c>
      <c r="F208" s="106">
        <v>6955</v>
      </c>
      <c r="G208" s="106">
        <v>-80.98</v>
      </c>
      <c r="H208" s="106">
        <v>6874.02</v>
      </c>
    </row>
    <row r="209" spans="1:8" ht="23.25" customHeight="1">
      <c r="A209" s="91">
        <v>172</v>
      </c>
      <c r="B209" s="101">
        <v>100000453736</v>
      </c>
      <c r="C209" s="91">
        <v>0</v>
      </c>
      <c r="D209" s="100" t="s">
        <v>1500</v>
      </c>
      <c r="E209" s="99" t="s">
        <v>1499</v>
      </c>
      <c r="F209" s="106">
        <v>6955</v>
      </c>
      <c r="G209" s="106">
        <v>-80.98</v>
      </c>
      <c r="H209" s="106">
        <v>6874.02</v>
      </c>
    </row>
    <row r="210" spans="1:8" ht="23.25" customHeight="1">
      <c r="A210" s="91">
        <v>173</v>
      </c>
      <c r="B210" s="101">
        <v>100000461621</v>
      </c>
      <c r="C210" s="91">
        <v>0</v>
      </c>
      <c r="D210" s="100" t="s">
        <v>1490</v>
      </c>
      <c r="E210" s="96" t="s">
        <v>1498</v>
      </c>
      <c r="F210" s="106">
        <v>38000</v>
      </c>
      <c r="G210" s="106">
        <v>-286.3</v>
      </c>
      <c r="H210" s="106">
        <v>37713.699999999997</v>
      </c>
    </row>
    <row r="211" spans="1:8" ht="23.25" customHeight="1">
      <c r="A211" s="91">
        <v>174</v>
      </c>
      <c r="B211" s="101">
        <v>100000461624</v>
      </c>
      <c r="C211" s="91">
        <v>0</v>
      </c>
      <c r="D211" s="100" t="s">
        <v>1490</v>
      </c>
      <c r="E211" s="96" t="s">
        <v>1497</v>
      </c>
      <c r="F211" s="106">
        <v>28000</v>
      </c>
      <c r="G211" s="106">
        <v>-210.96</v>
      </c>
      <c r="H211" s="106">
        <v>27789.040000000001</v>
      </c>
    </row>
    <row r="212" spans="1:8" ht="23.25" customHeight="1">
      <c r="A212" s="91">
        <v>175</v>
      </c>
      <c r="B212" s="101">
        <v>100000461635</v>
      </c>
      <c r="C212" s="91">
        <v>0</v>
      </c>
      <c r="D212" s="100" t="s">
        <v>1490</v>
      </c>
      <c r="E212" s="96" t="s">
        <v>1496</v>
      </c>
      <c r="F212" s="106">
        <v>28000</v>
      </c>
      <c r="G212" s="106">
        <v>-210.96</v>
      </c>
      <c r="H212" s="106">
        <v>27789.040000000001</v>
      </c>
    </row>
    <row r="213" spans="1:8" ht="23.25" customHeight="1">
      <c r="A213" s="91">
        <v>176</v>
      </c>
      <c r="B213" s="101">
        <v>100000461636</v>
      </c>
      <c r="C213" s="91">
        <v>0</v>
      </c>
      <c r="D213" s="100" t="s">
        <v>1490</v>
      </c>
      <c r="E213" s="96" t="s">
        <v>1496</v>
      </c>
      <c r="F213" s="106">
        <v>28000</v>
      </c>
      <c r="G213" s="106">
        <v>-210.96</v>
      </c>
      <c r="H213" s="106">
        <v>27789.040000000001</v>
      </c>
    </row>
    <row r="214" spans="1:8" ht="23.25" customHeight="1">
      <c r="A214" s="91">
        <v>177</v>
      </c>
      <c r="B214" s="101">
        <v>100000461640</v>
      </c>
      <c r="C214" s="91">
        <v>0</v>
      </c>
      <c r="D214" s="100" t="s">
        <v>1490</v>
      </c>
      <c r="E214" s="96" t="s">
        <v>1495</v>
      </c>
      <c r="F214" s="106">
        <v>21500</v>
      </c>
      <c r="G214" s="106">
        <v>-161.99</v>
      </c>
      <c r="H214" s="106">
        <v>21338.01</v>
      </c>
    </row>
    <row r="215" spans="1:8" ht="23.25" customHeight="1">
      <c r="A215" s="91">
        <v>178</v>
      </c>
      <c r="B215" s="101">
        <v>100000461641</v>
      </c>
      <c r="C215" s="91">
        <v>0</v>
      </c>
      <c r="D215" s="100" t="s">
        <v>1490</v>
      </c>
      <c r="E215" s="96" t="s">
        <v>1494</v>
      </c>
      <c r="F215" s="106">
        <v>28000</v>
      </c>
      <c r="G215" s="106">
        <v>-210.96</v>
      </c>
      <c r="H215" s="106">
        <v>27789.040000000001</v>
      </c>
    </row>
    <row r="216" spans="1:8" ht="23.25" customHeight="1">
      <c r="A216" s="91">
        <v>179</v>
      </c>
      <c r="B216" s="101">
        <v>100000461642</v>
      </c>
      <c r="C216" s="91">
        <v>0</v>
      </c>
      <c r="D216" s="100" t="s">
        <v>1490</v>
      </c>
      <c r="E216" s="96" t="s">
        <v>1494</v>
      </c>
      <c r="F216" s="106">
        <v>28000</v>
      </c>
      <c r="G216" s="106">
        <v>-210.96</v>
      </c>
      <c r="H216" s="106">
        <v>27789.040000000001</v>
      </c>
    </row>
    <row r="217" spans="1:8" ht="23.25" customHeight="1">
      <c r="A217" s="91">
        <v>180</v>
      </c>
      <c r="B217" s="101">
        <v>100000461643</v>
      </c>
      <c r="C217" s="91">
        <v>0</v>
      </c>
      <c r="D217" s="100" t="s">
        <v>1490</v>
      </c>
      <c r="E217" s="96" t="s">
        <v>1493</v>
      </c>
      <c r="F217" s="106">
        <v>17200</v>
      </c>
      <c r="G217" s="106">
        <v>-129.59</v>
      </c>
      <c r="H217" s="106">
        <v>17070.41</v>
      </c>
    </row>
    <row r="218" spans="1:8" ht="23.25" customHeight="1">
      <c r="A218" s="91">
        <v>181</v>
      </c>
      <c r="B218" s="101">
        <v>100000461645</v>
      </c>
      <c r="C218" s="91">
        <v>0</v>
      </c>
      <c r="D218" s="100" t="s">
        <v>1490</v>
      </c>
      <c r="E218" s="96" t="s">
        <v>1492</v>
      </c>
      <c r="F218" s="106">
        <v>21500</v>
      </c>
      <c r="G218" s="106">
        <v>-161.99</v>
      </c>
      <c r="H218" s="106">
        <v>21338.01</v>
      </c>
    </row>
    <row r="219" spans="1:8" ht="23.25" customHeight="1">
      <c r="A219" s="91">
        <v>182</v>
      </c>
      <c r="B219" s="101">
        <v>100000461646</v>
      </c>
      <c r="C219" s="91">
        <v>0</v>
      </c>
      <c r="D219" s="100" t="s">
        <v>1490</v>
      </c>
      <c r="E219" s="96" t="s">
        <v>1491</v>
      </c>
      <c r="F219" s="106">
        <v>21500</v>
      </c>
      <c r="G219" s="106">
        <v>-161.99</v>
      </c>
      <c r="H219" s="106">
        <v>21338.01</v>
      </c>
    </row>
    <row r="220" spans="1:8" ht="23.25" customHeight="1">
      <c r="A220" s="91">
        <v>183</v>
      </c>
      <c r="B220" s="101">
        <v>100000461649</v>
      </c>
      <c r="C220" s="91">
        <v>0</v>
      </c>
      <c r="D220" s="100" t="s">
        <v>1490</v>
      </c>
      <c r="E220" s="96" t="s">
        <v>1489</v>
      </c>
      <c r="F220" s="106">
        <v>28000</v>
      </c>
      <c r="G220" s="106">
        <v>-210.96</v>
      </c>
      <c r="H220" s="106">
        <v>27789.040000000001</v>
      </c>
    </row>
    <row r="221" spans="1:8" ht="23.25" customHeight="1">
      <c r="A221" s="275" t="s">
        <v>12</v>
      </c>
      <c r="B221" s="276"/>
      <c r="C221" s="276"/>
      <c r="D221" s="276"/>
      <c r="E221" s="277"/>
      <c r="F221" s="90">
        <f>SUM(F27:F220)</f>
        <v>3019070</v>
      </c>
      <c r="G221" s="90">
        <f>SUM(G27:G220)</f>
        <v>-1105124.0199999998</v>
      </c>
      <c r="H221" s="90">
        <f>SUM(H27:H220)</f>
        <v>1913945.9799999979</v>
      </c>
    </row>
    <row r="222" spans="1:8" ht="23.25" customHeight="1">
      <c r="A222" s="67"/>
      <c r="B222" s="67"/>
      <c r="C222" s="67"/>
      <c r="D222" s="67"/>
      <c r="E222" s="67"/>
      <c r="F222" s="95"/>
      <c r="G222" s="95"/>
      <c r="H222" s="95"/>
    </row>
    <row r="223" spans="1:8" ht="23.25" customHeight="1">
      <c r="A223" s="67" t="s">
        <v>13</v>
      </c>
      <c r="F223" s="86"/>
      <c r="G223" s="86"/>
      <c r="H223" s="86"/>
    </row>
    <row r="224" spans="1:8" ht="23.25" customHeight="1">
      <c r="A224" s="63" t="s">
        <v>1</v>
      </c>
      <c r="B224" s="62" t="s">
        <v>2</v>
      </c>
      <c r="C224" s="62" t="s">
        <v>3</v>
      </c>
      <c r="D224" s="62" t="s">
        <v>4</v>
      </c>
      <c r="E224" s="62" t="s">
        <v>5</v>
      </c>
      <c r="F224" s="62" t="s">
        <v>6</v>
      </c>
      <c r="G224" s="62" t="s">
        <v>7</v>
      </c>
      <c r="H224" s="62" t="s">
        <v>8</v>
      </c>
    </row>
    <row r="225" spans="1:9" ht="23.25" customHeight="1">
      <c r="A225" s="92">
        <v>1</v>
      </c>
      <c r="B225" s="98">
        <v>100000112799</v>
      </c>
      <c r="C225" s="91">
        <v>0</v>
      </c>
      <c r="D225" s="97" t="s">
        <v>134</v>
      </c>
      <c r="E225" s="97" t="s">
        <v>1488</v>
      </c>
      <c r="F225" s="105">
        <v>17655</v>
      </c>
      <c r="G225" s="105">
        <v>-17654</v>
      </c>
      <c r="H225" s="105">
        <v>1</v>
      </c>
    </row>
    <row r="226" spans="1:9" ht="23.25" customHeight="1">
      <c r="A226" s="92">
        <v>2</v>
      </c>
      <c r="B226" s="98">
        <v>100000133676</v>
      </c>
      <c r="C226" s="91">
        <v>0</v>
      </c>
      <c r="D226" s="97" t="s">
        <v>55</v>
      </c>
      <c r="E226" s="97" t="s">
        <v>56</v>
      </c>
      <c r="F226" s="105">
        <v>32558.14</v>
      </c>
      <c r="G226" s="105">
        <v>-32557.14</v>
      </c>
      <c r="H226" s="105">
        <v>1</v>
      </c>
    </row>
    <row r="227" spans="1:9" ht="23.25" customHeight="1">
      <c r="A227" s="92">
        <v>3</v>
      </c>
      <c r="B227" s="98">
        <v>100000133677</v>
      </c>
      <c r="C227" s="91">
        <v>0</v>
      </c>
      <c r="D227" s="97" t="s">
        <v>55</v>
      </c>
      <c r="E227" s="97" t="s">
        <v>56</v>
      </c>
      <c r="F227" s="105">
        <v>32558.14</v>
      </c>
      <c r="G227" s="105">
        <v>-32557.14</v>
      </c>
      <c r="H227" s="105">
        <v>1</v>
      </c>
    </row>
    <row r="228" spans="1:9" ht="23.25" customHeight="1">
      <c r="A228" s="92">
        <v>4</v>
      </c>
      <c r="B228" s="98">
        <v>100000133678</v>
      </c>
      <c r="C228" s="91">
        <v>0</v>
      </c>
      <c r="D228" s="97" t="s">
        <v>158</v>
      </c>
      <c r="E228" s="97" t="s">
        <v>56</v>
      </c>
      <c r="F228" s="105">
        <v>32558.14</v>
      </c>
      <c r="G228" s="105">
        <v>-32557.14</v>
      </c>
      <c r="H228" s="105">
        <v>1</v>
      </c>
    </row>
    <row r="229" spans="1:9" ht="23.25" customHeight="1">
      <c r="A229" s="92">
        <v>5</v>
      </c>
      <c r="B229" s="98">
        <v>100000133679</v>
      </c>
      <c r="C229" s="91">
        <v>0</v>
      </c>
      <c r="D229" s="97" t="s">
        <v>158</v>
      </c>
      <c r="E229" s="97" t="s">
        <v>56</v>
      </c>
      <c r="F229" s="105">
        <v>32558.14</v>
      </c>
      <c r="G229" s="105">
        <v>-32557.14</v>
      </c>
      <c r="H229" s="105">
        <v>1</v>
      </c>
    </row>
    <row r="230" spans="1:9" ht="23.25" customHeight="1">
      <c r="A230" s="92">
        <v>6</v>
      </c>
      <c r="B230" s="98">
        <v>100000133680</v>
      </c>
      <c r="C230" s="91">
        <v>0</v>
      </c>
      <c r="D230" s="97" t="s">
        <v>158</v>
      </c>
      <c r="E230" s="97" t="s">
        <v>56</v>
      </c>
      <c r="F230" s="105">
        <v>32558.14</v>
      </c>
      <c r="G230" s="105">
        <v>-32557.14</v>
      </c>
      <c r="H230" s="105">
        <v>1</v>
      </c>
    </row>
    <row r="231" spans="1:9" ht="23.25" customHeight="1">
      <c r="A231" s="92">
        <v>7</v>
      </c>
      <c r="B231" s="98">
        <v>100000133681</v>
      </c>
      <c r="C231" s="91">
        <v>0</v>
      </c>
      <c r="D231" s="97" t="s">
        <v>158</v>
      </c>
      <c r="E231" s="97" t="s">
        <v>56</v>
      </c>
      <c r="F231" s="105">
        <v>32558.14</v>
      </c>
      <c r="G231" s="105">
        <v>-32557.14</v>
      </c>
      <c r="H231" s="105">
        <v>1</v>
      </c>
    </row>
    <row r="232" spans="1:9" ht="23.25" customHeight="1">
      <c r="A232" s="92">
        <v>8</v>
      </c>
      <c r="B232" s="98">
        <v>100000133682</v>
      </c>
      <c r="C232" s="91">
        <v>0</v>
      </c>
      <c r="D232" s="97" t="s">
        <v>158</v>
      </c>
      <c r="E232" s="97" t="s">
        <v>56</v>
      </c>
      <c r="F232" s="105">
        <v>32558.14</v>
      </c>
      <c r="G232" s="105">
        <v>-32557.14</v>
      </c>
      <c r="H232" s="105">
        <v>1</v>
      </c>
    </row>
    <row r="233" spans="1:9" ht="23.25" customHeight="1">
      <c r="A233" s="92">
        <v>9</v>
      </c>
      <c r="B233" s="98">
        <v>100000133683</v>
      </c>
      <c r="C233" s="91">
        <v>0</v>
      </c>
      <c r="D233" s="97" t="s">
        <v>158</v>
      </c>
      <c r="E233" s="97" t="s">
        <v>56</v>
      </c>
      <c r="F233" s="105">
        <v>32558.14</v>
      </c>
      <c r="G233" s="105">
        <v>-32557.14</v>
      </c>
      <c r="H233" s="105">
        <v>1</v>
      </c>
    </row>
    <row r="234" spans="1:9" ht="23.25" customHeight="1">
      <c r="A234" s="92">
        <v>10</v>
      </c>
      <c r="B234" s="98">
        <v>100000133684</v>
      </c>
      <c r="C234" s="91">
        <v>0</v>
      </c>
      <c r="D234" s="97" t="s">
        <v>158</v>
      </c>
      <c r="E234" s="97" t="s">
        <v>56</v>
      </c>
      <c r="F234" s="105">
        <v>32558.14</v>
      </c>
      <c r="G234" s="105">
        <v>-32557.14</v>
      </c>
      <c r="H234" s="105">
        <v>1</v>
      </c>
      <c r="I234" s="67"/>
    </row>
    <row r="235" spans="1:9" ht="23.25" customHeight="1">
      <c r="A235" s="92">
        <v>11</v>
      </c>
      <c r="B235" s="98">
        <v>100000133685</v>
      </c>
      <c r="C235" s="91">
        <v>0</v>
      </c>
      <c r="D235" s="97" t="s">
        <v>158</v>
      </c>
      <c r="E235" s="97" t="s">
        <v>56</v>
      </c>
      <c r="F235" s="105">
        <v>32558.14</v>
      </c>
      <c r="G235" s="105">
        <v>-32557.14</v>
      </c>
      <c r="H235" s="105">
        <v>1</v>
      </c>
    </row>
    <row r="236" spans="1:9" ht="23.25" customHeight="1">
      <c r="A236" s="92">
        <v>12</v>
      </c>
      <c r="B236" s="98">
        <v>100000133686</v>
      </c>
      <c r="C236" s="91">
        <v>0</v>
      </c>
      <c r="D236" s="97" t="s">
        <v>158</v>
      </c>
      <c r="E236" s="97" t="s">
        <v>56</v>
      </c>
      <c r="F236" s="105">
        <v>32558.14</v>
      </c>
      <c r="G236" s="105">
        <v>-32557.14</v>
      </c>
      <c r="H236" s="105">
        <v>1</v>
      </c>
    </row>
    <row r="237" spans="1:9" ht="23.25" customHeight="1">
      <c r="A237" s="92">
        <v>13</v>
      </c>
      <c r="B237" s="98">
        <v>100000133687</v>
      </c>
      <c r="C237" s="91">
        <v>0</v>
      </c>
      <c r="D237" s="97" t="s">
        <v>158</v>
      </c>
      <c r="E237" s="97" t="s">
        <v>56</v>
      </c>
      <c r="F237" s="105">
        <v>32558.14</v>
      </c>
      <c r="G237" s="105">
        <v>-32557.14</v>
      </c>
      <c r="H237" s="105">
        <v>1</v>
      </c>
    </row>
    <row r="238" spans="1:9" ht="23.25" customHeight="1">
      <c r="A238" s="275" t="s">
        <v>15</v>
      </c>
      <c r="B238" s="276"/>
      <c r="C238" s="276"/>
      <c r="D238" s="276"/>
      <c r="E238" s="277"/>
      <c r="F238" s="90">
        <f>SUM(F225:F237)</f>
        <v>408352.68000000011</v>
      </c>
      <c r="G238" s="90">
        <f>SUM(G225:G237)</f>
        <v>-408339.68000000011</v>
      </c>
      <c r="H238" s="90">
        <f>SUM(H225:H237)</f>
        <v>13</v>
      </c>
    </row>
    <row r="239" spans="1:9" ht="23.25" customHeight="1">
      <c r="A239" s="249" t="s">
        <v>12</v>
      </c>
      <c r="B239" s="250"/>
      <c r="C239" s="250"/>
      <c r="D239" s="250"/>
      <c r="E239" s="251"/>
      <c r="F239" s="5">
        <f>F221+F238</f>
        <v>3427422.68</v>
      </c>
      <c r="G239" s="5">
        <f>G221+G238</f>
        <v>-1513463.7</v>
      </c>
      <c r="H239" s="5">
        <f>H221+H238</f>
        <v>1913958.9799999979</v>
      </c>
    </row>
    <row r="240" spans="1:9" ht="23.25" customHeight="1">
      <c r="F240" s="86"/>
      <c r="G240" s="86"/>
      <c r="H240" s="86"/>
    </row>
    <row r="241" spans="1:8" ht="23.25" customHeight="1">
      <c r="A241" s="67" t="s">
        <v>16</v>
      </c>
      <c r="F241" s="86"/>
      <c r="G241" s="86"/>
      <c r="H241" s="86"/>
    </row>
    <row r="242" spans="1:8" ht="23.25" customHeight="1">
      <c r="A242" s="63" t="s">
        <v>1</v>
      </c>
      <c r="B242" s="62" t="s">
        <v>2</v>
      </c>
      <c r="C242" s="62" t="s">
        <v>3</v>
      </c>
      <c r="D242" s="62" t="s">
        <v>4</v>
      </c>
      <c r="E242" s="62" t="s">
        <v>5</v>
      </c>
      <c r="F242" s="62" t="s">
        <v>6</v>
      </c>
      <c r="G242" s="62" t="s">
        <v>7</v>
      </c>
      <c r="H242" s="62" t="s">
        <v>8</v>
      </c>
    </row>
    <row r="243" spans="1:8" ht="23.25" customHeight="1">
      <c r="A243" s="91">
        <v>1</v>
      </c>
      <c r="B243" s="101">
        <v>100000208757</v>
      </c>
      <c r="C243" s="91">
        <v>0</v>
      </c>
      <c r="D243" s="100" t="s">
        <v>100</v>
      </c>
      <c r="E243" s="96" t="s">
        <v>1487</v>
      </c>
      <c r="F243" s="96">
        <v>45500</v>
      </c>
      <c r="G243" s="96">
        <v>-25411.07</v>
      </c>
      <c r="H243" s="96">
        <v>20088.93</v>
      </c>
    </row>
    <row r="244" spans="1:8" ht="23.25" customHeight="1">
      <c r="A244" s="91">
        <v>2</v>
      </c>
      <c r="B244" s="101">
        <v>100000208758</v>
      </c>
      <c r="C244" s="91">
        <v>0</v>
      </c>
      <c r="D244" s="100" t="s">
        <v>100</v>
      </c>
      <c r="E244" s="96" t="s">
        <v>1486</v>
      </c>
      <c r="F244" s="96">
        <v>45500</v>
      </c>
      <c r="G244" s="96">
        <v>-25411.07</v>
      </c>
      <c r="H244" s="96">
        <v>20088.93</v>
      </c>
    </row>
    <row r="245" spans="1:8" ht="23.25" customHeight="1">
      <c r="A245" s="91">
        <v>3</v>
      </c>
      <c r="B245" s="101">
        <v>100000208759</v>
      </c>
      <c r="C245" s="91">
        <v>0</v>
      </c>
      <c r="D245" s="100" t="s">
        <v>100</v>
      </c>
      <c r="E245" s="96" t="s">
        <v>1485</v>
      </c>
      <c r="F245" s="96">
        <v>45500</v>
      </c>
      <c r="G245" s="96">
        <v>-25411.07</v>
      </c>
      <c r="H245" s="96">
        <v>20088.93</v>
      </c>
    </row>
    <row r="246" spans="1:8" ht="23.25" customHeight="1">
      <c r="A246" s="91">
        <v>4</v>
      </c>
      <c r="B246" s="101">
        <v>100000208760</v>
      </c>
      <c r="C246" s="91">
        <v>0</v>
      </c>
      <c r="D246" s="100" t="s">
        <v>100</v>
      </c>
      <c r="E246" s="96" t="s">
        <v>1484</v>
      </c>
      <c r="F246" s="96">
        <v>45500</v>
      </c>
      <c r="G246" s="96">
        <v>-25411.07</v>
      </c>
      <c r="H246" s="96">
        <v>20088.93</v>
      </c>
    </row>
    <row r="247" spans="1:8" ht="23.25" customHeight="1">
      <c r="A247" s="91">
        <v>5</v>
      </c>
      <c r="B247" s="101">
        <v>100000208761</v>
      </c>
      <c r="C247" s="91">
        <v>0</v>
      </c>
      <c r="D247" s="100" t="s">
        <v>100</v>
      </c>
      <c r="E247" s="96" t="s">
        <v>1483</v>
      </c>
      <c r="F247" s="96">
        <v>45500</v>
      </c>
      <c r="G247" s="96">
        <v>-25411.07</v>
      </c>
      <c r="H247" s="96">
        <v>20088.93</v>
      </c>
    </row>
    <row r="248" spans="1:8" s="102" customFormat="1" ht="23.25" customHeight="1">
      <c r="A248" s="91">
        <v>6</v>
      </c>
      <c r="B248" s="101">
        <v>100000208762</v>
      </c>
      <c r="C248" s="91">
        <v>0</v>
      </c>
      <c r="D248" s="100" t="s">
        <v>100</v>
      </c>
      <c r="E248" s="96" t="s">
        <v>1482</v>
      </c>
      <c r="F248" s="103">
        <v>45500</v>
      </c>
      <c r="G248" s="103">
        <v>-25411.07</v>
      </c>
      <c r="H248" s="103">
        <v>20088.93</v>
      </c>
    </row>
    <row r="249" spans="1:8" ht="23.25" customHeight="1">
      <c r="A249" s="91">
        <v>7</v>
      </c>
      <c r="B249" s="101">
        <v>100000208763</v>
      </c>
      <c r="C249" s="91">
        <v>0</v>
      </c>
      <c r="D249" s="100" t="s">
        <v>100</v>
      </c>
      <c r="E249" s="96" t="s">
        <v>1481</v>
      </c>
      <c r="F249" s="96">
        <v>45500</v>
      </c>
      <c r="G249" s="96">
        <v>-25411.07</v>
      </c>
      <c r="H249" s="96">
        <v>20088.93</v>
      </c>
    </row>
    <row r="250" spans="1:8" ht="23.25" customHeight="1">
      <c r="A250" s="91">
        <v>8</v>
      </c>
      <c r="B250" s="101">
        <v>100000208764</v>
      </c>
      <c r="C250" s="91">
        <v>0</v>
      </c>
      <c r="D250" s="100" t="s">
        <v>100</v>
      </c>
      <c r="E250" s="96" t="s">
        <v>1480</v>
      </c>
      <c r="F250" s="96">
        <v>45500</v>
      </c>
      <c r="G250" s="96">
        <v>-25411.07</v>
      </c>
      <c r="H250" s="96">
        <v>20088.93</v>
      </c>
    </row>
    <row r="251" spans="1:8" ht="23.25" customHeight="1">
      <c r="A251" s="91">
        <v>9</v>
      </c>
      <c r="B251" s="101">
        <v>100000231594</v>
      </c>
      <c r="C251" s="91">
        <v>0</v>
      </c>
      <c r="D251" s="100" t="s">
        <v>111</v>
      </c>
      <c r="E251" s="96" t="s">
        <v>112</v>
      </c>
      <c r="F251" s="96">
        <v>720000</v>
      </c>
      <c r="G251" s="96">
        <v>-643380.81999999995</v>
      </c>
      <c r="H251" s="96">
        <v>76619.179999999993</v>
      </c>
    </row>
    <row r="252" spans="1:8" ht="23.25" customHeight="1">
      <c r="A252" s="91">
        <v>10</v>
      </c>
      <c r="B252" s="101">
        <v>100000231617</v>
      </c>
      <c r="C252" s="91">
        <v>0</v>
      </c>
      <c r="D252" s="100" t="s">
        <v>111</v>
      </c>
      <c r="E252" s="96" t="s">
        <v>112</v>
      </c>
      <c r="F252" s="96">
        <v>799032.26</v>
      </c>
      <c r="G252" s="96">
        <v>-714002.82</v>
      </c>
      <c r="H252" s="96">
        <v>85029.440000000002</v>
      </c>
    </row>
    <row r="253" spans="1:8" ht="23.25" customHeight="1">
      <c r="A253" s="91">
        <v>11</v>
      </c>
      <c r="B253" s="101">
        <v>100000231618</v>
      </c>
      <c r="C253" s="91">
        <v>0</v>
      </c>
      <c r="D253" s="100" t="s">
        <v>111</v>
      </c>
      <c r="E253" s="96" t="s">
        <v>112</v>
      </c>
      <c r="F253" s="96">
        <v>799032.26</v>
      </c>
      <c r="G253" s="96">
        <v>-714002.82</v>
      </c>
      <c r="H253" s="96">
        <v>85029.440000000002</v>
      </c>
    </row>
    <row r="254" spans="1:8" ht="23.25" customHeight="1">
      <c r="A254" s="91">
        <v>12</v>
      </c>
      <c r="B254" s="101">
        <v>100000231619</v>
      </c>
      <c r="C254" s="91">
        <v>0</v>
      </c>
      <c r="D254" s="100" t="s">
        <v>111</v>
      </c>
      <c r="E254" s="96" t="s">
        <v>112</v>
      </c>
      <c r="F254" s="96">
        <v>799032.26</v>
      </c>
      <c r="G254" s="96">
        <v>-714002.82</v>
      </c>
      <c r="H254" s="96">
        <v>85029.440000000002</v>
      </c>
    </row>
    <row r="255" spans="1:8" ht="23.25" customHeight="1">
      <c r="A255" s="91">
        <v>13</v>
      </c>
      <c r="B255" s="101">
        <v>100000231620</v>
      </c>
      <c r="C255" s="91">
        <v>0</v>
      </c>
      <c r="D255" s="100" t="s">
        <v>111</v>
      </c>
      <c r="E255" s="96" t="s">
        <v>112</v>
      </c>
      <c r="F255" s="96">
        <v>799032.26</v>
      </c>
      <c r="G255" s="96">
        <v>-714002.82</v>
      </c>
      <c r="H255" s="96">
        <v>85029.440000000002</v>
      </c>
    </row>
    <row r="256" spans="1:8" ht="23.25" customHeight="1">
      <c r="A256" s="91">
        <v>14</v>
      </c>
      <c r="B256" s="101">
        <v>100000299356</v>
      </c>
      <c r="C256" s="91">
        <v>0</v>
      </c>
      <c r="D256" s="100" t="s">
        <v>27</v>
      </c>
      <c r="E256" s="96" t="s">
        <v>113</v>
      </c>
      <c r="F256" s="96">
        <v>720000</v>
      </c>
      <c r="G256" s="96">
        <v>-528204.07999999996</v>
      </c>
      <c r="H256" s="96">
        <v>191795.92</v>
      </c>
    </row>
    <row r="257" spans="1:9" ht="23.25" customHeight="1">
      <c r="A257" s="91">
        <v>15</v>
      </c>
      <c r="B257" s="101">
        <v>100000299563</v>
      </c>
      <c r="C257" s="91">
        <v>0</v>
      </c>
      <c r="D257" s="100" t="s">
        <v>27</v>
      </c>
      <c r="E257" s="96" t="s">
        <v>114</v>
      </c>
      <c r="F257" s="96">
        <v>705000</v>
      </c>
      <c r="G257" s="96">
        <v>-369428.8</v>
      </c>
      <c r="H257" s="96">
        <v>335571.20000000001</v>
      </c>
    </row>
    <row r="258" spans="1:9" ht="23.25" customHeight="1">
      <c r="A258" s="91">
        <v>16</v>
      </c>
      <c r="B258" s="101">
        <v>100000299564</v>
      </c>
      <c r="C258" s="91">
        <v>0</v>
      </c>
      <c r="D258" s="100" t="s">
        <v>27</v>
      </c>
      <c r="E258" s="96" t="s">
        <v>114</v>
      </c>
      <c r="F258" s="96">
        <v>705000</v>
      </c>
      <c r="G258" s="96">
        <v>-369428.79</v>
      </c>
      <c r="H258" s="96">
        <v>335571.21</v>
      </c>
    </row>
    <row r="259" spans="1:9" ht="23.25" customHeight="1">
      <c r="A259" s="91">
        <v>17</v>
      </c>
      <c r="B259" s="101">
        <v>100000299565</v>
      </c>
      <c r="C259" s="91">
        <v>0</v>
      </c>
      <c r="D259" s="100" t="s">
        <v>27</v>
      </c>
      <c r="E259" s="96" t="s">
        <v>114</v>
      </c>
      <c r="F259" s="96">
        <v>705000</v>
      </c>
      <c r="G259" s="96">
        <v>-369428.8</v>
      </c>
      <c r="H259" s="96">
        <v>335571.20000000001</v>
      </c>
    </row>
    <row r="260" spans="1:9" ht="23.25" customHeight="1">
      <c r="A260" s="278" t="s">
        <v>16</v>
      </c>
      <c r="B260" s="279"/>
      <c r="C260" s="279"/>
      <c r="D260" s="279"/>
      <c r="E260" s="280"/>
      <c r="F260" s="89">
        <f>SUM(F243:F259)</f>
        <v>7115129.04</v>
      </c>
      <c r="G260" s="89">
        <f>SUM(G243:G259)</f>
        <v>-5339171.129999999</v>
      </c>
      <c r="H260" s="89">
        <f>SUM(H243:H259)</f>
        <v>1775957.91</v>
      </c>
      <c r="I260" s="67"/>
    </row>
    <row r="261" spans="1:9" ht="23.25" customHeight="1">
      <c r="F261" s="86"/>
      <c r="G261" s="86"/>
      <c r="H261" s="86"/>
      <c r="I261" s="67"/>
    </row>
    <row r="262" spans="1:9" ht="23.25" customHeight="1">
      <c r="A262" s="67" t="s">
        <v>18</v>
      </c>
      <c r="F262" s="86"/>
      <c r="G262" s="86"/>
      <c r="H262" s="86"/>
      <c r="I262" s="67"/>
    </row>
    <row r="263" spans="1:9" ht="23.25" customHeight="1">
      <c r="A263" s="63" t="s">
        <v>1</v>
      </c>
      <c r="B263" s="62" t="s">
        <v>2</v>
      </c>
      <c r="C263" s="62" t="s">
        <v>3</v>
      </c>
      <c r="D263" s="62" t="s">
        <v>4</v>
      </c>
      <c r="E263" s="62" t="s">
        <v>5</v>
      </c>
      <c r="F263" s="62" t="s">
        <v>6</v>
      </c>
      <c r="G263" s="62" t="s">
        <v>7</v>
      </c>
      <c r="H263" s="62" t="s">
        <v>8</v>
      </c>
      <c r="I263" s="67"/>
    </row>
    <row r="264" spans="1:9" ht="23.25" customHeight="1">
      <c r="A264" s="92">
        <v>1</v>
      </c>
      <c r="B264" s="104">
        <v>100000303279</v>
      </c>
      <c r="C264" s="91">
        <v>0</v>
      </c>
      <c r="D264" s="91" t="s">
        <v>1479</v>
      </c>
      <c r="E264" s="97" t="s">
        <v>1478</v>
      </c>
      <c r="F264" s="96">
        <v>101061.5</v>
      </c>
      <c r="G264" s="96">
        <v>-85740.76</v>
      </c>
      <c r="H264" s="96">
        <v>15320.74</v>
      </c>
    </row>
    <row r="265" spans="1:9" ht="23.25" customHeight="1">
      <c r="A265" s="92">
        <v>2</v>
      </c>
      <c r="B265" s="104">
        <v>100000402783</v>
      </c>
      <c r="C265" s="91">
        <v>0</v>
      </c>
      <c r="D265" s="91" t="s">
        <v>1255</v>
      </c>
      <c r="E265" s="97" t="s">
        <v>1477</v>
      </c>
      <c r="F265" s="96">
        <v>6783.33</v>
      </c>
      <c r="G265" s="96">
        <v>-1833</v>
      </c>
      <c r="H265" s="96">
        <v>4950.33</v>
      </c>
    </row>
    <row r="266" spans="1:9" ht="23.25" customHeight="1">
      <c r="A266" s="92"/>
      <c r="B266" s="104">
        <v>100000402783</v>
      </c>
      <c r="C266" s="91">
        <v>1</v>
      </c>
      <c r="D266" s="91" t="s">
        <v>1255</v>
      </c>
      <c r="E266" s="97" t="s">
        <v>1477</v>
      </c>
      <c r="F266" s="96">
        <v>4216.67</v>
      </c>
      <c r="G266" s="96">
        <v>-4215.67</v>
      </c>
      <c r="H266" s="96">
        <v>1</v>
      </c>
    </row>
    <row r="267" spans="1:9" ht="23.25" customHeight="1">
      <c r="A267" s="92">
        <v>3</v>
      </c>
      <c r="B267" s="104">
        <v>100000402784</v>
      </c>
      <c r="C267" s="91">
        <v>0</v>
      </c>
      <c r="D267" s="91" t="s">
        <v>1255</v>
      </c>
      <c r="E267" s="97" t="s">
        <v>1477</v>
      </c>
      <c r="F267" s="96">
        <v>6783.33</v>
      </c>
      <c r="G267" s="96">
        <v>-1833</v>
      </c>
      <c r="H267" s="96">
        <v>4950.33</v>
      </c>
    </row>
    <row r="268" spans="1:9" ht="23.25" customHeight="1">
      <c r="A268" s="92"/>
      <c r="B268" s="104">
        <v>100000402784</v>
      </c>
      <c r="C268" s="91">
        <v>1</v>
      </c>
      <c r="D268" s="91" t="s">
        <v>1255</v>
      </c>
      <c r="E268" s="97" t="s">
        <v>1477</v>
      </c>
      <c r="F268" s="96">
        <v>4216.67</v>
      </c>
      <c r="G268" s="96">
        <v>-4215.67</v>
      </c>
      <c r="H268" s="96">
        <v>1</v>
      </c>
    </row>
    <row r="269" spans="1:9" ht="23.25" customHeight="1">
      <c r="A269" s="92">
        <v>4</v>
      </c>
      <c r="B269" s="104">
        <v>100000403158</v>
      </c>
      <c r="C269" s="91">
        <v>0</v>
      </c>
      <c r="D269" s="91" t="s">
        <v>1255</v>
      </c>
      <c r="E269" s="97" t="s">
        <v>1476</v>
      </c>
      <c r="F269" s="96">
        <v>3083.33</v>
      </c>
      <c r="G269" s="96">
        <v>-833.18</v>
      </c>
      <c r="H269" s="96">
        <v>2250.15</v>
      </c>
    </row>
    <row r="270" spans="1:9" ht="23.25" customHeight="1">
      <c r="A270" s="63"/>
      <c r="B270" s="104">
        <v>100000403158</v>
      </c>
      <c r="C270" s="91">
        <v>1</v>
      </c>
      <c r="D270" s="91" t="s">
        <v>1255</v>
      </c>
      <c r="E270" s="97" t="s">
        <v>1476</v>
      </c>
      <c r="F270" s="96">
        <v>1916.67</v>
      </c>
      <c r="G270" s="96">
        <v>-1915.67</v>
      </c>
      <c r="H270" s="96">
        <v>1</v>
      </c>
    </row>
    <row r="271" spans="1:9" ht="23.25" customHeight="1">
      <c r="A271" s="281" t="s">
        <v>18</v>
      </c>
      <c r="B271" s="282"/>
      <c r="C271" s="282"/>
      <c r="D271" s="282"/>
      <c r="E271" s="283"/>
      <c r="F271" s="90">
        <f>SUM(F264:F270)</f>
        <v>128061.5</v>
      </c>
      <c r="G271" s="90">
        <f>SUM(G264:G270)</f>
        <v>-100586.94999999998</v>
      </c>
      <c r="H271" s="90">
        <f>SUM(H264:H270)</f>
        <v>27474.550000000003</v>
      </c>
      <c r="I271" s="67"/>
    </row>
    <row r="272" spans="1:9" ht="23.25" customHeight="1">
      <c r="F272" s="86"/>
      <c r="G272" s="86"/>
      <c r="H272" s="86"/>
      <c r="I272" s="67"/>
    </row>
    <row r="273" spans="1:9" ht="23.25" customHeight="1">
      <c r="A273" s="67" t="s">
        <v>21</v>
      </c>
      <c r="F273" s="86"/>
      <c r="G273" s="86"/>
      <c r="H273" s="86"/>
      <c r="I273" s="67"/>
    </row>
    <row r="274" spans="1:9" ht="23.25" customHeight="1">
      <c r="A274" s="63" t="s">
        <v>1</v>
      </c>
      <c r="B274" s="62" t="s">
        <v>2</v>
      </c>
      <c r="C274" s="62" t="s">
        <v>3</v>
      </c>
      <c r="D274" s="62" t="s">
        <v>4</v>
      </c>
      <c r="E274" s="62" t="s">
        <v>5</v>
      </c>
      <c r="F274" s="62" t="s">
        <v>6</v>
      </c>
      <c r="G274" s="62" t="s">
        <v>7</v>
      </c>
      <c r="H274" s="62" t="s">
        <v>8</v>
      </c>
      <c r="I274" s="67"/>
    </row>
    <row r="275" spans="1:9" ht="23.25" customHeight="1">
      <c r="A275" s="92">
        <v>1</v>
      </c>
      <c r="B275" s="104">
        <v>100000176989</v>
      </c>
      <c r="C275" s="91">
        <v>0</v>
      </c>
      <c r="D275" s="91" t="s">
        <v>1475</v>
      </c>
      <c r="E275" s="97" t="s">
        <v>1474</v>
      </c>
      <c r="F275" s="96">
        <v>7950</v>
      </c>
      <c r="G275" s="96">
        <v>-7949</v>
      </c>
      <c r="H275" s="96">
        <v>1</v>
      </c>
      <c r="I275" s="66"/>
    </row>
    <row r="276" spans="1:9" ht="23.25" customHeight="1">
      <c r="A276" s="275" t="s">
        <v>21</v>
      </c>
      <c r="B276" s="276"/>
      <c r="C276" s="276"/>
      <c r="D276" s="276"/>
      <c r="E276" s="277"/>
      <c r="F276" s="90">
        <f>SUM(F275:F275)</f>
        <v>7950</v>
      </c>
      <c r="G276" s="90">
        <f>SUM(G275:G275)</f>
        <v>-7949</v>
      </c>
      <c r="H276" s="90">
        <f>SUM(H275:H275)</f>
        <v>1</v>
      </c>
      <c r="I276" s="66"/>
    </row>
    <row r="277" spans="1:9" ht="23.25" customHeight="1">
      <c r="A277" s="249" t="s">
        <v>18</v>
      </c>
      <c r="B277" s="250"/>
      <c r="C277" s="250"/>
      <c r="D277" s="250"/>
      <c r="E277" s="251"/>
      <c r="F277" s="5">
        <f>F271+F276</f>
        <v>136011.5</v>
      </c>
      <c r="G277" s="5">
        <f t="shared" ref="G277:H277" si="1">G271+G276</f>
        <v>-108535.94999999998</v>
      </c>
      <c r="H277" s="5">
        <f t="shared" si="1"/>
        <v>27475.550000000003</v>
      </c>
    </row>
    <row r="278" spans="1:9" ht="23.25" customHeight="1">
      <c r="F278" s="86"/>
      <c r="G278" s="86"/>
      <c r="H278" s="86"/>
    </row>
    <row r="279" spans="1:9" ht="23.25" customHeight="1">
      <c r="A279" s="67" t="s">
        <v>23</v>
      </c>
      <c r="F279" s="86"/>
      <c r="G279" s="86"/>
      <c r="H279" s="86"/>
    </row>
    <row r="280" spans="1:9" ht="23.25" customHeight="1">
      <c r="A280" s="63" t="s">
        <v>1</v>
      </c>
      <c r="B280" s="62" t="s">
        <v>2</v>
      </c>
      <c r="C280" s="62" t="s">
        <v>3</v>
      </c>
      <c r="D280" s="62" t="s">
        <v>4</v>
      </c>
      <c r="E280" s="62" t="s">
        <v>5</v>
      </c>
      <c r="F280" s="62" t="s">
        <v>6</v>
      </c>
      <c r="G280" s="62" t="s">
        <v>7</v>
      </c>
      <c r="H280" s="62" t="s">
        <v>8</v>
      </c>
    </row>
    <row r="281" spans="1:9" ht="23.25" customHeight="1">
      <c r="A281" s="92">
        <v>1</v>
      </c>
      <c r="B281" s="93">
        <v>100000291842</v>
      </c>
      <c r="C281" s="7">
        <v>0</v>
      </c>
      <c r="D281" s="8" t="s">
        <v>35</v>
      </c>
      <c r="E281" s="8" t="s">
        <v>1473</v>
      </c>
      <c r="F281" s="52">
        <v>13000</v>
      </c>
      <c r="G281" s="52">
        <v>-3682.74</v>
      </c>
      <c r="H281" s="52">
        <v>9317.26</v>
      </c>
    </row>
    <row r="282" spans="1:9" ht="23.25" customHeight="1">
      <c r="A282" s="92">
        <v>2</v>
      </c>
      <c r="B282" s="93">
        <v>100000291843</v>
      </c>
      <c r="C282" s="7">
        <v>0</v>
      </c>
      <c r="D282" s="8" t="s">
        <v>35</v>
      </c>
      <c r="E282" s="8" t="s">
        <v>1473</v>
      </c>
      <c r="F282" s="52">
        <v>13000</v>
      </c>
      <c r="G282" s="52">
        <v>-3682.74</v>
      </c>
      <c r="H282" s="52">
        <v>9317.26</v>
      </c>
    </row>
    <row r="283" spans="1:9" ht="23.25" customHeight="1">
      <c r="A283" s="92">
        <v>3</v>
      </c>
      <c r="B283" s="93">
        <v>100000291844</v>
      </c>
      <c r="C283" s="7">
        <v>0</v>
      </c>
      <c r="D283" s="8" t="s">
        <v>35</v>
      </c>
      <c r="E283" s="8" t="s">
        <v>1473</v>
      </c>
      <c r="F283" s="52">
        <v>13000</v>
      </c>
      <c r="G283" s="52">
        <v>-3682.74</v>
      </c>
      <c r="H283" s="52">
        <v>9317.26</v>
      </c>
    </row>
    <row r="284" spans="1:9" ht="23.25" customHeight="1">
      <c r="A284" s="92">
        <v>4</v>
      </c>
      <c r="B284" s="93">
        <v>100000291845</v>
      </c>
      <c r="C284" s="7">
        <v>0</v>
      </c>
      <c r="D284" s="8" t="s">
        <v>35</v>
      </c>
      <c r="E284" s="8" t="s">
        <v>1473</v>
      </c>
      <c r="F284" s="52">
        <v>13000</v>
      </c>
      <c r="G284" s="52">
        <v>-3682.74</v>
      </c>
      <c r="H284" s="52">
        <v>9317.26</v>
      </c>
    </row>
    <row r="285" spans="1:9" ht="23.25" customHeight="1">
      <c r="A285" s="92">
        <v>5</v>
      </c>
      <c r="B285" s="93">
        <v>100000291846</v>
      </c>
      <c r="C285" s="7">
        <v>0</v>
      </c>
      <c r="D285" s="8" t="s">
        <v>35</v>
      </c>
      <c r="E285" s="8" t="s">
        <v>1473</v>
      </c>
      <c r="F285" s="52">
        <v>13000</v>
      </c>
      <c r="G285" s="52">
        <v>-3682.74</v>
      </c>
      <c r="H285" s="52">
        <v>9317.26</v>
      </c>
    </row>
    <row r="286" spans="1:9" ht="23.25" customHeight="1">
      <c r="A286" s="92">
        <v>6</v>
      </c>
      <c r="B286" s="93">
        <v>100000291847</v>
      </c>
      <c r="C286" s="7">
        <v>0</v>
      </c>
      <c r="D286" s="8" t="s">
        <v>35</v>
      </c>
      <c r="E286" s="8" t="s">
        <v>1473</v>
      </c>
      <c r="F286" s="52">
        <v>13000</v>
      </c>
      <c r="G286" s="52">
        <v>-3682.74</v>
      </c>
      <c r="H286" s="52">
        <v>9317.26</v>
      </c>
    </row>
    <row r="287" spans="1:9" ht="23.25" customHeight="1">
      <c r="A287" s="92">
        <v>7</v>
      </c>
      <c r="B287" s="93">
        <v>100000291848</v>
      </c>
      <c r="C287" s="7">
        <v>0</v>
      </c>
      <c r="D287" s="8" t="s">
        <v>35</v>
      </c>
      <c r="E287" s="8" t="s">
        <v>1473</v>
      </c>
      <c r="F287" s="52">
        <v>13000</v>
      </c>
      <c r="G287" s="52">
        <v>-3682.74</v>
      </c>
      <c r="H287" s="52">
        <v>9317.26</v>
      </c>
    </row>
    <row r="288" spans="1:9" ht="23.25" customHeight="1">
      <c r="A288" s="92">
        <v>8</v>
      </c>
      <c r="B288" s="93">
        <v>100000291849</v>
      </c>
      <c r="C288" s="7">
        <v>0</v>
      </c>
      <c r="D288" s="8" t="s">
        <v>35</v>
      </c>
      <c r="E288" s="8" t="s">
        <v>1473</v>
      </c>
      <c r="F288" s="52">
        <v>13000</v>
      </c>
      <c r="G288" s="52">
        <v>-3682.74</v>
      </c>
      <c r="H288" s="52">
        <v>9317.26</v>
      </c>
    </row>
    <row r="289" spans="1:8" ht="23.25" customHeight="1">
      <c r="A289" s="92">
        <v>9</v>
      </c>
      <c r="B289" s="93">
        <v>100000291850</v>
      </c>
      <c r="C289" s="7">
        <v>0</v>
      </c>
      <c r="D289" s="8" t="s">
        <v>35</v>
      </c>
      <c r="E289" s="8" t="s">
        <v>1473</v>
      </c>
      <c r="F289" s="52">
        <v>13000</v>
      </c>
      <c r="G289" s="52">
        <v>-3682.74</v>
      </c>
      <c r="H289" s="52">
        <v>9317.26</v>
      </c>
    </row>
    <row r="290" spans="1:8" ht="23.25" customHeight="1">
      <c r="A290" s="92">
        <v>10</v>
      </c>
      <c r="B290" s="93">
        <v>100000291862</v>
      </c>
      <c r="C290" s="7">
        <v>0</v>
      </c>
      <c r="D290" s="8" t="s">
        <v>35</v>
      </c>
      <c r="E290" s="8" t="s">
        <v>1472</v>
      </c>
      <c r="F290" s="52">
        <v>50000</v>
      </c>
      <c r="G290" s="52">
        <v>-17705.48</v>
      </c>
      <c r="H290" s="52">
        <v>32294.52</v>
      </c>
    </row>
    <row r="291" spans="1:8" ht="23.25" customHeight="1">
      <c r="A291" s="92">
        <v>11</v>
      </c>
      <c r="B291" s="93">
        <v>100000299379</v>
      </c>
      <c r="C291" s="7">
        <v>0</v>
      </c>
      <c r="D291" s="8" t="s">
        <v>27</v>
      </c>
      <c r="E291" s="8" t="s">
        <v>129</v>
      </c>
      <c r="F291" s="52">
        <v>23968</v>
      </c>
      <c r="G291" s="52">
        <v>-13273.31</v>
      </c>
      <c r="H291" s="52">
        <v>10694.69</v>
      </c>
    </row>
    <row r="292" spans="1:8" ht="23.25" customHeight="1">
      <c r="A292" s="92">
        <v>12</v>
      </c>
      <c r="B292" s="93">
        <v>100000299380</v>
      </c>
      <c r="C292" s="7">
        <v>0</v>
      </c>
      <c r="D292" s="8" t="s">
        <v>27</v>
      </c>
      <c r="E292" s="8" t="s">
        <v>129</v>
      </c>
      <c r="F292" s="52">
        <v>23968</v>
      </c>
      <c r="G292" s="52">
        <v>-13273.31</v>
      </c>
      <c r="H292" s="52">
        <v>10694.69</v>
      </c>
    </row>
    <row r="293" spans="1:8" ht="23.25" customHeight="1">
      <c r="A293" s="92">
        <v>13</v>
      </c>
      <c r="B293" s="93">
        <v>100000299381</v>
      </c>
      <c r="C293" s="7">
        <v>0</v>
      </c>
      <c r="D293" s="8" t="s">
        <v>27</v>
      </c>
      <c r="E293" s="8" t="s">
        <v>129</v>
      </c>
      <c r="F293" s="52">
        <v>23968</v>
      </c>
      <c r="G293" s="52">
        <v>-13273.31</v>
      </c>
      <c r="H293" s="52">
        <v>10694.69</v>
      </c>
    </row>
    <row r="294" spans="1:8" ht="23.25" customHeight="1">
      <c r="A294" s="92">
        <v>14</v>
      </c>
      <c r="B294" s="93">
        <v>100000299382</v>
      </c>
      <c r="C294" s="7">
        <v>0</v>
      </c>
      <c r="D294" s="8" t="s">
        <v>27</v>
      </c>
      <c r="E294" s="8" t="s">
        <v>129</v>
      </c>
      <c r="F294" s="52">
        <v>23968</v>
      </c>
      <c r="G294" s="52">
        <v>-13273.31</v>
      </c>
      <c r="H294" s="52">
        <v>10694.69</v>
      </c>
    </row>
    <row r="295" spans="1:8" ht="23.25" customHeight="1">
      <c r="A295" s="92">
        <v>15</v>
      </c>
      <c r="B295" s="93">
        <v>100000299383</v>
      </c>
      <c r="C295" s="7">
        <v>0</v>
      </c>
      <c r="D295" s="8" t="s">
        <v>27</v>
      </c>
      <c r="E295" s="8" t="s">
        <v>129</v>
      </c>
      <c r="F295" s="52">
        <v>23968</v>
      </c>
      <c r="G295" s="52">
        <v>-13273.31</v>
      </c>
      <c r="H295" s="52">
        <v>10694.69</v>
      </c>
    </row>
    <row r="296" spans="1:8" ht="23.25" customHeight="1">
      <c r="A296" s="92">
        <v>16</v>
      </c>
      <c r="B296" s="93">
        <v>100000299384</v>
      </c>
      <c r="C296" s="7">
        <v>0</v>
      </c>
      <c r="D296" s="8" t="s">
        <v>27</v>
      </c>
      <c r="E296" s="8" t="s">
        <v>129</v>
      </c>
      <c r="F296" s="52">
        <v>23968</v>
      </c>
      <c r="G296" s="52">
        <v>-13273.31</v>
      </c>
      <c r="H296" s="52">
        <v>10694.69</v>
      </c>
    </row>
    <row r="297" spans="1:8" ht="23.25" customHeight="1">
      <c r="A297" s="92">
        <v>17</v>
      </c>
      <c r="B297" s="93">
        <v>100000299385</v>
      </c>
      <c r="C297" s="7">
        <v>0</v>
      </c>
      <c r="D297" s="8" t="s">
        <v>27</v>
      </c>
      <c r="E297" s="8" t="s">
        <v>129</v>
      </c>
      <c r="F297" s="52">
        <v>23968</v>
      </c>
      <c r="G297" s="52">
        <v>-13273.31</v>
      </c>
      <c r="H297" s="52">
        <v>10694.69</v>
      </c>
    </row>
    <row r="298" spans="1:8" ht="23.25" customHeight="1">
      <c r="A298" s="92">
        <v>18</v>
      </c>
      <c r="B298" s="93">
        <v>100000299386</v>
      </c>
      <c r="C298" s="7">
        <v>0</v>
      </c>
      <c r="D298" s="8" t="s">
        <v>27</v>
      </c>
      <c r="E298" s="8" t="s">
        <v>129</v>
      </c>
      <c r="F298" s="52">
        <v>23968</v>
      </c>
      <c r="G298" s="52">
        <v>-13273.31</v>
      </c>
      <c r="H298" s="52">
        <v>10694.69</v>
      </c>
    </row>
    <row r="299" spans="1:8" ht="23.25" customHeight="1">
      <c r="A299" s="92">
        <v>19</v>
      </c>
      <c r="B299" s="93">
        <v>100000299387</v>
      </c>
      <c r="C299" s="7">
        <v>0</v>
      </c>
      <c r="D299" s="8" t="s">
        <v>27</v>
      </c>
      <c r="E299" s="8" t="s">
        <v>129</v>
      </c>
      <c r="F299" s="52">
        <v>23968</v>
      </c>
      <c r="G299" s="52">
        <v>-13273.31</v>
      </c>
      <c r="H299" s="52">
        <v>10694.69</v>
      </c>
    </row>
    <row r="300" spans="1:8" ht="23.25" customHeight="1">
      <c r="A300" s="92">
        <v>20</v>
      </c>
      <c r="B300" s="93">
        <v>100000403156</v>
      </c>
      <c r="C300" s="7">
        <v>0</v>
      </c>
      <c r="D300" s="8" t="s">
        <v>1255</v>
      </c>
      <c r="E300" s="8" t="s">
        <v>1471</v>
      </c>
      <c r="F300" s="52">
        <v>24050</v>
      </c>
      <c r="G300" s="52">
        <v>-6498.85</v>
      </c>
      <c r="H300" s="52">
        <v>17551.150000000001</v>
      </c>
    </row>
    <row r="301" spans="1:8" ht="23.25" customHeight="1">
      <c r="A301" s="91"/>
      <c r="B301" s="93">
        <v>100000403156</v>
      </c>
      <c r="C301" s="7">
        <v>1</v>
      </c>
      <c r="D301" s="8" t="s">
        <v>1255</v>
      </c>
      <c r="E301" s="8" t="s">
        <v>1471</v>
      </c>
      <c r="F301" s="52">
        <v>14950</v>
      </c>
      <c r="G301" s="52">
        <v>-14949</v>
      </c>
      <c r="H301" s="83">
        <v>1</v>
      </c>
    </row>
    <row r="302" spans="1:8" ht="23.25" customHeight="1">
      <c r="A302" s="91">
        <v>21</v>
      </c>
      <c r="B302" s="93">
        <v>100000403157</v>
      </c>
      <c r="C302" s="7">
        <v>0</v>
      </c>
      <c r="D302" s="8" t="s">
        <v>1255</v>
      </c>
      <c r="E302" s="8" t="s">
        <v>1470</v>
      </c>
      <c r="F302" s="52">
        <v>24666.67</v>
      </c>
      <c r="G302" s="52">
        <v>-6665.48</v>
      </c>
      <c r="H302" s="52">
        <v>18001.189999999999</v>
      </c>
    </row>
    <row r="303" spans="1:8" ht="23.25" customHeight="1">
      <c r="A303" s="91"/>
      <c r="B303" s="93">
        <v>100000403157</v>
      </c>
      <c r="C303" s="7">
        <v>1</v>
      </c>
      <c r="D303" s="8" t="s">
        <v>1255</v>
      </c>
      <c r="E303" s="8" t="s">
        <v>1470</v>
      </c>
      <c r="F303" s="52">
        <v>15333.33</v>
      </c>
      <c r="G303" s="52">
        <v>-15332.33</v>
      </c>
      <c r="H303" s="83">
        <v>1</v>
      </c>
    </row>
    <row r="304" spans="1:8" ht="23.25" customHeight="1">
      <c r="A304" s="91">
        <v>22</v>
      </c>
      <c r="B304" s="93">
        <v>100000403159</v>
      </c>
      <c r="C304" s="7">
        <v>0</v>
      </c>
      <c r="D304" s="8" t="s">
        <v>1255</v>
      </c>
      <c r="E304" s="8" t="s">
        <v>1469</v>
      </c>
      <c r="F304" s="52">
        <v>7338.33</v>
      </c>
      <c r="G304" s="52">
        <v>-1982.98</v>
      </c>
      <c r="H304" s="52">
        <v>5355.35</v>
      </c>
    </row>
    <row r="305" spans="1:9" ht="23.25" customHeight="1">
      <c r="A305" s="91"/>
      <c r="B305" s="93">
        <v>100000403159</v>
      </c>
      <c r="C305" s="7">
        <v>1</v>
      </c>
      <c r="D305" s="8" t="s">
        <v>1255</v>
      </c>
      <c r="E305" s="8" t="s">
        <v>1469</v>
      </c>
      <c r="F305" s="52">
        <v>4561.67</v>
      </c>
      <c r="G305" s="52">
        <v>-4560.67</v>
      </c>
      <c r="H305" s="83">
        <v>1</v>
      </c>
    </row>
    <row r="306" spans="1:9" ht="23.25" customHeight="1">
      <c r="A306" s="275" t="s">
        <v>23</v>
      </c>
      <c r="B306" s="276"/>
      <c r="C306" s="276"/>
      <c r="D306" s="276"/>
      <c r="E306" s="277"/>
      <c r="F306" s="90">
        <f>SUM(F281:F305)</f>
        <v>473612</v>
      </c>
      <c r="G306" s="90">
        <f>SUM(G281:G305)</f>
        <v>-220299.24</v>
      </c>
      <c r="H306" s="90">
        <f>SUM(H281:H305)</f>
        <v>253312.76</v>
      </c>
      <c r="I306" s="66"/>
    </row>
    <row r="307" spans="1:9" ht="23.25" customHeight="1">
      <c r="A307" s="67"/>
      <c r="B307" s="67"/>
      <c r="C307" s="67"/>
      <c r="D307" s="67"/>
      <c r="E307" s="67"/>
      <c r="F307" s="95"/>
      <c r="G307" s="95"/>
      <c r="H307" s="95"/>
    </row>
    <row r="308" spans="1:9" ht="23.25" customHeight="1">
      <c r="A308" s="67" t="s">
        <v>24</v>
      </c>
      <c r="F308" s="86"/>
      <c r="G308" s="86"/>
      <c r="H308" s="86"/>
    </row>
    <row r="309" spans="1:9" ht="23.25" customHeight="1">
      <c r="A309" s="63" t="s">
        <v>1</v>
      </c>
      <c r="B309" s="62" t="s">
        <v>2</v>
      </c>
      <c r="C309" s="62" t="s">
        <v>3</v>
      </c>
      <c r="D309" s="62" t="s">
        <v>4</v>
      </c>
      <c r="E309" s="62" t="s">
        <v>5</v>
      </c>
      <c r="F309" s="62" t="s">
        <v>6</v>
      </c>
      <c r="G309" s="62" t="s">
        <v>7</v>
      </c>
      <c r="H309" s="62" t="s">
        <v>8</v>
      </c>
    </row>
    <row r="310" spans="1:9" ht="23.25" customHeight="1">
      <c r="A310" s="91">
        <v>1</v>
      </c>
      <c r="B310" s="101">
        <v>100000132793</v>
      </c>
      <c r="C310" s="91">
        <v>0</v>
      </c>
      <c r="D310" s="100" t="s">
        <v>141</v>
      </c>
      <c r="E310" s="96" t="s">
        <v>332</v>
      </c>
      <c r="F310" s="96">
        <v>124608</v>
      </c>
      <c r="G310" s="96">
        <v>-124607</v>
      </c>
      <c r="H310" s="96">
        <v>1</v>
      </c>
    </row>
    <row r="311" spans="1:9" ht="23.25" customHeight="1">
      <c r="A311" s="91">
        <v>2</v>
      </c>
      <c r="B311" s="101">
        <v>100000132800</v>
      </c>
      <c r="C311" s="91">
        <v>0</v>
      </c>
      <c r="D311" s="100" t="s">
        <v>141</v>
      </c>
      <c r="E311" s="96" t="s">
        <v>332</v>
      </c>
      <c r="F311" s="96">
        <v>124608</v>
      </c>
      <c r="G311" s="96">
        <v>-124607</v>
      </c>
      <c r="H311" s="96">
        <v>1</v>
      </c>
    </row>
    <row r="312" spans="1:9" ht="23.25" customHeight="1">
      <c r="A312" s="91">
        <v>3</v>
      </c>
      <c r="B312" s="101">
        <v>100000157234</v>
      </c>
      <c r="C312" s="91">
        <v>0</v>
      </c>
      <c r="D312" s="100" t="s">
        <v>123</v>
      </c>
      <c r="E312" s="96" t="s">
        <v>124</v>
      </c>
      <c r="F312" s="96">
        <v>32000</v>
      </c>
      <c r="G312" s="96">
        <v>-31999</v>
      </c>
      <c r="H312" s="96">
        <v>1</v>
      </c>
    </row>
    <row r="313" spans="1:9" ht="23.25" customHeight="1">
      <c r="A313" s="91">
        <v>4</v>
      </c>
      <c r="B313" s="101">
        <v>100000158538</v>
      </c>
      <c r="C313" s="91">
        <v>0</v>
      </c>
      <c r="D313" s="100" t="s">
        <v>125</v>
      </c>
      <c r="E313" s="96" t="s">
        <v>126</v>
      </c>
      <c r="F313" s="96">
        <v>20800</v>
      </c>
      <c r="G313" s="96">
        <v>-20799</v>
      </c>
      <c r="H313" s="96">
        <v>1</v>
      </c>
    </row>
    <row r="314" spans="1:9" ht="23.25" customHeight="1">
      <c r="A314" s="91">
        <v>5</v>
      </c>
      <c r="B314" s="101">
        <v>100000160517</v>
      </c>
      <c r="C314" s="91">
        <v>0</v>
      </c>
      <c r="D314" s="100" t="s">
        <v>125</v>
      </c>
      <c r="E314" s="96" t="s">
        <v>127</v>
      </c>
      <c r="F314" s="96">
        <v>18382.599999999999</v>
      </c>
      <c r="G314" s="96">
        <v>-18381.599999999999</v>
      </c>
      <c r="H314" s="96">
        <v>1</v>
      </c>
    </row>
    <row r="315" spans="1:9" ht="23.25" customHeight="1">
      <c r="A315" s="91">
        <v>6</v>
      </c>
      <c r="B315" s="101">
        <v>100000160518</v>
      </c>
      <c r="C315" s="91">
        <v>0</v>
      </c>
      <c r="D315" s="100" t="s">
        <v>125</v>
      </c>
      <c r="E315" s="96" t="s">
        <v>127</v>
      </c>
      <c r="F315" s="96">
        <v>18382.599999999999</v>
      </c>
      <c r="G315" s="96">
        <v>-18381.599999999999</v>
      </c>
      <c r="H315" s="96">
        <v>1</v>
      </c>
    </row>
    <row r="316" spans="1:9" s="102" customFormat="1" ht="23.25" customHeight="1">
      <c r="A316" s="91">
        <v>7</v>
      </c>
      <c r="B316" s="101">
        <v>100000160519</v>
      </c>
      <c r="C316" s="91">
        <v>0</v>
      </c>
      <c r="D316" s="100" t="s">
        <v>125</v>
      </c>
      <c r="E316" s="96" t="s">
        <v>127</v>
      </c>
      <c r="F316" s="103">
        <v>18382.599999999999</v>
      </c>
      <c r="G316" s="103">
        <v>-18381.599999999999</v>
      </c>
      <c r="H316" s="103">
        <v>1</v>
      </c>
    </row>
    <row r="317" spans="1:9" ht="23.25" customHeight="1">
      <c r="A317" s="91">
        <v>8</v>
      </c>
      <c r="B317" s="101">
        <v>100000160520</v>
      </c>
      <c r="C317" s="91">
        <v>0</v>
      </c>
      <c r="D317" s="100" t="s">
        <v>125</v>
      </c>
      <c r="E317" s="96" t="s">
        <v>127</v>
      </c>
      <c r="F317" s="96">
        <v>18382.599999999999</v>
      </c>
      <c r="G317" s="96">
        <v>-18381.599999999999</v>
      </c>
      <c r="H317" s="96">
        <v>1</v>
      </c>
    </row>
    <row r="318" spans="1:9" ht="23.25" customHeight="1">
      <c r="A318" s="91">
        <v>9</v>
      </c>
      <c r="B318" s="101">
        <v>100000160521</v>
      </c>
      <c r="C318" s="91">
        <v>0</v>
      </c>
      <c r="D318" s="100" t="s">
        <v>125</v>
      </c>
      <c r="E318" s="96" t="s">
        <v>127</v>
      </c>
      <c r="F318" s="96">
        <v>18382.599999999999</v>
      </c>
      <c r="G318" s="96">
        <v>-18381.599999999999</v>
      </c>
      <c r="H318" s="96">
        <v>1</v>
      </c>
    </row>
    <row r="319" spans="1:9" ht="23.25" customHeight="1">
      <c r="A319" s="275" t="s">
        <v>24</v>
      </c>
      <c r="B319" s="276"/>
      <c r="C319" s="276"/>
      <c r="D319" s="276"/>
      <c r="E319" s="277"/>
      <c r="F319" s="90">
        <f>SUM(F310:F318)</f>
        <v>393928.99999999988</v>
      </c>
      <c r="G319" s="90">
        <f>SUM(G310:G318)</f>
        <v>-393919.99999999988</v>
      </c>
      <c r="H319" s="90">
        <f>SUM(H310:H318)</f>
        <v>9</v>
      </c>
    </row>
    <row r="320" spans="1:9" ht="23.25" customHeight="1">
      <c r="A320" s="249" t="s">
        <v>23</v>
      </c>
      <c r="B320" s="250"/>
      <c r="C320" s="250"/>
      <c r="D320" s="250"/>
      <c r="E320" s="251"/>
      <c r="F320" s="5">
        <f>F306+F319</f>
        <v>867540.99999999988</v>
      </c>
      <c r="G320" s="5">
        <f>G306+G319</f>
        <v>-614219.23999999987</v>
      </c>
      <c r="H320" s="5">
        <f>H306+H319</f>
        <v>253321.76</v>
      </c>
    </row>
    <row r="321" spans="1:8" ht="23.25" customHeight="1">
      <c r="F321" s="86"/>
      <c r="G321" s="86"/>
      <c r="H321" s="86"/>
    </row>
    <row r="322" spans="1:8" ht="23.25" customHeight="1">
      <c r="A322" s="67" t="s">
        <v>26</v>
      </c>
      <c r="C322" s="67"/>
      <c r="D322" s="67"/>
      <c r="E322" s="67"/>
      <c r="F322" s="95"/>
      <c r="G322" s="95"/>
      <c r="H322" s="95"/>
    </row>
    <row r="323" spans="1:8" ht="23.25" customHeight="1">
      <c r="A323" s="63" t="s">
        <v>1</v>
      </c>
      <c r="B323" s="62" t="s">
        <v>2</v>
      </c>
      <c r="C323" s="62" t="s">
        <v>3</v>
      </c>
      <c r="D323" s="62" t="s">
        <v>4</v>
      </c>
      <c r="E323" s="62" t="s">
        <v>5</v>
      </c>
      <c r="F323" s="62" t="s">
        <v>6</v>
      </c>
      <c r="G323" s="62" t="s">
        <v>7</v>
      </c>
      <c r="H323" s="62" t="s">
        <v>8</v>
      </c>
    </row>
    <row r="324" spans="1:8" ht="23.25" customHeight="1">
      <c r="A324" s="92">
        <v>1</v>
      </c>
      <c r="B324" s="98">
        <v>100000226721</v>
      </c>
      <c r="C324" s="91">
        <v>0</v>
      </c>
      <c r="D324" s="91" t="s">
        <v>187</v>
      </c>
      <c r="E324" s="97" t="s">
        <v>167</v>
      </c>
      <c r="F324" s="96">
        <v>8719.9699999999993</v>
      </c>
      <c r="G324" s="96">
        <v>-7772.44</v>
      </c>
      <c r="H324" s="96">
        <v>947.53</v>
      </c>
    </row>
    <row r="325" spans="1:8" ht="23.25" customHeight="1">
      <c r="A325" s="92">
        <v>2</v>
      </c>
      <c r="B325" s="98">
        <v>100000226722</v>
      </c>
      <c r="C325" s="91">
        <v>0</v>
      </c>
      <c r="D325" s="91" t="s">
        <v>187</v>
      </c>
      <c r="E325" s="97" t="s">
        <v>167</v>
      </c>
      <c r="F325" s="96">
        <v>8719.9699999999993</v>
      </c>
      <c r="G325" s="96">
        <v>-7772.44</v>
      </c>
      <c r="H325" s="96">
        <v>947.53</v>
      </c>
    </row>
    <row r="326" spans="1:8" ht="23.25" customHeight="1">
      <c r="A326" s="92">
        <v>3</v>
      </c>
      <c r="B326" s="98">
        <v>100000226723</v>
      </c>
      <c r="C326" s="91">
        <v>0</v>
      </c>
      <c r="D326" s="91" t="s">
        <v>187</v>
      </c>
      <c r="E326" s="97" t="s">
        <v>167</v>
      </c>
      <c r="F326" s="96">
        <v>8719.9699999999993</v>
      </c>
      <c r="G326" s="96">
        <v>-7772.44</v>
      </c>
      <c r="H326" s="96">
        <v>947.53</v>
      </c>
    </row>
    <row r="327" spans="1:8" ht="23.25" customHeight="1">
      <c r="A327" s="92">
        <v>4</v>
      </c>
      <c r="B327" s="98">
        <v>100000226724</v>
      </c>
      <c r="C327" s="91">
        <v>0</v>
      </c>
      <c r="D327" s="91" t="s">
        <v>187</v>
      </c>
      <c r="E327" s="97" t="s">
        <v>167</v>
      </c>
      <c r="F327" s="96">
        <v>8719.9699999999993</v>
      </c>
      <c r="G327" s="96">
        <v>-7772.44</v>
      </c>
      <c r="H327" s="96">
        <v>947.53</v>
      </c>
    </row>
    <row r="328" spans="1:8" ht="23.25" customHeight="1">
      <c r="A328" s="92">
        <v>5</v>
      </c>
      <c r="B328" s="98">
        <v>100000226725</v>
      </c>
      <c r="C328" s="91">
        <v>0</v>
      </c>
      <c r="D328" s="91" t="s">
        <v>187</v>
      </c>
      <c r="E328" s="97" t="s">
        <v>167</v>
      </c>
      <c r="F328" s="96">
        <v>8719.9699999999993</v>
      </c>
      <c r="G328" s="96">
        <v>-7772.44</v>
      </c>
      <c r="H328" s="96">
        <v>947.53</v>
      </c>
    </row>
    <row r="329" spans="1:8" ht="23.25" customHeight="1">
      <c r="A329" s="92">
        <v>6</v>
      </c>
      <c r="B329" s="98">
        <v>100000226726</v>
      </c>
      <c r="C329" s="91">
        <v>0</v>
      </c>
      <c r="D329" s="91" t="s">
        <v>187</v>
      </c>
      <c r="E329" s="97" t="s">
        <v>167</v>
      </c>
      <c r="F329" s="96">
        <v>8719.9699999999993</v>
      </c>
      <c r="G329" s="96">
        <v>-7772.44</v>
      </c>
      <c r="H329" s="96">
        <v>947.53</v>
      </c>
    </row>
    <row r="330" spans="1:8" ht="23.25" customHeight="1">
      <c r="A330" s="92">
        <v>7</v>
      </c>
      <c r="B330" s="98">
        <v>100000226727</v>
      </c>
      <c r="C330" s="91">
        <v>0</v>
      </c>
      <c r="D330" s="91" t="s">
        <v>187</v>
      </c>
      <c r="E330" s="97" t="s">
        <v>167</v>
      </c>
      <c r="F330" s="96">
        <v>8719.9699999999993</v>
      </c>
      <c r="G330" s="96">
        <v>-7772.44</v>
      </c>
      <c r="H330" s="96">
        <v>947.53</v>
      </c>
    </row>
    <row r="331" spans="1:8" ht="23.25" customHeight="1">
      <c r="A331" s="92">
        <v>8</v>
      </c>
      <c r="B331" s="98">
        <v>100000236090</v>
      </c>
      <c r="C331" s="91">
        <v>0</v>
      </c>
      <c r="D331" s="91" t="s">
        <v>188</v>
      </c>
      <c r="E331" s="97" t="s">
        <v>189</v>
      </c>
      <c r="F331" s="96">
        <v>1167000</v>
      </c>
      <c r="G331" s="96">
        <v>-978439.65</v>
      </c>
      <c r="H331" s="96">
        <v>188560.35</v>
      </c>
    </row>
    <row r="332" spans="1:8" ht="23.25" customHeight="1">
      <c r="A332" s="92">
        <v>9</v>
      </c>
      <c r="B332" s="98">
        <v>100000264074</v>
      </c>
      <c r="C332" s="91">
        <v>0</v>
      </c>
      <c r="D332" s="91" t="s">
        <v>1468</v>
      </c>
      <c r="E332" s="97" t="s">
        <v>1467</v>
      </c>
      <c r="F332" s="96">
        <v>3710000</v>
      </c>
      <c r="G332" s="96">
        <v>-2065402.74</v>
      </c>
      <c r="H332" s="96">
        <v>1644597.26</v>
      </c>
    </row>
    <row r="333" spans="1:8" ht="23.25" customHeight="1">
      <c r="A333" s="92">
        <v>10</v>
      </c>
      <c r="B333" s="98">
        <v>100000291859</v>
      </c>
      <c r="C333" s="91">
        <v>0</v>
      </c>
      <c r="D333" s="91" t="s">
        <v>35</v>
      </c>
      <c r="E333" s="97" t="s">
        <v>1466</v>
      </c>
      <c r="F333" s="96">
        <v>29500</v>
      </c>
      <c r="G333" s="96">
        <v>-16713.97</v>
      </c>
      <c r="H333" s="96">
        <v>12786.03</v>
      </c>
    </row>
    <row r="334" spans="1:8" ht="23.25" customHeight="1">
      <c r="A334" s="92">
        <v>11</v>
      </c>
      <c r="B334" s="98">
        <v>100000291860</v>
      </c>
      <c r="C334" s="91">
        <v>0</v>
      </c>
      <c r="D334" s="91" t="s">
        <v>35</v>
      </c>
      <c r="E334" s="97" t="s">
        <v>1465</v>
      </c>
      <c r="F334" s="96">
        <v>52500</v>
      </c>
      <c r="G334" s="96">
        <v>-29745.21</v>
      </c>
      <c r="H334" s="96">
        <v>22754.79</v>
      </c>
    </row>
    <row r="335" spans="1:8" ht="23.25" customHeight="1">
      <c r="A335" s="92">
        <v>12</v>
      </c>
      <c r="B335" s="98">
        <v>100000291861</v>
      </c>
      <c r="C335" s="91">
        <v>0</v>
      </c>
      <c r="D335" s="91" t="s">
        <v>35</v>
      </c>
      <c r="E335" s="97" t="s">
        <v>1464</v>
      </c>
      <c r="F335" s="96">
        <v>217140</v>
      </c>
      <c r="G335" s="96">
        <v>-123026.17</v>
      </c>
      <c r="H335" s="96">
        <v>94113.83</v>
      </c>
    </row>
    <row r="336" spans="1:8" ht="23.25" customHeight="1">
      <c r="A336" s="92">
        <v>13</v>
      </c>
      <c r="B336" s="98">
        <v>100000361707</v>
      </c>
      <c r="C336" s="91">
        <v>0</v>
      </c>
      <c r="D336" s="91" t="s">
        <v>342</v>
      </c>
      <c r="E336" s="97" t="s">
        <v>167</v>
      </c>
      <c r="F336" s="96">
        <v>23540</v>
      </c>
      <c r="G336" s="96">
        <v>-8358.31</v>
      </c>
      <c r="H336" s="96">
        <v>15181.69</v>
      </c>
    </row>
    <row r="337" spans="1:8" ht="23.25" customHeight="1">
      <c r="A337" s="92">
        <v>14</v>
      </c>
      <c r="B337" s="98">
        <v>100000361708</v>
      </c>
      <c r="C337" s="91">
        <v>0</v>
      </c>
      <c r="D337" s="91" t="s">
        <v>342</v>
      </c>
      <c r="E337" s="97" t="s">
        <v>167</v>
      </c>
      <c r="F337" s="96">
        <v>23540</v>
      </c>
      <c r="G337" s="96">
        <v>-8358.31</v>
      </c>
      <c r="H337" s="96">
        <v>15181.69</v>
      </c>
    </row>
    <row r="338" spans="1:8" ht="23.25" customHeight="1">
      <c r="A338" s="92">
        <v>15</v>
      </c>
      <c r="B338" s="98">
        <v>100000361709</v>
      </c>
      <c r="C338" s="91">
        <v>0</v>
      </c>
      <c r="D338" s="91" t="s">
        <v>342</v>
      </c>
      <c r="E338" s="97" t="s">
        <v>167</v>
      </c>
      <c r="F338" s="96">
        <v>23540</v>
      </c>
      <c r="G338" s="96">
        <v>-8358.31</v>
      </c>
      <c r="H338" s="96">
        <v>15181.69</v>
      </c>
    </row>
    <row r="339" spans="1:8" ht="23.25" customHeight="1">
      <c r="A339" s="92">
        <v>16</v>
      </c>
      <c r="B339" s="98">
        <v>100000361710</v>
      </c>
      <c r="C339" s="91">
        <v>0</v>
      </c>
      <c r="D339" s="91" t="s">
        <v>342</v>
      </c>
      <c r="E339" s="97" t="s">
        <v>167</v>
      </c>
      <c r="F339" s="96">
        <v>23540</v>
      </c>
      <c r="G339" s="96">
        <v>-8358.31</v>
      </c>
      <c r="H339" s="96">
        <v>15181.69</v>
      </c>
    </row>
    <row r="340" spans="1:8" ht="23.25" customHeight="1">
      <c r="A340" s="92">
        <v>17</v>
      </c>
      <c r="B340" s="98">
        <v>100000361711</v>
      </c>
      <c r="C340" s="91">
        <v>0</v>
      </c>
      <c r="D340" s="91" t="s">
        <v>342</v>
      </c>
      <c r="E340" s="97" t="s">
        <v>167</v>
      </c>
      <c r="F340" s="96">
        <v>23540</v>
      </c>
      <c r="G340" s="96">
        <v>-8358.31</v>
      </c>
      <c r="H340" s="96">
        <v>15181.69</v>
      </c>
    </row>
    <row r="341" spans="1:8" ht="23.25" customHeight="1">
      <c r="A341" s="92">
        <v>18</v>
      </c>
      <c r="B341" s="98">
        <v>100000361712</v>
      </c>
      <c r="C341" s="91">
        <v>0</v>
      </c>
      <c r="D341" s="91" t="s">
        <v>342</v>
      </c>
      <c r="E341" s="97" t="s">
        <v>167</v>
      </c>
      <c r="F341" s="96">
        <v>23540</v>
      </c>
      <c r="G341" s="96">
        <v>-8358.31</v>
      </c>
      <c r="H341" s="96">
        <v>15181.69</v>
      </c>
    </row>
    <row r="342" spans="1:8" ht="23.25" customHeight="1">
      <c r="A342" s="92">
        <v>19</v>
      </c>
      <c r="B342" s="98">
        <v>100000361713</v>
      </c>
      <c r="C342" s="91">
        <v>0</v>
      </c>
      <c r="D342" s="91" t="s">
        <v>342</v>
      </c>
      <c r="E342" s="97" t="s">
        <v>167</v>
      </c>
      <c r="F342" s="96">
        <v>23540</v>
      </c>
      <c r="G342" s="96">
        <v>-8358.31</v>
      </c>
      <c r="H342" s="96">
        <v>15181.69</v>
      </c>
    </row>
    <row r="343" spans="1:8" ht="23.25" customHeight="1">
      <c r="A343" s="92">
        <v>20</v>
      </c>
      <c r="B343" s="101">
        <v>100000361714</v>
      </c>
      <c r="C343" s="91">
        <v>0</v>
      </c>
      <c r="D343" s="100" t="s">
        <v>342</v>
      </c>
      <c r="E343" s="99" t="s">
        <v>167</v>
      </c>
      <c r="F343" s="96">
        <v>23540</v>
      </c>
      <c r="G343" s="96">
        <v>-8358.31</v>
      </c>
      <c r="H343" s="96">
        <v>15181.69</v>
      </c>
    </row>
    <row r="344" spans="1:8" ht="23.25" customHeight="1">
      <c r="A344" s="92">
        <v>21</v>
      </c>
      <c r="B344" s="101">
        <v>100000369156</v>
      </c>
      <c r="C344" s="91">
        <v>0</v>
      </c>
      <c r="D344" s="100" t="s">
        <v>343</v>
      </c>
      <c r="E344" s="99" t="s">
        <v>1463</v>
      </c>
      <c r="F344" s="96">
        <v>44084</v>
      </c>
      <c r="G344" s="96">
        <v>-13986.1</v>
      </c>
      <c r="H344" s="96">
        <v>30097.9</v>
      </c>
    </row>
    <row r="345" spans="1:8" ht="23.25" customHeight="1">
      <c r="A345" s="92">
        <v>22</v>
      </c>
      <c r="B345" s="101">
        <v>100000369157</v>
      </c>
      <c r="C345" s="91">
        <v>0</v>
      </c>
      <c r="D345" s="100" t="s">
        <v>343</v>
      </c>
      <c r="E345" s="99" t="s">
        <v>1463</v>
      </c>
      <c r="F345" s="96">
        <v>44084</v>
      </c>
      <c r="G345" s="96">
        <v>-13986.1</v>
      </c>
      <c r="H345" s="96">
        <v>30097.9</v>
      </c>
    </row>
    <row r="346" spans="1:8" ht="23.25" customHeight="1">
      <c r="A346" s="92">
        <v>23</v>
      </c>
      <c r="B346" s="101">
        <v>100000369158</v>
      </c>
      <c r="C346" s="91">
        <v>0</v>
      </c>
      <c r="D346" s="100" t="s">
        <v>343</v>
      </c>
      <c r="E346" s="99" t="s">
        <v>1463</v>
      </c>
      <c r="F346" s="96">
        <v>44084</v>
      </c>
      <c r="G346" s="96">
        <v>-13986.1</v>
      </c>
      <c r="H346" s="96">
        <v>30097.9</v>
      </c>
    </row>
    <row r="347" spans="1:8" ht="23.25" customHeight="1">
      <c r="A347" s="92">
        <v>24</v>
      </c>
      <c r="B347" s="101">
        <v>100000369159</v>
      </c>
      <c r="C347" s="91">
        <v>0</v>
      </c>
      <c r="D347" s="100" t="s">
        <v>343</v>
      </c>
      <c r="E347" s="99" t="s">
        <v>1463</v>
      </c>
      <c r="F347" s="96">
        <v>44084</v>
      </c>
      <c r="G347" s="96">
        <v>-13986.1</v>
      </c>
      <c r="H347" s="96">
        <v>30097.9</v>
      </c>
    </row>
    <row r="348" spans="1:8" ht="23.25" customHeight="1">
      <c r="A348" s="92">
        <v>25</v>
      </c>
      <c r="B348" s="101">
        <v>100000369160</v>
      </c>
      <c r="C348" s="91">
        <v>0</v>
      </c>
      <c r="D348" s="100" t="s">
        <v>343</v>
      </c>
      <c r="E348" s="99" t="s">
        <v>1463</v>
      </c>
      <c r="F348" s="96">
        <v>44084</v>
      </c>
      <c r="G348" s="96">
        <v>-13986.1</v>
      </c>
      <c r="H348" s="96">
        <v>30097.9</v>
      </c>
    </row>
    <row r="349" spans="1:8" ht="23.25" customHeight="1">
      <c r="A349" s="92">
        <v>26</v>
      </c>
      <c r="B349" s="101">
        <v>100000369161</v>
      </c>
      <c r="C349" s="91">
        <v>0</v>
      </c>
      <c r="D349" s="100" t="s">
        <v>343</v>
      </c>
      <c r="E349" s="99" t="s">
        <v>1463</v>
      </c>
      <c r="F349" s="96">
        <v>44084</v>
      </c>
      <c r="G349" s="96">
        <v>-13986.1</v>
      </c>
      <c r="H349" s="96">
        <v>30097.9</v>
      </c>
    </row>
    <row r="350" spans="1:8" ht="23.25" customHeight="1">
      <c r="A350" s="92">
        <v>27</v>
      </c>
      <c r="B350" s="101">
        <v>100000369162</v>
      </c>
      <c r="C350" s="91">
        <v>0</v>
      </c>
      <c r="D350" s="100" t="s">
        <v>343</v>
      </c>
      <c r="E350" s="99" t="s">
        <v>1463</v>
      </c>
      <c r="F350" s="96">
        <v>44084</v>
      </c>
      <c r="G350" s="96">
        <v>-13986.1</v>
      </c>
      <c r="H350" s="96">
        <v>30097.9</v>
      </c>
    </row>
    <row r="351" spans="1:8" ht="23.25" customHeight="1">
      <c r="A351" s="92">
        <v>28</v>
      </c>
      <c r="B351" s="101">
        <v>100000369163</v>
      </c>
      <c r="C351" s="91">
        <v>0</v>
      </c>
      <c r="D351" s="100" t="s">
        <v>343</v>
      </c>
      <c r="E351" s="99" t="s">
        <v>1463</v>
      </c>
      <c r="F351" s="96">
        <v>44084</v>
      </c>
      <c r="G351" s="96">
        <v>-13986.1</v>
      </c>
      <c r="H351" s="96">
        <v>30097.9</v>
      </c>
    </row>
    <row r="352" spans="1:8" ht="23.25" customHeight="1">
      <c r="A352" s="92">
        <v>29</v>
      </c>
      <c r="B352" s="101">
        <v>100000369215</v>
      </c>
      <c r="C352" s="91">
        <v>0</v>
      </c>
      <c r="D352" s="100" t="s">
        <v>344</v>
      </c>
      <c r="E352" s="99" t="s">
        <v>1462</v>
      </c>
      <c r="F352" s="96">
        <v>58903.5</v>
      </c>
      <c r="G352" s="96">
        <v>-18042.22</v>
      </c>
      <c r="H352" s="96">
        <v>40861.279999999999</v>
      </c>
    </row>
    <row r="353" spans="1:8" ht="23.25" customHeight="1">
      <c r="A353" s="92">
        <v>30</v>
      </c>
      <c r="B353" s="101">
        <v>100000369216</v>
      </c>
      <c r="C353" s="91">
        <v>0</v>
      </c>
      <c r="D353" s="100" t="s">
        <v>344</v>
      </c>
      <c r="E353" s="99" t="s">
        <v>1462</v>
      </c>
      <c r="F353" s="96">
        <v>58903.5</v>
      </c>
      <c r="G353" s="96">
        <v>-18042.22</v>
      </c>
      <c r="H353" s="96">
        <v>40861.279999999999</v>
      </c>
    </row>
    <row r="354" spans="1:8" ht="23.25" customHeight="1">
      <c r="A354" s="92">
        <v>31</v>
      </c>
      <c r="B354" s="101">
        <v>100000371704</v>
      </c>
      <c r="C354" s="91">
        <v>0</v>
      </c>
      <c r="D354" s="100" t="s">
        <v>1461</v>
      </c>
      <c r="E354" s="99" t="s">
        <v>345</v>
      </c>
      <c r="F354" s="96">
        <v>3480000</v>
      </c>
      <c r="G354" s="96">
        <v>-968679.45</v>
      </c>
      <c r="H354" s="96">
        <v>2511320.5499999998</v>
      </c>
    </row>
    <row r="355" spans="1:8" ht="23.25" customHeight="1">
      <c r="A355" s="92">
        <v>32</v>
      </c>
      <c r="B355" s="101">
        <v>100000447800</v>
      </c>
      <c r="C355" s="91">
        <v>0</v>
      </c>
      <c r="D355" s="100" t="s">
        <v>1458</v>
      </c>
      <c r="E355" s="99" t="s">
        <v>1460</v>
      </c>
      <c r="F355" s="96">
        <v>12000000</v>
      </c>
      <c r="G355" s="96">
        <v>-578630.14</v>
      </c>
      <c r="H355" s="96">
        <v>11421369.859999999</v>
      </c>
    </row>
    <row r="356" spans="1:8" ht="23.25" customHeight="1">
      <c r="A356" s="92">
        <v>33</v>
      </c>
      <c r="B356" s="101">
        <v>100000447802</v>
      </c>
      <c r="C356" s="91">
        <v>0</v>
      </c>
      <c r="D356" s="100" t="s">
        <v>1458</v>
      </c>
      <c r="E356" s="99" t="s">
        <v>311</v>
      </c>
      <c r="F356" s="96">
        <v>540000</v>
      </c>
      <c r="G356" s="96">
        <v>-26038.36</v>
      </c>
      <c r="H356" s="96">
        <v>513961.64</v>
      </c>
    </row>
    <row r="357" spans="1:8" ht="23.25" customHeight="1">
      <c r="A357" s="92">
        <v>34</v>
      </c>
      <c r="B357" s="101">
        <v>100000447807</v>
      </c>
      <c r="C357" s="91">
        <v>0</v>
      </c>
      <c r="D357" s="100" t="s">
        <v>1458</v>
      </c>
      <c r="E357" s="99" t="s">
        <v>1459</v>
      </c>
      <c r="F357" s="96">
        <v>800000</v>
      </c>
      <c r="G357" s="96">
        <v>-38575.339999999997</v>
      </c>
      <c r="H357" s="96">
        <v>761424.66</v>
      </c>
    </row>
    <row r="358" spans="1:8" ht="23.25" customHeight="1">
      <c r="A358" s="92">
        <v>35</v>
      </c>
      <c r="B358" s="101">
        <v>100000447808</v>
      </c>
      <c r="C358" s="91">
        <v>0</v>
      </c>
      <c r="D358" s="100" t="s">
        <v>1458</v>
      </c>
      <c r="E358" s="99" t="s">
        <v>1459</v>
      </c>
      <c r="F358" s="96">
        <v>800000</v>
      </c>
      <c r="G358" s="96">
        <v>-38575.339999999997</v>
      </c>
      <c r="H358" s="96">
        <v>761424.66</v>
      </c>
    </row>
    <row r="359" spans="1:8" ht="23.25" customHeight="1">
      <c r="A359" s="92">
        <v>36</v>
      </c>
      <c r="B359" s="101">
        <v>100000447813</v>
      </c>
      <c r="C359" s="91">
        <v>0</v>
      </c>
      <c r="D359" s="100" t="s">
        <v>1458</v>
      </c>
      <c r="E359" s="99" t="s">
        <v>312</v>
      </c>
      <c r="F359" s="96">
        <v>8500000</v>
      </c>
      <c r="G359" s="96">
        <v>-409863.01</v>
      </c>
      <c r="H359" s="96">
        <v>8090136.9900000002</v>
      </c>
    </row>
    <row r="360" spans="1:8" ht="23.25" customHeight="1">
      <c r="A360" s="92">
        <v>37</v>
      </c>
      <c r="B360" s="101">
        <v>100000463504</v>
      </c>
      <c r="C360" s="91">
        <v>0</v>
      </c>
      <c r="D360" s="100" t="s">
        <v>1441</v>
      </c>
      <c r="E360" s="99" t="s">
        <v>190</v>
      </c>
      <c r="F360" s="96">
        <v>13910</v>
      </c>
      <c r="G360" s="96">
        <v>-60.98</v>
      </c>
      <c r="H360" s="96">
        <v>13849.02</v>
      </c>
    </row>
    <row r="361" spans="1:8" ht="23.25" customHeight="1">
      <c r="A361" s="92">
        <v>38</v>
      </c>
      <c r="B361" s="101">
        <v>100000463505</v>
      </c>
      <c r="C361" s="91">
        <v>0</v>
      </c>
      <c r="D361" s="100" t="s">
        <v>1441</v>
      </c>
      <c r="E361" s="99" t="s">
        <v>190</v>
      </c>
      <c r="F361" s="96">
        <v>13910</v>
      </c>
      <c r="G361" s="96">
        <v>-60.98</v>
      </c>
      <c r="H361" s="96">
        <v>13849.02</v>
      </c>
    </row>
    <row r="362" spans="1:8" ht="23.25" customHeight="1">
      <c r="A362" s="92">
        <v>39</v>
      </c>
      <c r="B362" s="101">
        <v>100000463506</v>
      </c>
      <c r="C362" s="91">
        <v>0</v>
      </c>
      <c r="D362" s="100" t="s">
        <v>1441</v>
      </c>
      <c r="E362" s="99" t="s">
        <v>190</v>
      </c>
      <c r="F362" s="96">
        <v>13910</v>
      </c>
      <c r="G362" s="96">
        <v>-60.98</v>
      </c>
      <c r="H362" s="96">
        <v>13849.02</v>
      </c>
    </row>
    <row r="363" spans="1:8" ht="23.25" customHeight="1">
      <c r="A363" s="92">
        <v>40</v>
      </c>
      <c r="B363" s="101">
        <v>100000463507</v>
      </c>
      <c r="C363" s="91">
        <v>0</v>
      </c>
      <c r="D363" s="100" t="s">
        <v>1441</v>
      </c>
      <c r="E363" s="99" t="s">
        <v>190</v>
      </c>
      <c r="F363" s="96">
        <v>13910</v>
      </c>
      <c r="G363" s="96">
        <v>-60.98</v>
      </c>
      <c r="H363" s="96">
        <v>13849.02</v>
      </c>
    </row>
    <row r="364" spans="1:8" ht="23.25" customHeight="1">
      <c r="A364" s="92">
        <v>41</v>
      </c>
      <c r="B364" s="101">
        <v>100000463508</v>
      </c>
      <c r="C364" s="91">
        <v>0</v>
      </c>
      <c r="D364" s="100" t="s">
        <v>1441</v>
      </c>
      <c r="E364" s="99" t="s">
        <v>190</v>
      </c>
      <c r="F364" s="96">
        <v>13910</v>
      </c>
      <c r="G364" s="96">
        <v>-60.98</v>
      </c>
      <c r="H364" s="96">
        <v>13849.02</v>
      </c>
    </row>
    <row r="365" spans="1:8" ht="23.25" customHeight="1">
      <c r="A365" s="275" t="s">
        <v>26</v>
      </c>
      <c r="B365" s="276"/>
      <c r="C365" s="276"/>
      <c r="D365" s="276"/>
      <c r="E365" s="277"/>
      <c r="F365" s="90">
        <f>SUM(F324:F364)</f>
        <v>32085528.789999999</v>
      </c>
      <c r="G365" s="90">
        <f>SUM(G324:G364)</f>
        <v>-5543241.0800000029</v>
      </c>
      <c r="H365" s="90">
        <f>SUM(H324:H364)</f>
        <v>26542287.709999997</v>
      </c>
    </row>
    <row r="366" spans="1:8" ht="23.25" customHeight="1">
      <c r="F366" s="86"/>
      <c r="G366" s="86"/>
      <c r="H366" s="86"/>
    </row>
    <row r="367" spans="1:8" ht="23.25" customHeight="1">
      <c r="A367" s="67" t="s">
        <v>328</v>
      </c>
      <c r="F367" s="86"/>
      <c r="G367" s="86"/>
      <c r="H367" s="86"/>
    </row>
    <row r="368" spans="1:8" ht="23.25" customHeight="1">
      <c r="A368" s="63" t="s">
        <v>1</v>
      </c>
      <c r="B368" s="62" t="s">
        <v>2</v>
      </c>
      <c r="C368" s="62" t="s">
        <v>3</v>
      </c>
      <c r="D368" s="62" t="s">
        <v>4</v>
      </c>
      <c r="E368" s="62" t="s">
        <v>5</v>
      </c>
      <c r="F368" s="62" t="s">
        <v>6</v>
      </c>
      <c r="G368" s="62" t="s">
        <v>7</v>
      </c>
      <c r="H368" s="62" t="s">
        <v>8</v>
      </c>
    </row>
    <row r="369" spans="1:8" ht="23.25" customHeight="1">
      <c r="A369" s="92">
        <v>1</v>
      </c>
      <c r="B369" s="98">
        <v>100000112795</v>
      </c>
      <c r="C369" s="91">
        <v>0</v>
      </c>
      <c r="D369" s="91" t="s">
        <v>134</v>
      </c>
      <c r="E369" s="97" t="s">
        <v>135</v>
      </c>
      <c r="F369" s="96">
        <v>111012.5</v>
      </c>
      <c r="G369" s="96">
        <v>-111011.5</v>
      </c>
      <c r="H369" s="96">
        <v>1</v>
      </c>
    </row>
    <row r="370" spans="1:8" ht="23.25" customHeight="1">
      <c r="A370" s="92">
        <v>2</v>
      </c>
      <c r="B370" s="98">
        <v>100000112796</v>
      </c>
      <c r="C370" s="91">
        <v>0</v>
      </c>
      <c r="D370" s="91" t="s">
        <v>134</v>
      </c>
      <c r="E370" s="97" t="s">
        <v>135</v>
      </c>
      <c r="F370" s="96">
        <v>111012.5</v>
      </c>
      <c r="G370" s="96">
        <v>-111011.5</v>
      </c>
      <c r="H370" s="96">
        <v>1</v>
      </c>
    </row>
    <row r="371" spans="1:8" ht="23.25" customHeight="1">
      <c r="A371" s="92">
        <v>3</v>
      </c>
      <c r="B371" s="98">
        <v>100000112797</v>
      </c>
      <c r="C371" s="91">
        <v>0</v>
      </c>
      <c r="D371" s="91" t="s">
        <v>134</v>
      </c>
      <c r="E371" s="97" t="s">
        <v>135</v>
      </c>
      <c r="F371" s="96">
        <v>111012.5</v>
      </c>
      <c r="G371" s="96">
        <v>-111011.5</v>
      </c>
      <c r="H371" s="96">
        <v>1</v>
      </c>
    </row>
    <row r="372" spans="1:8" ht="23.25" customHeight="1">
      <c r="A372" s="92">
        <v>4</v>
      </c>
      <c r="B372" s="98">
        <v>100000112798</v>
      </c>
      <c r="C372" s="91">
        <v>0</v>
      </c>
      <c r="D372" s="91" t="s">
        <v>134</v>
      </c>
      <c r="E372" s="97" t="s">
        <v>135</v>
      </c>
      <c r="F372" s="96">
        <v>111012.5</v>
      </c>
      <c r="G372" s="96">
        <v>-111011.5</v>
      </c>
      <c r="H372" s="96">
        <v>1</v>
      </c>
    </row>
    <row r="373" spans="1:8" ht="23.25" customHeight="1">
      <c r="A373" s="92">
        <v>5</v>
      </c>
      <c r="B373" s="98">
        <v>100000131289</v>
      </c>
      <c r="C373" s="91">
        <v>0</v>
      </c>
      <c r="D373" s="91" t="s">
        <v>333</v>
      </c>
      <c r="E373" s="97" t="s">
        <v>334</v>
      </c>
      <c r="F373" s="96">
        <v>27392</v>
      </c>
      <c r="G373" s="96">
        <v>-27391</v>
      </c>
      <c r="H373" s="96">
        <v>1</v>
      </c>
    </row>
    <row r="374" spans="1:8" ht="23.25" customHeight="1">
      <c r="A374" s="92">
        <v>6</v>
      </c>
      <c r="B374" s="98">
        <v>100000131296</v>
      </c>
      <c r="C374" s="91">
        <v>0</v>
      </c>
      <c r="D374" s="91" t="s">
        <v>333</v>
      </c>
      <c r="E374" s="97" t="s">
        <v>335</v>
      </c>
      <c r="F374" s="96">
        <v>25466</v>
      </c>
      <c r="G374" s="96">
        <v>-25465</v>
      </c>
      <c r="H374" s="96">
        <v>1</v>
      </c>
    </row>
    <row r="375" spans="1:8" ht="23.25" customHeight="1">
      <c r="A375" s="92">
        <v>7</v>
      </c>
      <c r="B375" s="98">
        <v>100000131701</v>
      </c>
      <c r="C375" s="91">
        <v>0</v>
      </c>
      <c r="D375" s="91" t="s">
        <v>336</v>
      </c>
      <c r="E375" s="97" t="s">
        <v>137</v>
      </c>
      <c r="F375" s="96">
        <v>1500000</v>
      </c>
      <c r="G375" s="96">
        <v>-1499999</v>
      </c>
      <c r="H375" s="96">
        <v>1</v>
      </c>
    </row>
    <row r="376" spans="1:8" ht="23.25" customHeight="1">
      <c r="A376" s="92">
        <v>8</v>
      </c>
      <c r="B376" s="98">
        <v>100000131746</v>
      </c>
      <c r="C376" s="91">
        <v>0</v>
      </c>
      <c r="D376" s="91" t="s">
        <v>337</v>
      </c>
      <c r="E376" s="97" t="s">
        <v>137</v>
      </c>
      <c r="F376" s="96">
        <v>1500000</v>
      </c>
      <c r="G376" s="96">
        <v>-1499999</v>
      </c>
      <c r="H376" s="96">
        <v>1</v>
      </c>
    </row>
    <row r="377" spans="1:8" ht="23.25" customHeight="1">
      <c r="A377" s="92">
        <v>9</v>
      </c>
      <c r="B377" s="98">
        <v>100000131747</v>
      </c>
      <c r="C377" s="91">
        <v>0</v>
      </c>
      <c r="D377" s="91" t="s">
        <v>337</v>
      </c>
      <c r="E377" s="97" t="s">
        <v>137</v>
      </c>
      <c r="F377" s="96">
        <v>1500000</v>
      </c>
      <c r="G377" s="96">
        <v>-1499999</v>
      </c>
      <c r="H377" s="96">
        <v>1</v>
      </c>
    </row>
    <row r="378" spans="1:8" ht="23.25" customHeight="1">
      <c r="A378" s="92">
        <v>10</v>
      </c>
      <c r="B378" s="98">
        <v>100000131748</v>
      </c>
      <c r="C378" s="91">
        <v>0</v>
      </c>
      <c r="D378" s="91" t="s">
        <v>337</v>
      </c>
      <c r="E378" s="97" t="s">
        <v>137</v>
      </c>
      <c r="F378" s="96">
        <v>1500000</v>
      </c>
      <c r="G378" s="96">
        <v>-1499999</v>
      </c>
      <c r="H378" s="96">
        <v>1</v>
      </c>
    </row>
    <row r="379" spans="1:8" ht="23.25" customHeight="1">
      <c r="A379" s="92">
        <v>11</v>
      </c>
      <c r="B379" s="98">
        <v>100000132420</v>
      </c>
      <c r="C379" s="91">
        <v>0</v>
      </c>
      <c r="D379" s="91" t="s">
        <v>136</v>
      </c>
      <c r="E379" s="97" t="s">
        <v>137</v>
      </c>
      <c r="F379" s="96">
        <v>1280000</v>
      </c>
      <c r="G379" s="96">
        <v>-1279999</v>
      </c>
      <c r="H379" s="96">
        <v>1</v>
      </c>
    </row>
    <row r="380" spans="1:8" ht="23.25" customHeight="1">
      <c r="A380" s="92">
        <v>12</v>
      </c>
      <c r="B380" s="98">
        <v>100000132421</v>
      </c>
      <c r="C380" s="91">
        <v>0</v>
      </c>
      <c r="D380" s="91" t="s">
        <v>136</v>
      </c>
      <c r="E380" s="97" t="s">
        <v>137</v>
      </c>
      <c r="F380" s="96">
        <v>1280000</v>
      </c>
      <c r="G380" s="96">
        <v>-1279999</v>
      </c>
      <c r="H380" s="96">
        <v>1</v>
      </c>
    </row>
    <row r="381" spans="1:8" ht="23.25" customHeight="1">
      <c r="A381" s="92">
        <v>13</v>
      </c>
      <c r="B381" s="98">
        <v>100000132635</v>
      </c>
      <c r="C381" s="91">
        <v>0</v>
      </c>
      <c r="D381" s="91" t="s">
        <v>138</v>
      </c>
      <c r="E381" s="97" t="s">
        <v>140</v>
      </c>
      <c r="F381" s="96">
        <v>251285.71</v>
      </c>
      <c r="G381" s="96">
        <v>-251284.71</v>
      </c>
      <c r="H381" s="96">
        <v>1</v>
      </c>
    </row>
    <row r="382" spans="1:8" ht="23.25" customHeight="1">
      <c r="A382" s="92">
        <v>14</v>
      </c>
      <c r="B382" s="98">
        <v>100000132697</v>
      </c>
      <c r="C382" s="91">
        <v>0</v>
      </c>
      <c r="D382" s="91" t="s">
        <v>141</v>
      </c>
      <c r="E382" s="97" t="s">
        <v>142</v>
      </c>
      <c r="F382" s="96">
        <v>22898</v>
      </c>
      <c r="G382" s="96">
        <v>-22897</v>
      </c>
      <c r="H382" s="96">
        <v>1</v>
      </c>
    </row>
    <row r="383" spans="1:8" ht="23.25" customHeight="1">
      <c r="A383" s="92">
        <v>15</v>
      </c>
      <c r="B383" s="98">
        <v>100000132698</v>
      </c>
      <c r="C383" s="91">
        <v>0</v>
      </c>
      <c r="D383" s="91" t="s">
        <v>141</v>
      </c>
      <c r="E383" s="97" t="s">
        <v>142</v>
      </c>
      <c r="F383" s="96">
        <v>22898</v>
      </c>
      <c r="G383" s="96">
        <v>-22897</v>
      </c>
      <c r="H383" s="96">
        <v>1</v>
      </c>
    </row>
    <row r="384" spans="1:8" ht="23.25" customHeight="1">
      <c r="A384" s="92">
        <v>16</v>
      </c>
      <c r="B384" s="98">
        <v>100000132699</v>
      </c>
      <c r="C384" s="91">
        <v>0</v>
      </c>
      <c r="D384" s="91" t="s">
        <v>141</v>
      </c>
      <c r="E384" s="97" t="s">
        <v>142</v>
      </c>
      <c r="F384" s="96">
        <v>22898</v>
      </c>
      <c r="G384" s="96">
        <v>-22897</v>
      </c>
      <c r="H384" s="96">
        <v>1</v>
      </c>
    </row>
    <row r="385" spans="1:8" ht="23.25" customHeight="1">
      <c r="A385" s="92">
        <v>17</v>
      </c>
      <c r="B385" s="98">
        <v>100000132700</v>
      </c>
      <c r="C385" s="91">
        <v>0</v>
      </c>
      <c r="D385" s="91" t="s">
        <v>141</v>
      </c>
      <c r="E385" s="97" t="s">
        <v>142</v>
      </c>
      <c r="F385" s="96">
        <v>22898</v>
      </c>
      <c r="G385" s="96">
        <v>-22897</v>
      </c>
      <c r="H385" s="96">
        <v>1</v>
      </c>
    </row>
    <row r="386" spans="1:8" ht="23.25" customHeight="1">
      <c r="A386" s="92">
        <v>18</v>
      </c>
      <c r="B386" s="98">
        <v>100000132701</v>
      </c>
      <c r="C386" s="91">
        <v>0</v>
      </c>
      <c r="D386" s="91" t="s">
        <v>141</v>
      </c>
      <c r="E386" s="97" t="s">
        <v>142</v>
      </c>
      <c r="F386" s="96">
        <v>22898</v>
      </c>
      <c r="G386" s="96">
        <v>-22897</v>
      </c>
      <c r="H386" s="96">
        <v>1</v>
      </c>
    </row>
    <row r="387" spans="1:8" ht="23.25" customHeight="1">
      <c r="A387" s="92">
        <v>19</v>
      </c>
      <c r="B387" s="98">
        <v>100000132702</v>
      </c>
      <c r="C387" s="91">
        <v>0</v>
      </c>
      <c r="D387" s="91" t="s">
        <v>141</v>
      </c>
      <c r="E387" s="97" t="s">
        <v>142</v>
      </c>
      <c r="F387" s="96">
        <v>22898</v>
      </c>
      <c r="G387" s="96">
        <v>-22897</v>
      </c>
      <c r="H387" s="96">
        <v>1</v>
      </c>
    </row>
    <row r="388" spans="1:8" ht="23.25" customHeight="1">
      <c r="A388" s="92">
        <v>20</v>
      </c>
      <c r="B388" s="98">
        <v>100000132703</v>
      </c>
      <c r="C388" s="91">
        <v>0</v>
      </c>
      <c r="D388" s="91" t="s">
        <v>141</v>
      </c>
      <c r="E388" s="97" t="s">
        <v>142</v>
      </c>
      <c r="F388" s="96">
        <v>22898</v>
      </c>
      <c r="G388" s="96">
        <v>-22897</v>
      </c>
      <c r="H388" s="96">
        <v>1</v>
      </c>
    </row>
    <row r="389" spans="1:8" ht="23.25" customHeight="1">
      <c r="A389" s="92">
        <v>21</v>
      </c>
      <c r="B389" s="98">
        <v>100000132758</v>
      </c>
      <c r="C389" s="91">
        <v>0</v>
      </c>
      <c r="D389" s="91" t="s">
        <v>141</v>
      </c>
      <c r="E389" s="97" t="s">
        <v>143</v>
      </c>
      <c r="F389" s="96">
        <v>11999.52</v>
      </c>
      <c r="G389" s="96">
        <v>-11998.52</v>
      </c>
      <c r="H389" s="96">
        <v>1</v>
      </c>
    </row>
    <row r="390" spans="1:8" ht="23.25" customHeight="1">
      <c r="A390" s="92">
        <v>22</v>
      </c>
      <c r="B390" s="98">
        <v>100000132759</v>
      </c>
      <c r="C390" s="91">
        <v>0</v>
      </c>
      <c r="D390" s="91" t="s">
        <v>141</v>
      </c>
      <c r="E390" s="97" t="s">
        <v>143</v>
      </c>
      <c r="F390" s="96">
        <v>11999.52</v>
      </c>
      <c r="G390" s="96">
        <v>-11998.52</v>
      </c>
      <c r="H390" s="96">
        <v>1</v>
      </c>
    </row>
    <row r="391" spans="1:8" ht="23.25" customHeight="1">
      <c r="A391" s="92">
        <v>23</v>
      </c>
      <c r="B391" s="98">
        <v>100000132973</v>
      </c>
      <c r="C391" s="91">
        <v>0</v>
      </c>
      <c r="D391" s="91" t="s">
        <v>144</v>
      </c>
      <c r="E391" s="97" t="s">
        <v>146</v>
      </c>
      <c r="F391" s="96">
        <v>20900</v>
      </c>
      <c r="G391" s="96">
        <v>-20899</v>
      </c>
      <c r="H391" s="96">
        <v>1</v>
      </c>
    </row>
    <row r="392" spans="1:8" ht="23.25" customHeight="1">
      <c r="A392" s="92">
        <v>24</v>
      </c>
      <c r="B392" s="98">
        <v>100000132974</v>
      </c>
      <c r="C392" s="91">
        <v>0</v>
      </c>
      <c r="D392" s="91" t="s">
        <v>144</v>
      </c>
      <c r="E392" s="97" t="s">
        <v>146</v>
      </c>
      <c r="F392" s="96">
        <v>20900</v>
      </c>
      <c r="G392" s="96">
        <v>-20899</v>
      </c>
      <c r="H392" s="96">
        <v>1</v>
      </c>
    </row>
    <row r="393" spans="1:8" ht="23.25" customHeight="1">
      <c r="A393" s="92">
        <v>25</v>
      </c>
      <c r="B393" s="98">
        <v>100000132975</v>
      </c>
      <c r="C393" s="91">
        <v>0</v>
      </c>
      <c r="D393" s="91" t="s">
        <v>144</v>
      </c>
      <c r="E393" s="97" t="s">
        <v>146</v>
      </c>
      <c r="F393" s="96">
        <v>20900</v>
      </c>
      <c r="G393" s="96">
        <v>-20899</v>
      </c>
      <c r="H393" s="96">
        <v>1</v>
      </c>
    </row>
    <row r="394" spans="1:8" ht="23.25" customHeight="1">
      <c r="A394" s="92">
        <v>26</v>
      </c>
      <c r="B394" s="98">
        <v>100000132999</v>
      </c>
      <c r="C394" s="91">
        <v>0</v>
      </c>
      <c r="D394" s="91" t="s">
        <v>147</v>
      </c>
      <c r="E394" s="97" t="s">
        <v>338</v>
      </c>
      <c r="F394" s="96">
        <v>208650</v>
      </c>
      <c r="G394" s="96">
        <v>-208649</v>
      </c>
      <c r="H394" s="96">
        <v>1</v>
      </c>
    </row>
    <row r="395" spans="1:8" ht="23.25" customHeight="1">
      <c r="A395" s="92">
        <v>27</v>
      </c>
      <c r="B395" s="98">
        <v>100000133000</v>
      </c>
      <c r="C395" s="91">
        <v>0</v>
      </c>
      <c r="D395" s="91" t="s">
        <v>147</v>
      </c>
      <c r="E395" s="97" t="s">
        <v>338</v>
      </c>
      <c r="F395" s="96">
        <v>208650</v>
      </c>
      <c r="G395" s="96">
        <v>-208649</v>
      </c>
      <c r="H395" s="96">
        <v>1</v>
      </c>
    </row>
    <row r="396" spans="1:8" ht="23.25" customHeight="1">
      <c r="A396" s="92">
        <v>28</v>
      </c>
      <c r="B396" s="98">
        <v>100000133021</v>
      </c>
      <c r="C396" s="91">
        <v>0</v>
      </c>
      <c r="D396" s="91" t="s">
        <v>147</v>
      </c>
      <c r="E396" s="97" t="s">
        <v>148</v>
      </c>
      <c r="F396" s="96">
        <v>29960</v>
      </c>
      <c r="G396" s="96">
        <v>-29959</v>
      </c>
      <c r="H396" s="96">
        <v>1</v>
      </c>
    </row>
    <row r="397" spans="1:8" ht="23.25" customHeight="1">
      <c r="A397" s="92">
        <v>29</v>
      </c>
      <c r="B397" s="98">
        <v>100000133022</v>
      </c>
      <c r="C397" s="91">
        <v>0</v>
      </c>
      <c r="D397" s="91" t="s">
        <v>147</v>
      </c>
      <c r="E397" s="97" t="s">
        <v>148</v>
      </c>
      <c r="F397" s="96">
        <v>29960</v>
      </c>
      <c r="G397" s="96">
        <v>-29959</v>
      </c>
      <c r="H397" s="96">
        <v>1</v>
      </c>
    </row>
    <row r="398" spans="1:8" ht="23.25" customHeight="1">
      <c r="A398" s="92">
        <v>30</v>
      </c>
      <c r="B398" s="98">
        <v>100000133139</v>
      </c>
      <c r="C398" s="91">
        <v>0</v>
      </c>
      <c r="D398" s="91" t="s">
        <v>150</v>
      </c>
      <c r="E398" s="97" t="s">
        <v>151</v>
      </c>
      <c r="F398" s="96">
        <v>25252</v>
      </c>
      <c r="G398" s="96">
        <v>-25251</v>
      </c>
      <c r="H398" s="96">
        <v>1</v>
      </c>
    </row>
    <row r="399" spans="1:8" ht="23.25" customHeight="1">
      <c r="A399" s="92">
        <v>31</v>
      </c>
      <c r="B399" s="98">
        <v>100000133140</v>
      </c>
      <c r="C399" s="91">
        <v>0</v>
      </c>
      <c r="D399" s="91" t="s">
        <v>150</v>
      </c>
      <c r="E399" s="97" t="s">
        <v>151</v>
      </c>
      <c r="F399" s="96">
        <v>25252</v>
      </c>
      <c r="G399" s="96">
        <v>-25251</v>
      </c>
      <c r="H399" s="96">
        <v>1</v>
      </c>
    </row>
    <row r="400" spans="1:8" ht="23.25" customHeight="1">
      <c r="A400" s="92">
        <v>32</v>
      </c>
      <c r="B400" s="98">
        <v>100000133165</v>
      </c>
      <c r="C400" s="91">
        <v>0</v>
      </c>
      <c r="D400" s="91" t="s">
        <v>150</v>
      </c>
      <c r="E400" s="97" t="s">
        <v>152</v>
      </c>
      <c r="F400" s="96">
        <v>21400</v>
      </c>
      <c r="G400" s="96">
        <v>-21399</v>
      </c>
      <c r="H400" s="96">
        <v>1</v>
      </c>
    </row>
    <row r="401" spans="1:8" ht="23.25" customHeight="1">
      <c r="A401" s="92">
        <v>33</v>
      </c>
      <c r="B401" s="98">
        <v>100000133166</v>
      </c>
      <c r="C401" s="91">
        <v>0</v>
      </c>
      <c r="D401" s="91" t="s">
        <v>150</v>
      </c>
      <c r="E401" s="97" t="s">
        <v>152</v>
      </c>
      <c r="F401" s="96">
        <v>21400</v>
      </c>
      <c r="G401" s="96">
        <v>-21399</v>
      </c>
      <c r="H401" s="96">
        <v>1</v>
      </c>
    </row>
    <row r="402" spans="1:8" ht="23.25" customHeight="1">
      <c r="A402" s="92">
        <v>34</v>
      </c>
      <c r="B402" s="98">
        <v>100000133190</v>
      </c>
      <c r="C402" s="91">
        <v>0</v>
      </c>
      <c r="D402" s="91" t="s">
        <v>150</v>
      </c>
      <c r="E402" s="97" t="s">
        <v>153</v>
      </c>
      <c r="F402" s="96">
        <v>29425</v>
      </c>
      <c r="G402" s="96">
        <v>-29424</v>
      </c>
      <c r="H402" s="96">
        <v>1</v>
      </c>
    </row>
    <row r="403" spans="1:8" ht="23.25" customHeight="1">
      <c r="A403" s="92">
        <v>35</v>
      </c>
      <c r="B403" s="98">
        <v>100000133191</v>
      </c>
      <c r="C403" s="91">
        <v>0</v>
      </c>
      <c r="D403" s="91" t="s">
        <v>150</v>
      </c>
      <c r="E403" s="97" t="s">
        <v>153</v>
      </c>
      <c r="F403" s="96">
        <v>29425</v>
      </c>
      <c r="G403" s="96">
        <v>-29424</v>
      </c>
      <c r="H403" s="96">
        <v>1</v>
      </c>
    </row>
    <row r="404" spans="1:8" ht="23.25" customHeight="1">
      <c r="A404" s="92">
        <v>36</v>
      </c>
      <c r="B404" s="98">
        <v>100000133243</v>
      </c>
      <c r="C404" s="91">
        <v>0</v>
      </c>
      <c r="D404" s="91" t="s">
        <v>154</v>
      </c>
      <c r="E404" s="97" t="s">
        <v>156</v>
      </c>
      <c r="F404" s="96">
        <v>29960</v>
      </c>
      <c r="G404" s="96">
        <v>-29959</v>
      </c>
      <c r="H404" s="96">
        <v>1</v>
      </c>
    </row>
    <row r="405" spans="1:8" ht="23.25" customHeight="1">
      <c r="A405" s="92">
        <v>37</v>
      </c>
      <c r="B405" s="98">
        <v>100000133244</v>
      </c>
      <c r="C405" s="91">
        <v>0</v>
      </c>
      <c r="D405" s="91" t="s">
        <v>154</v>
      </c>
      <c r="E405" s="97" t="s">
        <v>156</v>
      </c>
      <c r="F405" s="96">
        <v>29960</v>
      </c>
      <c r="G405" s="96">
        <v>-29959</v>
      </c>
      <c r="H405" s="96">
        <v>1</v>
      </c>
    </row>
    <row r="406" spans="1:8" ht="23.25" customHeight="1">
      <c r="A406" s="92">
        <v>38</v>
      </c>
      <c r="B406" s="98">
        <v>100000133253</v>
      </c>
      <c r="C406" s="91">
        <v>0</v>
      </c>
      <c r="D406" s="91" t="s">
        <v>154</v>
      </c>
      <c r="E406" s="97" t="s">
        <v>156</v>
      </c>
      <c r="F406" s="96">
        <v>29960</v>
      </c>
      <c r="G406" s="96">
        <v>-29959</v>
      </c>
      <c r="H406" s="96">
        <v>1</v>
      </c>
    </row>
    <row r="407" spans="1:8" ht="23.25" customHeight="1">
      <c r="A407" s="92">
        <v>39</v>
      </c>
      <c r="B407" s="98">
        <v>100000133256</v>
      </c>
      <c r="C407" s="91">
        <v>0</v>
      </c>
      <c r="D407" s="91" t="s">
        <v>154</v>
      </c>
      <c r="E407" s="97" t="s">
        <v>156</v>
      </c>
      <c r="F407" s="96">
        <v>29960</v>
      </c>
      <c r="G407" s="96">
        <v>-29959</v>
      </c>
      <c r="H407" s="96">
        <v>1</v>
      </c>
    </row>
    <row r="408" spans="1:8" ht="23.25" customHeight="1">
      <c r="A408" s="92">
        <v>40</v>
      </c>
      <c r="B408" s="98">
        <v>100000133296</v>
      </c>
      <c r="C408" s="91">
        <v>0</v>
      </c>
      <c r="D408" s="91" t="s">
        <v>157</v>
      </c>
      <c r="E408" s="97" t="s">
        <v>339</v>
      </c>
      <c r="F408" s="96">
        <v>25000</v>
      </c>
      <c r="G408" s="96">
        <v>-24999</v>
      </c>
      <c r="H408" s="96">
        <v>1</v>
      </c>
    </row>
    <row r="409" spans="1:8" ht="23.25" customHeight="1">
      <c r="A409" s="92">
        <v>41</v>
      </c>
      <c r="B409" s="98">
        <v>100000133319</v>
      </c>
      <c r="C409" s="91">
        <v>0</v>
      </c>
      <c r="D409" s="91" t="s">
        <v>157</v>
      </c>
      <c r="E409" s="97" t="s">
        <v>145</v>
      </c>
      <c r="F409" s="96">
        <v>1159750</v>
      </c>
      <c r="G409" s="96">
        <v>-1159749</v>
      </c>
      <c r="H409" s="96">
        <v>1</v>
      </c>
    </row>
    <row r="410" spans="1:8" ht="23.25" customHeight="1">
      <c r="A410" s="92">
        <v>42</v>
      </c>
      <c r="B410" s="98">
        <v>100000138353</v>
      </c>
      <c r="C410" s="91">
        <v>0</v>
      </c>
      <c r="D410" s="91" t="s">
        <v>1457</v>
      </c>
      <c r="E410" s="97" t="s">
        <v>1456</v>
      </c>
      <c r="F410" s="96">
        <v>2980000</v>
      </c>
      <c r="G410" s="96">
        <v>-2979999</v>
      </c>
      <c r="H410" s="96">
        <v>1</v>
      </c>
    </row>
    <row r="411" spans="1:8" ht="23.25" customHeight="1">
      <c r="A411" s="92">
        <v>43</v>
      </c>
      <c r="B411" s="98">
        <v>100000157199</v>
      </c>
      <c r="C411" s="91">
        <v>0</v>
      </c>
      <c r="D411" s="91" t="s">
        <v>123</v>
      </c>
      <c r="E411" s="97" t="s">
        <v>340</v>
      </c>
      <c r="F411" s="96">
        <v>24931</v>
      </c>
      <c r="G411" s="96">
        <v>-24930</v>
      </c>
      <c r="H411" s="96">
        <v>1</v>
      </c>
    </row>
    <row r="412" spans="1:8" ht="23.25" customHeight="1">
      <c r="A412" s="92">
        <v>44</v>
      </c>
      <c r="B412" s="98">
        <v>100000157292</v>
      </c>
      <c r="C412" s="91">
        <v>0</v>
      </c>
      <c r="D412" s="91" t="s">
        <v>123</v>
      </c>
      <c r="E412" s="97" t="s">
        <v>165</v>
      </c>
      <c r="F412" s="96">
        <v>30000</v>
      </c>
      <c r="G412" s="96">
        <v>-29999</v>
      </c>
      <c r="H412" s="96">
        <v>1</v>
      </c>
    </row>
    <row r="413" spans="1:8" ht="23.25" customHeight="1">
      <c r="A413" s="92">
        <v>45</v>
      </c>
      <c r="B413" s="98">
        <v>100000157293</v>
      </c>
      <c r="C413" s="91">
        <v>0</v>
      </c>
      <c r="D413" s="91" t="s">
        <v>123</v>
      </c>
      <c r="E413" s="97" t="s">
        <v>165</v>
      </c>
      <c r="F413" s="96">
        <v>30000</v>
      </c>
      <c r="G413" s="96">
        <v>-29999</v>
      </c>
      <c r="H413" s="96">
        <v>1</v>
      </c>
    </row>
    <row r="414" spans="1:8" ht="23.25" customHeight="1">
      <c r="A414" s="92">
        <v>46</v>
      </c>
      <c r="B414" s="98">
        <v>100000157302</v>
      </c>
      <c r="C414" s="91">
        <v>0</v>
      </c>
      <c r="D414" s="91" t="s">
        <v>123</v>
      </c>
      <c r="E414" s="97" t="s">
        <v>232</v>
      </c>
      <c r="F414" s="96">
        <v>303600</v>
      </c>
      <c r="G414" s="96">
        <v>-303599</v>
      </c>
      <c r="H414" s="96">
        <v>1</v>
      </c>
    </row>
    <row r="415" spans="1:8" ht="23.25" customHeight="1">
      <c r="A415" s="92">
        <v>47</v>
      </c>
      <c r="B415" s="98">
        <v>100000157323</v>
      </c>
      <c r="C415" s="91">
        <v>0</v>
      </c>
      <c r="D415" s="91" t="s">
        <v>123</v>
      </c>
      <c r="E415" s="97" t="s">
        <v>137</v>
      </c>
      <c r="F415" s="96">
        <v>1242092.3999999999</v>
      </c>
      <c r="G415" s="96">
        <v>-1242091.3999999999</v>
      </c>
      <c r="H415" s="96">
        <v>1</v>
      </c>
    </row>
    <row r="416" spans="1:8" ht="23.25" customHeight="1">
      <c r="A416" s="92">
        <v>48</v>
      </c>
      <c r="B416" s="98">
        <v>100000158445</v>
      </c>
      <c r="C416" s="91">
        <v>0</v>
      </c>
      <c r="D416" s="91" t="s">
        <v>168</v>
      </c>
      <c r="E416" s="97" t="s">
        <v>169</v>
      </c>
      <c r="F416" s="96">
        <v>39269</v>
      </c>
      <c r="G416" s="96">
        <v>-39268</v>
      </c>
      <c r="H416" s="96">
        <v>1</v>
      </c>
    </row>
    <row r="417" spans="1:8" ht="23.25" customHeight="1">
      <c r="A417" s="92">
        <v>49</v>
      </c>
      <c r="B417" s="98">
        <v>100000158446</v>
      </c>
      <c r="C417" s="91">
        <v>0</v>
      </c>
      <c r="D417" s="91" t="s">
        <v>168</v>
      </c>
      <c r="E417" s="97" t="s">
        <v>169</v>
      </c>
      <c r="F417" s="96">
        <v>39269</v>
      </c>
      <c r="G417" s="96">
        <v>-39268</v>
      </c>
      <c r="H417" s="96">
        <v>1</v>
      </c>
    </row>
    <row r="418" spans="1:8" ht="23.25" customHeight="1">
      <c r="A418" s="92">
        <v>50</v>
      </c>
      <c r="B418" s="98">
        <v>100000158508</v>
      </c>
      <c r="C418" s="91">
        <v>0</v>
      </c>
      <c r="D418" s="91" t="s">
        <v>168</v>
      </c>
      <c r="E418" s="97" t="s">
        <v>166</v>
      </c>
      <c r="F418" s="96">
        <v>15900</v>
      </c>
      <c r="G418" s="96">
        <v>-15899</v>
      </c>
      <c r="H418" s="96">
        <v>1</v>
      </c>
    </row>
    <row r="419" spans="1:8" ht="23.25" customHeight="1">
      <c r="A419" s="92">
        <v>51</v>
      </c>
      <c r="B419" s="98">
        <v>100000158511</v>
      </c>
      <c r="C419" s="91">
        <v>0</v>
      </c>
      <c r="D419" s="91" t="s">
        <v>168</v>
      </c>
      <c r="E419" s="97" t="s">
        <v>166</v>
      </c>
      <c r="F419" s="96">
        <v>15900</v>
      </c>
      <c r="G419" s="96">
        <v>-15899</v>
      </c>
      <c r="H419" s="96">
        <v>1</v>
      </c>
    </row>
    <row r="420" spans="1:8" ht="23.25" customHeight="1">
      <c r="A420" s="92">
        <v>52</v>
      </c>
      <c r="B420" s="98">
        <v>100000158513</v>
      </c>
      <c r="C420" s="91">
        <v>0</v>
      </c>
      <c r="D420" s="91" t="s">
        <v>168</v>
      </c>
      <c r="E420" s="97" t="s">
        <v>166</v>
      </c>
      <c r="F420" s="96">
        <v>15900</v>
      </c>
      <c r="G420" s="96">
        <v>-15899</v>
      </c>
      <c r="H420" s="96">
        <v>1</v>
      </c>
    </row>
    <row r="421" spans="1:8" ht="23.25" customHeight="1">
      <c r="A421" s="92">
        <v>53</v>
      </c>
      <c r="B421" s="98">
        <v>100000158524</v>
      </c>
      <c r="C421" s="91">
        <v>0</v>
      </c>
      <c r="D421" s="91" t="s">
        <v>168</v>
      </c>
      <c r="E421" s="97" t="s">
        <v>166</v>
      </c>
      <c r="F421" s="96">
        <v>15900</v>
      </c>
      <c r="G421" s="96">
        <v>-15899</v>
      </c>
      <c r="H421" s="96">
        <v>1</v>
      </c>
    </row>
    <row r="422" spans="1:8" ht="23.25" customHeight="1">
      <c r="A422" s="92">
        <v>54</v>
      </c>
      <c r="B422" s="98">
        <v>100000158543</v>
      </c>
      <c r="C422" s="91">
        <v>0</v>
      </c>
      <c r="D422" s="91" t="s">
        <v>168</v>
      </c>
      <c r="E422" s="97" t="s">
        <v>1455</v>
      </c>
      <c r="F422" s="96">
        <v>529643.84</v>
      </c>
      <c r="G422" s="96">
        <v>-529642.84</v>
      </c>
      <c r="H422" s="96">
        <v>1</v>
      </c>
    </row>
    <row r="423" spans="1:8" ht="23.25" customHeight="1">
      <c r="A423" s="92">
        <v>55</v>
      </c>
      <c r="B423" s="98">
        <v>100000160710</v>
      </c>
      <c r="C423" s="91">
        <v>0</v>
      </c>
      <c r="D423" s="91" t="s">
        <v>125</v>
      </c>
      <c r="E423" s="97" t="s">
        <v>165</v>
      </c>
      <c r="F423" s="96">
        <v>29318</v>
      </c>
      <c r="G423" s="96">
        <v>-29317</v>
      </c>
      <c r="H423" s="96">
        <v>1</v>
      </c>
    </row>
    <row r="424" spans="1:8" ht="23.25" customHeight="1">
      <c r="A424" s="92">
        <v>56</v>
      </c>
      <c r="B424" s="98">
        <v>100000160711</v>
      </c>
      <c r="C424" s="91">
        <v>0</v>
      </c>
      <c r="D424" s="91" t="s">
        <v>125</v>
      </c>
      <c r="E424" s="97" t="s">
        <v>165</v>
      </c>
      <c r="F424" s="96">
        <v>29318</v>
      </c>
      <c r="G424" s="96">
        <v>-29317</v>
      </c>
      <c r="H424" s="96">
        <v>1</v>
      </c>
    </row>
    <row r="425" spans="1:8" ht="23.25" customHeight="1">
      <c r="A425" s="92">
        <v>57</v>
      </c>
      <c r="B425" s="98">
        <v>100000174885</v>
      </c>
      <c r="C425" s="91">
        <v>0</v>
      </c>
      <c r="D425" s="91" t="s">
        <v>172</v>
      </c>
      <c r="E425" s="97" t="s">
        <v>167</v>
      </c>
      <c r="F425" s="96">
        <v>9362.5</v>
      </c>
      <c r="G425" s="96">
        <v>-9361.5</v>
      </c>
      <c r="H425" s="96">
        <v>1</v>
      </c>
    </row>
    <row r="426" spans="1:8" ht="23.25" customHeight="1">
      <c r="A426" s="92">
        <v>58</v>
      </c>
      <c r="B426" s="98">
        <v>100000174886</v>
      </c>
      <c r="C426" s="91">
        <v>0</v>
      </c>
      <c r="D426" s="91" t="s">
        <v>172</v>
      </c>
      <c r="E426" s="97" t="s">
        <v>167</v>
      </c>
      <c r="F426" s="96">
        <v>9362.5</v>
      </c>
      <c r="G426" s="96">
        <v>-9361.5</v>
      </c>
      <c r="H426" s="96">
        <v>1</v>
      </c>
    </row>
    <row r="427" spans="1:8" ht="23.25" customHeight="1">
      <c r="A427" s="92">
        <v>59</v>
      </c>
      <c r="B427" s="98">
        <v>100000174895</v>
      </c>
      <c r="C427" s="91">
        <v>0</v>
      </c>
      <c r="D427" s="91" t="s">
        <v>172</v>
      </c>
      <c r="E427" s="97" t="s">
        <v>56</v>
      </c>
      <c r="F427" s="96">
        <v>242890</v>
      </c>
      <c r="G427" s="96">
        <v>-242889</v>
      </c>
      <c r="H427" s="96">
        <v>1</v>
      </c>
    </row>
    <row r="428" spans="1:8" ht="23.25" customHeight="1">
      <c r="A428" s="92">
        <v>60</v>
      </c>
      <c r="B428" s="98">
        <v>100000174913</v>
      </c>
      <c r="C428" s="91">
        <v>0</v>
      </c>
      <c r="D428" s="91" t="s">
        <v>172</v>
      </c>
      <c r="E428" s="97" t="s">
        <v>173</v>
      </c>
      <c r="F428" s="96">
        <v>24500</v>
      </c>
      <c r="G428" s="96">
        <v>-24499</v>
      </c>
      <c r="H428" s="96">
        <v>1</v>
      </c>
    </row>
    <row r="429" spans="1:8" ht="23.25" customHeight="1">
      <c r="A429" s="92">
        <v>61</v>
      </c>
      <c r="B429" s="98">
        <v>100000177804</v>
      </c>
      <c r="C429" s="91">
        <v>0</v>
      </c>
      <c r="D429" s="91" t="s">
        <v>177</v>
      </c>
      <c r="E429" s="97" t="s">
        <v>178</v>
      </c>
      <c r="F429" s="96">
        <v>29075.87</v>
      </c>
      <c r="G429" s="96">
        <v>-29074.87</v>
      </c>
      <c r="H429" s="96">
        <v>1</v>
      </c>
    </row>
    <row r="430" spans="1:8" ht="23.25" customHeight="1">
      <c r="A430" s="92">
        <v>62</v>
      </c>
      <c r="B430" s="98">
        <v>100000177805</v>
      </c>
      <c r="C430" s="91">
        <v>0</v>
      </c>
      <c r="D430" s="91" t="s">
        <v>177</v>
      </c>
      <c r="E430" s="97" t="s">
        <v>178</v>
      </c>
      <c r="F430" s="96">
        <v>29075.87</v>
      </c>
      <c r="G430" s="96">
        <v>-29074.87</v>
      </c>
      <c r="H430" s="96">
        <v>1</v>
      </c>
    </row>
    <row r="431" spans="1:8" ht="23.25" customHeight="1">
      <c r="A431" s="92">
        <v>63</v>
      </c>
      <c r="B431" s="98">
        <v>100000177806</v>
      </c>
      <c r="C431" s="91">
        <v>0</v>
      </c>
      <c r="D431" s="91" t="s">
        <v>177</v>
      </c>
      <c r="E431" s="97" t="s">
        <v>178</v>
      </c>
      <c r="F431" s="96">
        <v>29075.87</v>
      </c>
      <c r="G431" s="96">
        <v>-29074.87</v>
      </c>
      <c r="H431" s="96">
        <v>1</v>
      </c>
    </row>
    <row r="432" spans="1:8" ht="23.25" customHeight="1">
      <c r="A432" s="92">
        <v>64</v>
      </c>
      <c r="B432" s="98">
        <v>100000177807</v>
      </c>
      <c r="C432" s="91">
        <v>0</v>
      </c>
      <c r="D432" s="91" t="s">
        <v>177</v>
      </c>
      <c r="E432" s="97" t="s">
        <v>178</v>
      </c>
      <c r="F432" s="96">
        <v>29075.87</v>
      </c>
      <c r="G432" s="96">
        <v>-29074.87</v>
      </c>
      <c r="H432" s="96">
        <v>1</v>
      </c>
    </row>
    <row r="433" spans="1:9" ht="23.25" customHeight="1">
      <c r="A433" s="92">
        <v>65</v>
      </c>
      <c r="B433" s="98">
        <v>100000177808</v>
      </c>
      <c r="C433" s="91">
        <v>0</v>
      </c>
      <c r="D433" s="91" t="s">
        <v>177</v>
      </c>
      <c r="E433" s="97" t="s">
        <v>178</v>
      </c>
      <c r="F433" s="96">
        <v>29075.87</v>
      </c>
      <c r="G433" s="96">
        <v>-29074.87</v>
      </c>
      <c r="H433" s="96">
        <v>1</v>
      </c>
    </row>
    <row r="434" spans="1:9" ht="23.25" customHeight="1">
      <c r="A434" s="92">
        <v>66</v>
      </c>
      <c r="B434" s="98">
        <v>100000177809</v>
      </c>
      <c r="C434" s="91">
        <v>0</v>
      </c>
      <c r="D434" s="91" t="s">
        <v>177</v>
      </c>
      <c r="E434" s="97" t="s">
        <v>178</v>
      </c>
      <c r="F434" s="96">
        <v>29075.87</v>
      </c>
      <c r="G434" s="96">
        <v>-29074.87</v>
      </c>
      <c r="H434" s="96">
        <v>1</v>
      </c>
    </row>
    <row r="435" spans="1:9" ht="23.25" customHeight="1">
      <c r="A435" s="92">
        <v>67</v>
      </c>
      <c r="B435" s="98">
        <v>100000177810</v>
      </c>
      <c r="C435" s="91">
        <v>0</v>
      </c>
      <c r="D435" s="91" t="s">
        <v>177</v>
      </c>
      <c r="E435" s="97" t="s">
        <v>178</v>
      </c>
      <c r="F435" s="96">
        <v>29075.87</v>
      </c>
      <c r="G435" s="96">
        <v>-29074.87</v>
      </c>
      <c r="H435" s="96">
        <v>1</v>
      </c>
    </row>
    <row r="436" spans="1:9" ht="23.25" customHeight="1">
      <c r="A436" s="92">
        <v>68</v>
      </c>
      <c r="B436" s="98">
        <v>100000208947</v>
      </c>
      <c r="C436" s="91">
        <v>0</v>
      </c>
      <c r="D436" s="91" t="s">
        <v>100</v>
      </c>
      <c r="E436" s="97" t="s">
        <v>169</v>
      </c>
      <c r="F436" s="96">
        <v>31351</v>
      </c>
      <c r="G436" s="96">
        <v>-31350</v>
      </c>
      <c r="H436" s="96">
        <v>1</v>
      </c>
    </row>
    <row r="437" spans="1:9" ht="23.25" customHeight="1">
      <c r="A437" s="92">
        <v>69</v>
      </c>
      <c r="B437" s="98">
        <v>100000209095</v>
      </c>
      <c r="C437" s="91">
        <v>0</v>
      </c>
      <c r="D437" s="91" t="s">
        <v>100</v>
      </c>
      <c r="E437" s="97" t="s">
        <v>341</v>
      </c>
      <c r="F437" s="96">
        <v>5000000</v>
      </c>
      <c r="G437" s="96">
        <v>-4999999</v>
      </c>
      <c r="H437" s="96">
        <v>1</v>
      </c>
    </row>
    <row r="438" spans="1:9" ht="23.25" customHeight="1">
      <c r="A438" s="275" t="s">
        <v>328</v>
      </c>
      <c r="B438" s="276"/>
      <c r="C438" s="276"/>
      <c r="D438" s="276"/>
      <c r="E438" s="277"/>
      <c r="F438" s="90">
        <f>SUM(F369:F437)</f>
        <v>22351181.080000009</v>
      </c>
      <c r="G438" s="90">
        <f>SUM(G369:G437)</f>
        <v>-22351112.080000009</v>
      </c>
      <c r="H438" s="90">
        <f>SUM(H369:H437)</f>
        <v>69</v>
      </c>
      <c r="I438" s="67"/>
    </row>
    <row r="439" spans="1:9" ht="23.25" customHeight="1">
      <c r="A439" s="249" t="s">
        <v>26</v>
      </c>
      <c r="B439" s="250"/>
      <c r="C439" s="250"/>
      <c r="D439" s="250"/>
      <c r="E439" s="251"/>
      <c r="F439" s="5">
        <f>F365+F438</f>
        <v>54436709.870000005</v>
      </c>
      <c r="G439" s="5">
        <f>G365+G438</f>
        <v>-27894353.160000011</v>
      </c>
      <c r="H439" s="5">
        <f>H365+H438</f>
        <v>26542356.709999997</v>
      </c>
      <c r="I439" s="67"/>
    </row>
    <row r="440" spans="1:9" ht="23.25" customHeight="1">
      <c r="F440" s="86"/>
      <c r="G440" s="86"/>
      <c r="H440" s="86"/>
      <c r="I440" s="67"/>
    </row>
    <row r="441" spans="1:9" ht="23.25" customHeight="1">
      <c r="A441" s="67" t="s">
        <v>28</v>
      </c>
      <c r="F441" s="86"/>
      <c r="G441" s="86"/>
      <c r="H441" s="86"/>
      <c r="I441" s="67"/>
    </row>
    <row r="442" spans="1:9" ht="23.25" customHeight="1">
      <c r="A442" s="63" t="s">
        <v>1</v>
      </c>
      <c r="B442" s="62" t="s">
        <v>2</v>
      </c>
      <c r="C442" s="62" t="s">
        <v>3</v>
      </c>
      <c r="D442" s="62" t="s">
        <v>4</v>
      </c>
      <c r="E442" s="62" t="s">
        <v>5</v>
      </c>
      <c r="F442" s="62" t="s">
        <v>6</v>
      </c>
      <c r="G442" s="62" t="s">
        <v>7</v>
      </c>
      <c r="H442" s="62" t="s">
        <v>8</v>
      </c>
      <c r="I442" s="67"/>
    </row>
    <row r="443" spans="1:9" ht="23.25" customHeight="1">
      <c r="A443" s="92">
        <v>1</v>
      </c>
      <c r="B443" s="93">
        <v>100000240888</v>
      </c>
      <c r="C443" s="7">
        <v>0</v>
      </c>
      <c r="D443" s="8" t="s">
        <v>1454</v>
      </c>
      <c r="E443" s="52" t="s">
        <v>1453</v>
      </c>
      <c r="F443" s="96">
        <v>492500</v>
      </c>
      <c r="G443" s="96">
        <v>-332166.09999999998</v>
      </c>
      <c r="H443" s="96">
        <v>160333.9</v>
      </c>
    </row>
    <row r="444" spans="1:9" ht="23.25" customHeight="1">
      <c r="A444" s="92">
        <v>2</v>
      </c>
      <c r="B444" s="93">
        <v>100000291754</v>
      </c>
      <c r="C444" s="7">
        <v>0</v>
      </c>
      <c r="D444" s="8" t="s">
        <v>1452</v>
      </c>
      <c r="E444" s="52" t="s">
        <v>1451</v>
      </c>
      <c r="F444" s="96">
        <v>29000</v>
      </c>
      <c r="G444" s="96">
        <v>-19346.580000000002</v>
      </c>
      <c r="H444" s="96">
        <v>9653.42</v>
      </c>
    </row>
    <row r="445" spans="1:9" ht="23.25" customHeight="1">
      <c r="A445" s="92">
        <v>3</v>
      </c>
      <c r="B445" s="93">
        <v>100000291755</v>
      </c>
      <c r="C445" s="7">
        <v>0</v>
      </c>
      <c r="D445" s="8" t="s">
        <v>1452</v>
      </c>
      <c r="E445" s="52" t="s">
        <v>1451</v>
      </c>
      <c r="F445" s="96">
        <v>29000</v>
      </c>
      <c r="G445" s="96">
        <v>-19346.580000000002</v>
      </c>
      <c r="H445" s="96">
        <v>9653.42</v>
      </c>
    </row>
    <row r="446" spans="1:9" ht="23.25" customHeight="1">
      <c r="A446" s="92">
        <v>4</v>
      </c>
      <c r="B446" s="93">
        <v>100000291756</v>
      </c>
      <c r="C446" s="7">
        <v>0</v>
      </c>
      <c r="D446" s="8" t="s">
        <v>1452</v>
      </c>
      <c r="E446" s="52" t="s">
        <v>1451</v>
      </c>
      <c r="F446" s="96">
        <v>29000</v>
      </c>
      <c r="G446" s="96">
        <v>-19346.580000000002</v>
      </c>
      <c r="H446" s="96">
        <v>9653.42</v>
      </c>
    </row>
    <row r="447" spans="1:9" ht="23.25" customHeight="1">
      <c r="A447" s="92">
        <v>5</v>
      </c>
      <c r="B447" s="93">
        <v>100000291757</v>
      </c>
      <c r="C447" s="7">
        <v>0</v>
      </c>
      <c r="D447" s="8" t="s">
        <v>1452</v>
      </c>
      <c r="E447" s="52" t="s">
        <v>1451</v>
      </c>
      <c r="F447" s="96">
        <v>29000</v>
      </c>
      <c r="G447" s="96">
        <v>-19346.580000000002</v>
      </c>
      <c r="H447" s="96">
        <v>9653.42</v>
      </c>
    </row>
    <row r="448" spans="1:9" ht="23.25" customHeight="1">
      <c r="A448" s="92">
        <v>6</v>
      </c>
      <c r="B448" s="93">
        <v>100000291758</v>
      </c>
      <c r="C448" s="7">
        <v>0</v>
      </c>
      <c r="D448" s="8" t="s">
        <v>1452</v>
      </c>
      <c r="E448" s="52" t="s">
        <v>1451</v>
      </c>
      <c r="F448" s="96">
        <v>29000</v>
      </c>
      <c r="G448" s="96">
        <v>-19346.580000000002</v>
      </c>
      <c r="H448" s="96">
        <v>9653.42</v>
      </c>
    </row>
    <row r="449" spans="1:8" ht="23.25" customHeight="1">
      <c r="A449" s="92">
        <v>7</v>
      </c>
      <c r="B449" s="93">
        <v>100000291759</v>
      </c>
      <c r="C449" s="7">
        <v>0</v>
      </c>
      <c r="D449" s="8" t="s">
        <v>1452</v>
      </c>
      <c r="E449" s="52" t="s">
        <v>1451</v>
      </c>
      <c r="F449" s="96">
        <v>29000</v>
      </c>
      <c r="G449" s="96">
        <v>-19346.580000000002</v>
      </c>
      <c r="H449" s="96">
        <v>9653.42</v>
      </c>
    </row>
    <row r="450" spans="1:8" ht="23.25" customHeight="1">
      <c r="A450" s="92">
        <v>8</v>
      </c>
      <c r="B450" s="93">
        <v>100000291760</v>
      </c>
      <c r="C450" s="7">
        <v>0</v>
      </c>
      <c r="D450" s="8" t="s">
        <v>1452</v>
      </c>
      <c r="E450" s="52" t="s">
        <v>1451</v>
      </c>
      <c r="F450" s="96">
        <v>29000</v>
      </c>
      <c r="G450" s="96">
        <v>-19346.580000000002</v>
      </c>
      <c r="H450" s="96">
        <v>9653.42</v>
      </c>
    </row>
    <row r="451" spans="1:8" ht="23.25" customHeight="1">
      <c r="A451" s="92">
        <v>9</v>
      </c>
      <c r="B451" s="93">
        <v>100000291761</v>
      </c>
      <c r="C451" s="7">
        <v>0</v>
      </c>
      <c r="D451" s="8" t="s">
        <v>1452</v>
      </c>
      <c r="E451" s="52" t="s">
        <v>1451</v>
      </c>
      <c r="F451" s="96">
        <v>29000</v>
      </c>
      <c r="G451" s="96">
        <v>-19346.580000000002</v>
      </c>
      <c r="H451" s="96">
        <v>9653.42</v>
      </c>
    </row>
    <row r="452" spans="1:8" ht="23.25" customHeight="1">
      <c r="A452" s="92">
        <v>10</v>
      </c>
      <c r="B452" s="93">
        <v>100000291762</v>
      </c>
      <c r="C452" s="7">
        <v>0</v>
      </c>
      <c r="D452" s="8" t="s">
        <v>1452</v>
      </c>
      <c r="E452" s="52" t="s">
        <v>1451</v>
      </c>
      <c r="F452" s="96">
        <v>29000</v>
      </c>
      <c r="G452" s="96">
        <v>-19346.580000000002</v>
      </c>
      <c r="H452" s="96">
        <v>9653.42</v>
      </c>
    </row>
    <row r="453" spans="1:8" ht="23.25" customHeight="1">
      <c r="A453" s="92">
        <v>11</v>
      </c>
      <c r="B453" s="93">
        <v>100000291763</v>
      </c>
      <c r="C453" s="7">
        <v>0</v>
      </c>
      <c r="D453" s="8" t="s">
        <v>1452</v>
      </c>
      <c r="E453" s="52" t="s">
        <v>1451</v>
      </c>
      <c r="F453" s="96">
        <v>29000</v>
      </c>
      <c r="G453" s="96">
        <v>-19346.580000000002</v>
      </c>
      <c r="H453" s="96">
        <v>9653.42</v>
      </c>
    </row>
    <row r="454" spans="1:8" ht="23.25" customHeight="1">
      <c r="A454" s="92">
        <v>12</v>
      </c>
      <c r="B454" s="93">
        <v>100000291863</v>
      </c>
      <c r="C454" s="7">
        <v>0</v>
      </c>
      <c r="D454" s="8" t="s">
        <v>35</v>
      </c>
      <c r="E454" s="52" t="s">
        <v>1450</v>
      </c>
      <c r="F454" s="96">
        <v>27000</v>
      </c>
      <c r="G454" s="96">
        <v>-19121.919999999998</v>
      </c>
      <c r="H454" s="96">
        <v>7878.08</v>
      </c>
    </row>
    <row r="455" spans="1:8" ht="23.25" customHeight="1">
      <c r="A455" s="92">
        <v>13</v>
      </c>
      <c r="B455" s="93">
        <v>100000361699</v>
      </c>
      <c r="C455" s="7">
        <v>0</v>
      </c>
      <c r="D455" s="8" t="s">
        <v>1449</v>
      </c>
      <c r="E455" s="52" t="s">
        <v>1448</v>
      </c>
      <c r="F455" s="96">
        <v>19902</v>
      </c>
      <c r="G455" s="96">
        <v>-7241.06</v>
      </c>
      <c r="H455" s="96">
        <v>12660.94</v>
      </c>
    </row>
    <row r="456" spans="1:8" ht="23.25" customHeight="1">
      <c r="A456" s="92">
        <v>14</v>
      </c>
      <c r="B456" s="93">
        <v>100000361700</v>
      </c>
      <c r="C456" s="7">
        <v>0</v>
      </c>
      <c r="D456" s="8" t="s">
        <v>1449</v>
      </c>
      <c r="E456" s="52" t="s">
        <v>1448</v>
      </c>
      <c r="F456" s="96">
        <v>19902</v>
      </c>
      <c r="G456" s="96">
        <v>-7241.06</v>
      </c>
      <c r="H456" s="96">
        <v>12660.94</v>
      </c>
    </row>
    <row r="457" spans="1:8" ht="23.25" customHeight="1">
      <c r="A457" s="92">
        <v>15</v>
      </c>
      <c r="B457" s="93">
        <v>100000361701</v>
      </c>
      <c r="C457" s="7">
        <v>0</v>
      </c>
      <c r="D457" s="8" t="s">
        <v>1449</v>
      </c>
      <c r="E457" s="52" t="s">
        <v>1448</v>
      </c>
      <c r="F457" s="96">
        <v>19902</v>
      </c>
      <c r="G457" s="96">
        <v>-7241.06</v>
      </c>
      <c r="H457" s="96">
        <v>12660.94</v>
      </c>
    </row>
    <row r="458" spans="1:8" ht="23.25" customHeight="1">
      <c r="A458" s="92">
        <v>16</v>
      </c>
      <c r="B458" s="93">
        <v>100000396416</v>
      </c>
      <c r="C458" s="7">
        <v>0</v>
      </c>
      <c r="D458" s="8" t="s">
        <v>348</v>
      </c>
      <c r="E458" s="52" t="s">
        <v>1447</v>
      </c>
      <c r="F458" s="96">
        <v>36900</v>
      </c>
      <c r="G458" s="96">
        <v>-12401.1</v>
      </c>
      <c r="H458" s="96">
        <v>24498.9</v>
      </c>
    </row>
    <row r="459" spans="1:8" ht="23.25" customHeight="1">
      <c r="A459" s="92">
        <v>17</v>
      </c>
      <c r="B459" s="93">
        <v>100000396417</v>
      </c>
      <c r="C459" s="7">
        <v>0</v>
      </c>
      <c r="D459" s="8" t="s">
        <v>348</v>
      </c>
      <c r="E459" s="52" t="s">
        <v>1447</v>
      </c>
      <c r="F459" s="96">
        <v>36900</v>
      </c>
      <c r="G459" s="96">
        <v>-12401.1</v>
      </c>
      <c r="H459" s="96">
        <v>24498.9</v>
      </c>
    </row>
    <row r="460" spans="1:8" ht="23.25" customHeight="1">
      <c r="A460" s="92">
        <v>18</v>
      </c>
      <c r="B460" s="93">
        <v>100000396418</v>
      </c>
      <c r="C460" s="7">
        <v>0</v>
      </c>
      <c r="D460" s="8" t="s">
        <v>348</v>
      </c>
      <c r="E460" s="52" t="s">
        <v>1447</v>
      </c>
      <c r="F460" s="96">
        <v>36900</v>
      </c>
      <c r="G460" s="96">
        <v>-12401.1</v>
      </c>
      <c r="H460" s="96">
        <v>24498.9</v>
      </c>
    </row>
    <row r="461" spans="1:8" ht="23.25" customHeight="1">
      <c r="A461" s="92">
        <v>19</v>
      </c>
      <c r="B461" s="93">
        <v>100000396419</v>
      </c>
      <c r="C461" s="7">
        <v>0</v>
      </c>
      <c r="D461" s="8" t="s">
        <v>348</v>
      </c>
      <c r="E461" s="52" t="s">
        <v>1447</v>
      </c>
      <c r="F461" s="96">
        <v>36900</v>
      </c>
      <c r="G461" s="96">
        <v>-12401.1</v>
      </c>
      <c r="H461" s="96">
        <v>24498.9</v>
      </c>
    </row>
    <row r="462" spans="1:8" ht="23.25" customHeight="1">
      <c r="A462" s="92">
        <v>20</v>
      </c>
      <c r="B462" s="93">
        <v>100000396420</v>
      </c>
      <c r="C462" s="7">
        <v>0</v>
      </c>
      <c r="D462" s="8" t="s">
        <v>348</v>
      </c>
      <c r="E462" s="52" t="s">
        <v>1447</v>
      </c>
      <c r="F462" s="96">
        <v>36900</v>
      </c>
      <c r="G462" s="96">
        <v>-12401.1</v>
      </c>
      <c r="H462" s="96">
        <v>24498.9</v>
      </c>
    </row>
    <row r="463" spans="1:8" ht="23.25" customHeight="1">
      <c r="A463" s="92">
        <v>21</v>
      </c>
      <c r="B463" s="93">
        <v>100000396421</v>
      </c>
      <c r="C463" s="7">
        <v>0</v>
      </c>
      <c r="D463" s="8" t="s">
        <v>348</v>
      </c>
      <c r="E463" s="52" t="s">
        <v>1447</v>
      </c>
      <c r="F463" s="96">
        <v>36900</v>
      </c>
      <c r="G463" s="96">
        <v>-12401.1</v>
      </c>
      <c r="H463" s="96">
        <v>24498.9</v>
      </c>
    </row>
    <row r="464" spans="1:8" ht="23.25" customHeight="1">
      <c r="A464" s="92">
        <v>22</v>
      </c>
      <c r="B464" s="93">
        <v>100000396422</v>
      </c>
      <c r="C464" s="7">
        <v>0</v>
      </c>
      <c r="D464" s="8" t="s">
        <v>348</v>
      </c>
      <c r="E464" s="52" t="s">
        <v>1447</v>
      </c>
      <c r="F464" s="96">
        <v>36900</v>
      </c>
      <c r="G464" s="96">
        <v>-12401.1</v>
      </c>
      <c r="H464" s="96">
        <v>24498.9</v>
      </c>
    </row>
    <row r="465" spans="1:8" ht="23.25" customHeight="1">
      <c r="A465" s="92">
        <v>23</v>
      </c>
      <c r="B465" s="93">
        <v>100000396423</v>
      </c>
      <c r="C465" s="7">
        <v>0</v>
      </c>
      <c r="D465" s="8" t="s">
        <v>348</v>
      </c>
      <c r="E465" s="52" t="s">
        <v>1447</v>
      </c>
      <c r="F465" s="96">
        <v>36900</v>
      </c>
      <c r="G465" s="96">
        <v>-12401.1</v>
      </c>
      <c r="H465" s="96">
        <v>24498.9</v>
      </c>
    </row>
    <row r="466" spans="1:8" ht="23.25" customHeight="1">
      <c r="A466" s="92">
        <v>24</v>
      </c>
      <c r="B466" s="93">
        <v>100000396424</v>
      </c>
      <c r="C466" s="7">
        <v>0</v>
      </c>
      <c r="D466" s="8" t="s">
        <v>348</v>
      </c>
      <c r="E466" s="52" t="s">
        <v>1447</v>
      </c>
      <c r="F466" s="96">
        <v>36900</v>
      </c>
      <c r="G466" s="96">
        <v>-12401.1</v>
      </c>
      <c r="H466" s="96">
        <v>24498.9</v>
      </c>
    </row>
    <row r="467" spans="1:8" ht="23.25" customHeight="1">
      <c r="A467" s="92">
        <v>25</v>
      </c>
      <c r="B467" s="93">
        <v>100000463586</v>
      </c>
      <c r="C467" s="7">
        <v>0</v>
      </c>
      <c r="D467" s="8" t="s">
        <v>1246</v>
      </c>
      <c r="E467" s="8" t="s">
        <v>1446</v>
      </c>
      <c r="F467" s="96">
        <v>8900</v>
      </c>
      <c r="G467" s="96">
        <v>-8.1300000000000008</v>
      </c>
      <c r="H467" s="96">
        <v>8891.8700000000008</v>
      </c>
    </row>
    <row r="468" spans="1:8" ht="23.25" customHeight="1">
      <c r="A468" s="92">
        <v>26</v>
      </c>
      <c r="B468" s="93">
        <v>100000463587</v>
      </c>
      <c r="C468" s="7">
        <v>0</v>
      </c>
      <c r="D468" s="8" t="s">
        <v>1246</v>
      </c>
      <c r="E468" s="8" t="s">
        <v>1446</v>
      </c>
      <c r="F468" s="96">
        <v>8900</v>
      </c>
      <c r="G468" s="96">
        <v>-8.1300000000000008</v>
      </c>
      <c r="H468" s="96">
        <v>8891.8700000000008</v>
      </c>
    </row>
    <row r="469" spans="1:8" ht="23.25" customHeight="1">
      <c r="A469" s="92">
        <v>27</v>
      </c>
      <c r="B469" s="93">
        <v>100000463588</v>
      </c>
      <c r="C469" s="7">
        <v>0</v>
      </c>
      <c r="D469" s="8" t="s">
        <v>1246</v>
      </c>
      <c r="E469" s="8" t="s">
        <v>1446</v>
      </c>
      <c r="F469" s="96">
        <v>8900</v>
      </c>
      <c r="G469" s="96">
        <v>-8.1300000000000008</v>
      </c>
      <c r="H469" s="96">
        <v>8891.8700000000008</v>
      </c>
    </row>
    <row r="470" spans="1:8" ht="23.25" customHeight="1">
      <c r="A470" s="92">
        <v>28</v>
      </c>
      <c r="B470" s="93">
        <v>100000463589</v>
      </c>
      <c r="C470" s="7">
        <v>0</v>
      </c>
      <c r="D470" s="8" t="s">
        <v>1246</v>
      </c>
      <c r="E470" s="8" t="s">
        <v>1446</v>
      </c>
      <c r="F470" s="96">
        <v>8900</v>
      </c>
      <c r="G470" s="96">
        <v>-8.1300000000000008</v>
      </c>
      <c r="H470" s="96">
        <v>8891.8700000000008</v>
      </c>
    </row>
    <row r="471" spans="1:8" ht="23.25" customHeight="1">
      <c r="A471" s="92">
        <v>29</v>
      </c>
      <c r="B471" s="93">
        <v>100000463590</v>
      </c>
      <c r="C471" s="7">
        <v>0</v>
      </c>
      <c r="D471" s="8" t="s">
        <v>1246</v>
      </c>
      <c r="E471" s="8" t="s">
        <v>1445</v>
      </c>
      <c r="F471" s="96">
        <v>22000</v>
      </c>
      <c r="G471" s="96">
        <v>-20.09</v>
      </c>
      <c r="H471" s="96">
        <v>21979.91</v>
      </c>
    </row>
    <row r="472" spans="1:8" ht="23.25" customHeight="1">
      <c r="A472" s="92">
        <v>30</v>
      </c>
      <c r="B472" s="93">
        <v>100000463591</v>
      </c>
      <c r="C472" s="7">
        <v>0</v>
      </c>
      <c r="D472" s="8" t="s">
        <v>1246</v>
      </c>
      <c r="E472" s="8" t="s">
        <v>1445</v>
      </c>
      <c r="F472" s="96">
        <v>22000</v>
      </c>
      <c r="G472" s="96">
        <v>-20.09</v>
      </c>
      <c r="H472" s="96">
        <v>21979.91</v>
      </c>
    </row>
    <row r="473" spans="1:8" ht="23.25" customHeight="1">
      <c r="A473" s="92">
        <v>31</v>
      </c>
      <c r="B473" s="93">
        <v>100000463592</v>
      </c>
      <c r="C473" s="7">
        <v>0</v>
      </c>
      <c r="D473" s="8" t="s">
        <v>1246</v>
      </c>
      <c r="E473" s="8" t="s">
        <v>1445</v>
      </c>
      <c r="F473" s="96">
        <v>22000</v>
      </c>
      <c r="G473" s="96">
        <v>-20.09</v>
      </c>
      <c r="H473" s="96">
        <v>21979.91</v>
      </c>
    </row>
    <row r="474" spans="1:8" ht="23.25" customHeight="1">
      <c r="A474" s="92">
        <v>32</v>
      </c>
      <c r="B474" s="93">
        <v>100000463593</v>
      </c>
      <c r="C474" s="7">
        <v>0</v>
      </c>
      <c r="D474" s="8" t="s">
        <v>1246</v>
      </c>
      <c r="E474" s="8" t="s">
        <v>1445</v>
      </c>
      <c r="F474" s="96">
        <v>22000</v>
      </c>
      <c r="G474" s="96">
        <v>-20.09</v>
      </c>
      <c r="H474" s="96">
        <v>21979.91</v>
      </c>
    </row>
    <row r="475" spans="1:8" ht="23.25" customHeight="1">
      <c r="A475" s="92">
        <v>33</v>
      </c>
      <c r="B475" s="93">
        <v>100000463597</v>
      </c>
      <c r="C475" s="7">
        <v>0</v>
      </c>
      <c r="D475" s="8" t="s">
        <v>1438</v>
      </c>
      <c r="E475" s="8" t="s">
        <v>1444</v>
      </c>
      <c r="F475" s="96">
        <v>22000</v>
      </c>
      <c r="G475" s="96">
        <v>-562.55999999999995</v>
      </c>
      <c r="H475" s="96">
        <v>21437.439999999999</v>
      </c>
    </row>
    <row r="476" spans="1:8" ht="23.25" customHeight="1">
      <c r="A476" s="92">
        <v>34</v>
      </c>
      <c r="B476" s="93">
        <v>100000463985</v>
      </c>
      <c r="C476" s="7">
        <v>0</v>
      </c>
      <c r="D476" s="8" t="s">
        <v>1232</v>
      </c>
      <c r="E476" s="8" t="s">
        <v>1443</v>
      </c>
      <c r="F476" s="96">
        <v>7742</v>
      </c>
      <c r="G476" s="96">
        <v>-106.05</v>
      </c>
      <c r="H476" s="96">
        <v>7635.95</v>
      </c>
    </row>
    <row r="477" spans="1:8" ht="23.25" customHeight="1">
      <c r="A477" s="92">
        <v>35</v>
      </c>
      <c r="B477" s="93">
        <v>100000463986</v>
      </c>
      <c r="C477" s="7">
        <v>0</v>
      </c>
      <c r="D477" s="8" t="s">
        <v>1232</v>
      </c>
      <c r="E477" s="8" t="s">
        <v>1443</v>
      </c>
      <c r="F477" s="96">
        <v>7742</v>
      </c>
      <c r="G477" s="96">
        <v>-106.05</v>
      </c>
      <c r="H477" s="96">
        <v>7635.95</v>
      </c>
    </row>
    <row r="478" spans="1:8" ht="23.25" customHeight="1">
      <c r="A478" s="92">
        <v>36</v>
      </c>
      <c r="B478" s="93">
        <v>100000463987</v>
      </c>
      <c r="C478" s="7">
        <v>0</v>
      </c>
      <c r="D478" s="8" t="s">
        <v>1232</v>
      </c>
      <c r="E478" s="8" t="s">
        <v>1442</v>
      </c>
      <c r="F478" s="96">
        <v>20298</v>
      </c>
      <c r="G478" s="96">
        <v>-278.05</v>
      </c>
      <c r="H478" s="96">
        <v>20019.95</v>
      </c>
    </row>
    <row r="479" spans="1:8" ht="23.25" customHeight="1">
      <c r="A479" s="92">
        <v>37</v>
      </c>
      <c r="B479" s="93">
        <v>100000463988</v>
      </c>
      <c r="C479" s="7">
        <v>0</v>
      </c>
      <c r="D479" s="8" t="s">
        <v>1232</v>
      </c>
      <c r="E479" s="8" t="s">
        <v>1442</v>
      </c>
      <c r="F479" s="96">
        <v>20298</v>
      </c>
      <c r="G479" s="96">
        <v>-278.05</v>
      </c>
      <c r="H479" s="96">
        <v>20019.95</v>
      </c>
    </row>
    <row r="480" spans="1:8" ht="23.25" customHeight="1">
      <c r="A480" s="92">
        <v>38</v>
      </c>
      <c r="B480" s="93">
        <v>100000463989</v>
      </c>
      <c r="C480" s="7">
        <v>0</v>
      </c>
      <c r="D480" s="8" t="s">
        <v>1441</v>
      </c>
      <c r="E480" s="8" t="s">
        <v>1440</v>
      </c>
      <c r="F480" s="96">
        <v>22000</v>
      </c>
      <c r="G480" s="96">
        <v>-160.72999999999999</v>
      </c>
      <c r="H480" s="96">
        <v>21839.27</v>
      </c>
    </row>
    <row r="481" spans="1:8" ht="23.25" customHeight="1">
      <c r="A481" s="92">
        <v>39</v>
      </c>
      <c r="B481" s="93">
        <v>100000463990</v>
      </c>
      <c r="C481" s="7">
        <v>0</v>
      </c>
      <c r="D481" s="8" t="s">
        <v>1441</v>
      </c>
      <c r="E481" s="8" t="s">
        <v>1440</v>
      </c>
      <c r="F481" s="96">
        <v>22000</v>
      </c>
      <c r="G481" s="96">
        <v>-160.72999999999999</v>
      </c>
      <c r="H481" s="96">
        <v>21839.27</v>
      </c>
    </row>
    <row r="482" spans="1:8" ht="23.25" customHeight="1">
      <c r="A482" s="92">
        <v>40</v>
      </c>
      <c r="B482" s="93">
        <v>100000463991</v>
      </c>
      <c r="C482" s="7">
        <v>0</v>
      </c>
      <c r="D482" s="8" t="s">
        <v>1438</v>
      </c>
      <c r="E482" s="8" t="s">
        <v>1439</v>
      </c>
      <c r="F482" s="96">
        <v>21935</v>
      </c>
      <c r="G482" s="96">
        <v>-560.9</v>
      </c>
      <c r="H482" s="96">
        <v>21374.1</v>
      </c>
    </row>
    <row r="483" spans="1:8" ht="23.25" customHeight="1">
      <c r="A483" s="92">
        <v>41</v>
      </c>
      <c r="B483" s="93">
        <v>100000463992</v>
      </c>
      <c r="C483" s="7">
        <v>0</v>
      </c>
      <c r="D483" s="8" t="s">
        <v>1438</v>
      </c>
      <c r="E483" s="8" t="s">
        <v>1439</v>
      </c>
      <c r="F483" s="96">
        <v>21935</v>
      </c>
      <c r="G483" s="96">
        <v>-560.9</v>
      </c>
      <c r="H483" s="96">
        <v>21374.1</v>
      </c>
    </row>
    <row r="484" spans="1:8" ht="23.25" customHeight="1">
      <c r="A484" s="92">
        <v>42</v>
      </c>
      <c r="B484" s="93">
        <v>100000463993</v>
      </c>
      <c r="C484" s="7">
        <v>0</v>
      </c>
      <c r="D484" s="8" t="s">
        <v>1438</v>
      </c>
      <c r="E484" s="8" t="s">
        <v>1437</v>
      </c>
      <c r="F484" s="96">
        <v>22844.5</v>
      </c>
      <c r="G484" s="96">
        <v>-584.15</v>
      </c>
      <c r="H484" s="96">
        <v>22260.35</v>
      </c>
    </row>
    <row r="485" spans="1:8" ht="23.25" customHeight="1">
      <c r="A485" s="92">
        <v>43</v>
      </c>
      <c r="B485" s="93">
        <v>100000463994</v>
      </c>
      <c r="C485" s="7">
        <v>0</v>
      </c>
      <c r="D485" s="8" t="s">
        <v>1438</v>
      </c>
      <c r="E485" s="8" t="s">
        <v>1437</v>
      </c>
      <c r="F485" s="96">
        <v>22844.5</v>
      </c>
      <c r="G485" s="96">
        <v>-584.15</v>
      </c>
      <c r="H485" s="96">
        <v>22260.35</v>
      </c>
    </row>
    <row r="486" spans="1:8" ht="23.25" customHeight="1">
      <c r="A486" s="92">
        <v>44</v>
      </c>
      <c r="B486" s="93">
        <v>100000463995</v>
      </c>
      <c r="C486" s="7">
        <v>0</v>
      </c>
      <c r="D486" s="8" t="s">
        <v>1438</v>
      </c>
      <c r="E486" s="8" t="s">
        <v>1437</v>
      </c>
      <c r="F486" s="96">
        <v>22844.5</v>
      </c>
      <c r="G486" s="96">
        <v>-584.15</v>
      </c>
      <c r="H486" s="96">
        <v>22260.35</v>
      </c>
    </row>
    <row r="487" spans="1:8" ht="23.25" customHeight="1">
      <c r="A487" s="92">
        <v>45</v>
      </c>
      <c r="B487" s="93">
        <v>100000463996</v>
      </c>
      <c r="C487" s="7">
        <v>0</v>
      </c>
      <c r="D487" s="8" t="s">
        <v>1438</v>
      </c>
      <c r="E487" s="8" t="s">
        <v>1437</v>
      </c>
      <c r="F487" s="96">
        <v>22844.5</v>
      </c>
      <c r="G487" s="96">
        <v>-584.15</v>
      </c>
      <c r="H487" s="96">
        <v>22260.35</v>
      </c>
    </row>
    <row r="488" spans="1:8" ht="23.25" customHeight="1">
      <c r="A488" s="92">
        <v>46</v>
      </c>
      <c r="B488" s="93">
        <v>100000463997</v>
      </c>
      <c r="C488" s="7">
        <v>0</v>
      </c>
      <c r="D488" s="8" t="s">
        <v>1249</v>
      </c>
      <c r="E488" s="8" t="s">
        <v>1436</v>
      </c>
      <c r="F488" s="96">
        <v>22000</v>
      </c>
      <c r="G488" s="96">
        <v>-221</v>
      </c>
      <c r="H488" s="96">
        <v>21779</v>
      </c>
    </row>
    <row r="489" spans="1:8" ht="23.25" customHeight="1">
      <c r="A489" s="92">
        <v>47</v>
      </c>
      <c r="B489" s="93">
        <v>100000463998</v>
      </c>
      <c r="C489" s="7">
        <v>0</v>
      </c>
      <c r="D489" s="8" t="s">
        <v>1249</v>
      </c>
      <c r="E489" s="8" t="s">
        <v>1436</v>
      </c>
      <c r="F489" s="96">
        <v>22000</v>
      </c>
      <c r="G489" s="96">
        <v>-221</v>
      </c>
      <c r="H489" s="96">
        <v>21779</v>
      </c>
    </row>
    <row r="490" spans="1:8" ht="23.25" customHeight="1">
      <c r="A490" s="92">
        <v>48</v>
      </c>
      <c r="B490" s="93">
        <v>100000464001</v>
      </c>
      <c r="C490" s="7">
        <v>0</v>
      </c>
      <c r="D490" s="8" t="s">
        <v>1249</v>
      </c>
      <c r="E490" s="8" t="s">
        <v>1435</v>
      </c>
      <c r="F490" s="96">
        <v>22000</v>
      </c>
      <c r="G490" s="96">
        <v>-221</v>
      </c>
      <c r="H490" s="96">
        <v>21779</v>
      </c>
    </row>
    <row r="491" spans="1:8" ht="23.25" customHeight="1">
      <c r="A491" s="92">
        <v>49</v>
      </c>
      <c r="B491" s="93">
        <v>100000464002</v>
      </c>
      <c r="C491" s="7">
        <v>0</v>
      </c>
      <c r="D491" s="8" t="s">
        <v>1249</v>
      </c>
      <c r="E491" s="8" t="s">
        <v>1434</v>
      </c>
      <c r="F491" s="96">
        <v>8900</v>
      </c>
      <c r="G491" s="96">
        <v>-89.41</v>
      </c>
      <c r="H491" s="96">
        <v>8810.59</v>
      </c>
    </row>
    <row r="492" spans="1:8" ht="23.25" customHeight="1">
      <c r="A492" s="92">
        <v>50</v>
      </c>
      <c r="B492" s="93">
        <v>100000464003</v>
      </c>
      <c r="C492" s="7">
        <v>0</v>
      </c>
      <c r="D492" s="8" t="s">
        <v>1249</v>
      </c>
      <c r="E492" s="8" t="s">
        <v>1433</v>
      </c>
      <c r="F492" s="96">
        <v>12000</v>
      </c>
      <c r="G492" s="96">
        <v>-120.55</v>
      </c>
      <c r="H492" s="96">
        <v>11879.45</v>
      </c>
    </row>
    <row r="493" spans="1:8" ht="23.25" customHeight="1">
      <c r="A493" s="92">
        <v>51</v>
      </c>
      <c r="B493" s="93">
        <v>100000464004</v>
      </c>
      <c r="C493" s="7">
        <v>0</v>
      </c>
      <c r="D493" s="8" t="s">
        <v>1249</v>
      </c>
      <c r="E493" s="8" t="s">
        <v>1432</v>
      </c>
      <c r="F493" s="96">
        <v>11950</v>
      </c>
      <c r="G493" s="96">
        <v>-120.05</v>
      </c>
      <c r="H493" s="96">
        <v>11829.95</v>
      </c>
    </row>
    <row r="494" spans="1:8" ht="23.25" customHeight="1">
      <c r="A494" s="275" t="s">
        <v>28</v>
      </c>
      <c r="B494" s="276"/>
      <c r="C494" s="276"/>
      <c r="D494" s="276"/>
      <c r="E494" s="277"/>
      <c r="F494" s="90">
        <f>SUM(F443:F493)</f>
        <v>1681084</v>
      </c>
      <c r="G494" s="90">
        <f>SUM(G443:G493)</f>
        <v>-684303.4100000005</v>
      </c>
      <c r="H494" s="90">
        <f>SUM(H443:H493)</f>
        <v>996780.59</v>
      </c>
    </row>
    <row r="495" spans="1:8" ht="23.25" customHeight="1">
      <c r="A495" s="67"/>
      <c r="B495" s="67"/>
      <c r="C495" s="67"/>
      <c r="D495" s="67"/>
      <c r="E495" s="67"/>
      <c r="F495" s="95"/>
      <c r="G495" s="95"/>
      <c r="H495" s="95"/>
    </row>
    <row r="496" spans="1:8" ht="23.25" customHeight="1">
      <c r="A496" s="67" t="s">
        <v>30</v>
      </c>
      <c r="F496" s="86"/>
      <c r="G496" s="86"/>
      <c r="H496" s="86"/>
    </row>
    <row r="497" spans="1:8" ht="23.25" customHeight="1">
      <c r="A497" s="63" t="s">
        <v>1</v>
      </c>
      <c r="B497" s="62" t="s">
        <v>2</v>
      </c>
      <c r="C497" s="62" t="s">
        <v>3</v>
      </c>
      <c r="D497" s="62" t="s">
        <v>4</v>
      </c>
      <c r="E497" s="62" t="s">
        <v>5</v>
      </c>
      <c r="F497" s="62" t="s">
        <v>6</v>
      </c>
      <c r="G497" s="62" t="s">
        <v>7</v>
      </c>
      <c r="H497" s="62" t="s">
        <v>8</v>
      </c>
    </row>
    <row r="498" spans="1:8" ht="23.25" customHeight="1">
      <c r="A498" s="92">
        <v>1</v>
      </c>
      <c r="B498" s="93">
        <v>100000133906</v>
      </c>
      <c r="C498" s="7">
        <v>0</v>
      </c>
      <c r="D498" s="8" t="s">
        <v>275</v>
      </c>
      <c r="E498" s="52" t="s">
        <v>276</v>
      </c>
      <c r="F498" s="96">
        <v>156620</v>
      </c>
      <c r="G498" s="96">
        <v>-156619</v>
      </c>
      <c r="H498" s="96">
        <v>1</v>
      </c>
    </row>
    <row r="499" spans="1:8" ht="23.25" customHeight="1">
      <c r="A499" s="92">
        <v>2</v>
      </c>
      <c r="B499" s="93">
        <v>100000141188</v>
      </c>
      <c r="C499" s="7">
        <v>0</v>
      </c>
      <c r="D499" s="8" t="s">
        <v>346</v>
      </c>
      <c r="E499" s="52" t="s">
        <v>1431</v>
      </c>
      <c r="F499" s="96">
        <v>28000</v>
      </c>
      <c r="G499" s="96">
        <v>-27999</v>
      </c>
      <c r="H499" s="96">
        <v>1</v>
      </c>
    </row>
    <row r="500" spans="1:8" ht="23.25" customHeight="1">
      <c r="A500" s="92">
        <v>3</v>
      </c>
      <c r="B500" s="93">
        <v>100000160344</v>
      </c>
      <c r="C500" s="7">
        <v>0</v>
      </c>
      <c r="D500" s="8" t="s">
        <v>125</v>
      </c>
      <c r="E500" s="52" t="s">
        <v>279</v>
      </c>
      <c r="F500" s="96">
        <v>11235</v>
      </c>
      <c r="G500" s="96">
        <v>-11234</v>
      </c>
      <c r="H500" s="96">
        <v>1</v>
      </c>
    </row>
    <row r="501" spans="1:8" ht="23.25" customHeight="1">
      <c r="A501" s="92">
        <v>4</v>
      </c>
      <c r="B501" s="93">
        <v>100000160345</v>
      </c>
      <c r="C501" s="7">
        <v>0</v>
      </c>
      <c r="D501" s="8" t="s">
        <v>125</v>
      </c>
      <c r="E501" s="52" t="s">
        <v>279</v>
      </c>
      <c r="F501" s="96">
        <v>11235</v>
      </c>
      <c r="G501" s="96">
        <v>-11234</v>
      </c>
      <c r="H501" s="96">
        <v>1</v>
      </c>
    </row>
    <row r="502" spans="1:8" ht="23.25" customHeight="1">
      <c r="A502" s="92">
        <v>5</v>
      </c>
      <c r="B502" s="93">
        <v>100000160361</v>
      </c>
      <c r="C502" s="7">
        <v>0</v>
      </c>
      <c r="D502" s="8" t="s">
        <v>125</v>
      </c>
      <c r="E502" s="52" t="s">
        <v>280</v>
      </c>
      <c r="F502" s="96">
        <v>13696</v>
      </c>
      <c r="G502" s="96">
        <v>-13695</v>
      </c>
      <c r="H502" s="96">
        <v>1</v>
      </c>
    </row>
    <row r="503" spans="1:8" ht="23.25" customHeight="1">
      <c r="A503" s="92">
        <v>6</v>
      </c>
      <c r="B503" s="93">
        <v>100000180116</v>
      </c>
      <c r="C503" s="7">
        <v>0</v>
      </c>
      <c r="D503" s="8" t="s">
        <v>281</v>
      </c>
      <c r="E503" s="52" t="s">
        <v>282</v>
      </c>
      <c r="F503" s="96">
        <v>14873</v>
      </c>
      <c r="G503" s="96">
        <v>-14872</v>
      </c>
      <c r="H503" s="96">
        <v>1</v>
      </c>
    </row>
    <row r="504" spans="1:8" ht="23.25" customHeight="1">
      <c r="A504" s="92">
        <v>7</v>
      </c>
      <c r="B504" s="93">
        <v>100000180117</v>
      </c>
      <c r="C504" s="7">
        <v>0</v>
      </c>
      <c r="D504" s="8" t="s">
        <v>281</v>
      </c>
      <c r="E504" s="52" t="s">
        <v>282</v>
      </c>
      <c r="F504" s="96">
        <v>14873</v>
      </c>
      <c r="G504" s="96">
        <v>-14872</v>
      </c>
      <c r="H504" s="96">
        <v>1</v>
      </c>
    </row>
    <row r="505" spans="1:8" ht="23.25" customHeight="1">
      <c r="A505" s="92">
        <v>8</v>
      </c>
      <c r="B505" s="93">
        <v>100000180118</v>
      </c>
      <c r="C505" s="7">
        <v>0</v>
      </c>
      <c r="D505" s="8" t="s">
        <v>281</v>
      </c>
      <c r="E505" s="52" t="s">
        <v>282</v>
      </c>
      <c r="F505" s="96">
        <v>14873</v>
      </c>
      <c r="G505" s="96">
        <v>-14872</v>
      </c>
      <c r="H505" s="96">
        <v>1</v>
      </c>
    </row>
    <row r="506" spans="1:8" ht="23.25" customHeight="1">
      <c r="A506" s="92">
        <v>9</v>
      </c>
      <c r="B506" s="93">
        <v>100000180119</v>
      </c>
      <c r="C506" s="7">
        <v>0</v>
      </c>
      <c r="D506" s="8" t="s">
        <v>281</v>
      </c>
      <c r="E506" s="52" t="s">
        <v>282</v>
      </c>
      <c r="F506" s="96">
        <v>14873</v>
      </c>
      <c r="G506" s="96">
        <v>-14872</v>
      </c>
      <c r="H506" s="96">
        <v>1</v>
      </c>
    </row>
    <row r="507" spans="1:8" ht="23.25" customHeight="1">
      <c r="A507" s="92">
        <v>10</v>
      </c>
      <c r="B507" s="93">
        <v>100000180120</v>
      </c>
      <c r="C507" s="7">
        <v>0</v>
      </c>
      <c r="D507" s="8" t="s">
        <v>281</v>
      </c>
      <c r="E507" s="52" t="s">
        <v>282</v>
      </c>
      <c r="F507" s="96">
        <v>14873</v>
      </c>
      <c r="G507" s="96">
        <v>-14872</v>
      </c>
      <c r="H507" s="96">
        <v>1</v>
      </c>
    </row>
    <row r="508" spans="1:8" ht="23.25" customHeight="1">
      <c r="A508" s="92">
        <v>11</v>
      </c>
      <c r="B508" s="93">
        <v>100000180121</v>
      </c>
      <c r="C508" s="7">
        <v>0</v>
      </c>
      <c r="D508" s="8" t="s">
        <v>281</v>
      </c>
      <c r="E508" s="52" t="s">
        <v>282</v>
      </c>
      <c r="F508" s="96">
        <v>14873</v>
      </c>
      <c r="G508" s="96">
        <v>-14872</v>
      </c>
      <c r="H508" s="96">
        <v>1</v>
      </c>
    </row>
    <row r="509" spans="1:8" ht="23.25" customHeight="1">
      <c r="A509" s="92">
        <v>12</v>
      </c>
      <c r="B509" s="93">
        <v>100000180122</v>
      </c>
      <c r="C509" s="7">
        <v>0</v>
      </c>
      <c r="D509" s="8" t="s">
        <v>281</v>
      </c>
      <c r="E509" s="52" t="s">
        <v>282</v>
      </c>
      <c r="F509" s="96">
        <v>14873</v>
      </c>
      <c r="G509" s="96">
        <v>-14872</v>
      </c>
      <c r="H509" s="96">
        <v>1</v>
      </c>
    </row>
    <row r="510" spans="1:8" ht="23.25" customHeight="1">
      <c r="A510" s="92">
        <v>13</v>
      </c>
      <c r="B510" s="93">
        <v>100000180123</v>
      </c>
      <c r="C510" s="7">
        <v>0</v>
      </c>
      <c r="D510" s="8" t="s">
        <v>281</v>
      </c>
      <c r="E510" s="52" t="s">
        <v>282</v>
      </c>
      <c r="F510" s="96">
        <v>14873</v>
      </c>
      <c r="G510" s="96">
        <v>-14872</v>
      </c>
      <c r="H510" s="96">
        <v>1</v>
      </c>
    </row>
    <row r="511" spans="1:8" ht="23.25" customHeight="1">
      <c r="A511" s="92">
        <v>14</v>
      </c>
      <c r="B511" s="93">
        <v>100000188232</v>
      </c>
      <c r="C511" s="7">
        <v>0</v>
      </c>
      <c r="D511" s="8" t="s">
        <v>1430</v>
      </c>
      <c r="E511" s="52" t="s">
        <v>1426</v>
      </c>
      <c r="F511" s="96">
        <v>30100</v>
      </c>
      <c r="G511" s="96">
        <v>-30099</v>
      </c>
      <c r="H511" s="96">
        <v>1</v>
      </c>
    </row>
    <row r="512" spans="1:8" ht="23.25" customHeight="1">
      <c r="A512" s="92">
        <v>15</v>
      </c>
      <c r="B512" s="93">
        <v>100000188233</v>
      </c>
      <c r="C512" s="7">
        <v>0</v>
      </c>
      <c r="D512" s="8" t="s">
        <v>347</v>
      </c>
      <c r="E512" s="52" t="s">
        <v>1426</v>
      </c>
      <c r="F512" s="96">
        <v>30100</v>
      </c>
      <c r="G512" s="96">
        <v>-30099</v>
      </c>
      <c r="H512" s="96">
        <v>1</v>
      </c>
    </row>
    <row r="513" spans="1:8" ht="23.25" customHeight="1">
      <c r="A513" s="92">
        <v>16</v>
      </c>
      <c r="B513" s="93">
        <v>100000188234</v>
      </c>
      <c r="C513" s="7">
        <v>0</v>
      </c>
      <c r="D513" s="8" t="s">
        <v>1429</v>
      </c>
      <c r="E513" s="52" t="s">
        <v>1428</v>
      </c>
      <c r="F513" s="96">
        <v>30100</v>
      </c>
      <c r="G513" s="96">
        <v>-30099</v>
      </c>
      <c r="H513" s="96">
        <v>1</v>
      </c>
    </row>
    <row r="514" spans="1:8" ht="23.25" customHeight="1">
      <c r="A514" s="92">
        <v>17</v>
      </c>
      <c r="B514" s="93">
        <v>100000188369</v>
      </c>
      <c r="C514" s="7">
        <v>0</v>
      </c>
      <c r="D514" s="8" t="s">
        <v>1427</v>
      </c>
      <c r="E514" s="52" t="s">
        <v>1426</v>
      </c>
      <c r="F514" s="96">
        <v>30100</v>
      </c>
      <c r="G514" s="96">
        <v>-30099</v>
      </c>
      <c r="H514" s="96">
        <v>1</v>
      </c>
    </row>
    <row r="515" spans="1:8" ht="23.25" customHeight="1">
      <c r="A515" s="92">
        <v>18</v>
      </c>
      <c r="B515" s="93">
        <v>100000188371</v>
      </c>
      <c r="C515" s="7">
        <v>0</v>
      </c>
      <c r="D515" s="8" t="s">
        <v>1419</v>
      </c>
      <c r="E515" s="52" t="s">
        <v>1425</v>
      </c>
      <c r="F515" s="96">
        <v>30100</v>
      </c>
      <c r="G515" s="96">
        <v>-30099</v>
      </c>
      <c r="H515" s="96">
        <v>1</v>
      </c>
    </row>
    <row r="516" spans="1:8" ht="23.25" customHeight="1">
      <c r="A516" s="92">
        <v>19</v>
      </c>
      <c r="B516" s="93">
        <v>100000188416</v>
      </c>
      <c r="C516" s="7">
        <v>0</v>
      </c>
      <c r="D516" s="8" t="s">
        <v>1424</v>
      </c>
      <c r="E516" s="52" t="s">
        <v>1423</v>
      </c>
      <c r="F516" s="96">
        <v>30100</v>
      </c>
      <c r="G516" s="96">
        <v>-30099</v>
      </c>
      <c r="H516" s="96">
        <v>1</v>
      </c>
    </row>
    <row r="517" spans="1:8" ht="23.25" customHeight="1">
      <c r="A517" s="92">
        <v>20</v>
      </c>
      <c r="B517" s="93">
        <v>100000188417</v>
      </c>
      <c r="C517" s="7">
        <v>0</v>
      </c>
      <c r="D517" s="8" t="s">
        <v>1421</v>
      </c>
      <c r="E517" s="52" t="s">
        <v>1422</v>
      </c>
      <c r="F517" s="96">
        <v>30100</v>
      </c>
      <c r="G517" s="96">
        <v>-30099</v>
      </c>
      <c r="H517" s="96">
        <v>1</v>
      </c>
    </row>
    <row r="518" spans="1:8" ht="23.25" customHeight="1">
      <c r="A518" s="92">
        <v>21</v>
      </c>
      <c r="B518" s="93">
        <v>100000188418</v>
      </c>
      <c r="C518" s="7">
        <v>0</v>
      </c>
      <c r="D518" s="8" t="s">
        <v>1421</v>
      </c>
      <c r="E518" s="52" t="s">
        <v>1420</v>
      </c>
      <c r="F518" s="96">
        <v>30100</v>
      </c>
      <c r="G518" s="96">
        <v>-30099</v>
      </c>
      <c r="H518" s="96">
        <v>1</v>
      </c>
    </row>
    <row r="519" spans="1:8" ht="23.25" customHeight="1">
      <c r="A519" s="92">
        <v>22</v>
      </c>
      <c r="B519" s="93">
        <v>100000188611</v>
      </c>
      <c r="C519" s="7">
        <v>0</v>
      </c>
      <c r="D519" s="8" t="s">
        <v>1419</v>
      </c>
      <c r="E519" s="52" t="s">
        <v>1418</v>
      </c>
      <c r="F519" s="96">
        <v>30100</v>
      </c>
      <c r="G519" s="96">
        <v>-30099</v>
      </c>
      <c r="H519" s="96">
        <v>1</v>
      </c>
    </row>
    <row r="520" spans="1:8" ht="23.25" customHeight="1">
      <c r="A520" s="92">
        <v>23</v>
      </c>
      <c r="B520" s="93">
        <v>100000212777</v>
      </c>
      <c r="C520" s="7">
        <v>0</v>
      </c>
      <c r="D520" s="8" t="s">
        <v>31</v>
      </c>
      <c r="E520" s="52" t="s">
        <v>32</v>
      </c>
      <c r="F520" s="96">
        <v>34882.199999999997</v>
      </c>
      <c r="G520" s="96">
        <v>-34881.199999999997</v>
      </c>
      <c r="H520" s="96">
        <v>1</v>
      </c>
    </row>
    <row r="521" spans="1:8" ht="23.25" customHeight="1">
      <c r="A521" s="92">
        <v>24</v>
      </c>
      <c r="B521" s="93">
        <v>100000231413</v>
      </c>
      <c r="C521" s="7">
        <v>0</v>
      </c>
      <c r="D521" s="8" t="s">
        <v>1410</v>
      </c>
      <c r="E521" s="52" t="s">
        <v>1415</v>
      </c>
      <c r="F521" s="96">
        <v>26800</v>
      </c>
      <c r="G521" s="96">
        <v>-26799</v>
      </c>
      <c r="H521" s="96">
        <v>1</v>
      </c>
    </row>
    <row r="522" spans="1:8" ht="23.25" customHeight="1">
      <c r="A522" s="92">
        <v>25</v>
      </c>
      <c r="B522" s="93">
        <v>100000231414</v>
      </c>
      <c r="C522" s="7">
        <v>0</v>
      </c>
      <c r="D522" s="8" t="s">
        <v>1410</v>
      </c>
      <c r="E522" s="52" t="s">
        <v>1415</v>
      </c>
      <c r="F522" s="96">
        <v>26800</v>
      </c>
      <c r="G522" s="96">
        <v>-26799</v>
      </c>
      <c r="H522" s="96">
        <v>1</v>
      </c>
    </row>
    <row r="523" spans="1:8" ht="23.25" customHeight="1">
      <c r="A523" s="92">
        <v>26</v>
      </c>
      <c r="B523" s="93">
        <v>100000231415</v>
      </c>
      <c r="C523" s="7">
        <v>0</v>
      </c>
      <c r="D523" s="8" t="s">
        <v>1410</v>
      </c>
      <c r="E523" s="52" t="s">
        <v>1416</v>
      </c>
      <c r="F523" s="96">
        <v>26800</v>
      </c>
      <c r="G523" s="96">
        <v>-26799</v>
      </c>
      <c r="H523" s="96">
        <v>1</v>
      </c>
    </row>
    <row r="524" spans="1:8" ht="23.25" customHeight="1">
      <c r="A524" s="92">
        <v>27</v>
      </c>
      <c r="B524" s="93">
        <v>100000231416</v>
      </c>
      <c r="C524" s="7">
        <v>0</v>
      </c>
      <c r="D524" s="8" t="s">
        <v>1410</v>
      </c>
      <c r="E524" s="52" t="s">
        <v>1415</v>
      </c>
      <c r="F524" s="96">
        <v>26800</v>
      </c>
      <c r="G524" s="96">
        <v>-26799</v>
      </c>
      <c r="H524" s="96">
        <v>1</v>
      </c>
    </row>
    <row r="525" spans="1:8" ht="23.25" customHeight="1">
      <c r="A525" s="92">
        <v>28</v>
      </c>
      <c r="B525" s="93">
        <v>100000231417</v>
      </c>
      <c r="C525" s="7">
        <v>0</v>
      </c>
      <c r="D525" s="8" t="s">
        <v>1410</v>
      </c>
      <c r="E525" s="52" t="s">
        <v>1417</v>
      </c>
      <c r="F525" s="96">
        <v>26800</v>
      </c>
      <c r="G525" s="96">
        <v>-26799</v>
      </c>
      <c r="H525" s="96">
        <v>1</v>
      </c>
    </row>
    <row r="526" spans="1:8" ht="23.25" customHeight="1">
      <c r="A526" s="92">
        <v>29</v>
      </c>
      <c r="B526" s="93">
        <v>100000231418</v>
      </c>
      <c r="C526" s="7">
        <v>0</v>
      </c>
      <c r="D526" s="8" t="s">
        <v>1410</v>
      </c>
      <c r="E526" s="52" t="s">
        <v>1416</v>
      </c>
      <c r="F526" s="96">
        <v>26800</v>
      </c>
      <c r="G526" s="96">
        <v>-26799</v>
      </c>
      <c r="H526" s="96">
        <v>1</v>
      </c>
    </row>
    <row r="527" spans="1:8" ht="23.25" customHeight="1">
      <c r="A527" s="92">
        <v>30</v>
      </c>
      <c r="B527" s="93">
        <v>100000231419</v>
      </c>
      <c r="C527" s="7">
        <v>0</v>
      </c>
      <c r="D527" s="8" t="s">
        <v>1410</v>
      </c>
      <c r="E527" s="52" t="s">
        <v>1416</v>
      </c>
      <c r="F527" s="96">
        <v>26800</v>
      </c>
      <c r="G527" s="96">
        <v>-26799</v>
      </c>
      <c r="H527" s="96">
        <v>1</v>
      </c>
    </row>
    <row r="528" spans="1:8" ht="23.25" customHeight="1">
      <c r="A528" s="92">
        <v>31</v>
      </c>
      <c r="B528" s="93">
        <v>100000231420</v>
      </c>
      <c r="C528" s="7">
        <v>0</v>
      </c>
      <c r="D528" s="8" t="s">
        <v>1410</v>
      </c>
      <c r="E528" s="52" t="s">
        <v>1416</v>
      </c>
      <c r="F528" s="96">
        <v>26800</v>
      </c>
      <c r="G528" s="96">
        <v>-26799</v>
      </c>
      <c r="H528" s="96">
        <v>1</v>
      </c>
    </row>
    <row r="529" spans="1:8" ht="23.25" customHeight="1">
      <c r="A529" s="92">
        <v>32</v>
      </c>
      <c r="B529" s="93">
        <v>100000231421</v>
      </c>
      <c r="C529" s="7">
        <v>0</v>
      </c>
      <c r="D529" s="8" t="s">
        <v>1410</v>
      </c>
      <c r="E529" s="52" t="s">
        <v>1415</v>
      </c>
      <c r="F529" s="96">
        <v>26800</v>
      </c>
      <c r="G529" s="96">
        <v>-26799</v>
      </c>
      <c r="H529" s="96">
        <v>1</v>
      </c>
    </row>
    <row r="530" spans="1:8" ht="23.25" customHeight="1">
      <c r="A530" s="92">
        <v>33</v>
      </c>
      <c r="B530" s="93">
        <v>100000231422</v>
      </c>
      <c r="C530" s="7">
        <v>0</v>
      </c>
      <c r="D530" s="8" t="s">
        <v>1410</v>
      </c>
      <c r="E530" s="52" t="s">
        <v>1415</v>
      </c>
      <c r="F530" s="96">
        <v>26800</v>
      </c>
      <c r="G530" s="96">
        <v>-26799</v>
      </c>
      <c r="H530" s="96">
        <v>1</v>
      </c>
    </row>
    <row r="531" spans="1:8" ht="23.25" customHeight="1">
      <c r="A531" s="92">
        <v>34</v>
      </c>
      <c r="B531" s="93">
        <v>100000231423</v>
      </c>
      <c r="C531" s="7">
        <v>0</v>
      </c>
      <c r="D531" s="8" t="s">
        <v>1410</v>
      </c>
      <c r="E531" s="52" t="s">
        <v>1415</v>
      </c>
      <c r="F531" s="96">
        <v>26800</v>
      </c>
      <c r="G531" s="96">
        <v>-26799</v>
      </c>
      <c r="H531" s="96">
        <v>1</v>
      </c>
    </row>
    <row r="532" spans="1:8" ht="23.25" customHeight="1">
      <c r="A532" s="92">
        <v>35</v>
      </c>
      <c r="B532" s="93">
        <v>100000231424</v>
      </c>
      <c r="C532" s="7">
        <v>0</v>
      </c>
      <c r="D532" s="8" t="s">
        <v>1410</v>
      </c>
      <c r="E532" s="52" t="s">
        <v>1415</v>
      </c>
      <c r="F532" s="96">
        <v>26800</v>
      </c>
      <c r="G532" s="96">
        <v>-26799</v>
      </c>
      <c r="H532" s="96">
        <v>1</v>
      </c>
    </row>
    <row r="533" spans="1:8" ht="23.25" customHeight="1">
      <c r="A533" s="92">
        <v>36</v>
      </c>
      <c r="B533" s="93">
        <v>100000231425</v>
      </c>
      <c r="C533" s="7">
        <v>0</v>
      </c>
      <c r="D533" s="8" t="s">
        <v>1410</v>
      </c>
      <c r="E533" s="52" t="s">
        <v>1414</v>
      </c>
      <c r="F533" s="96">
        <v>26800</v>
      </c>
      <c r="G533" s="96">
        <v>-26799</v>
      </c>
      <c r="H533" s="96">
        <v>1</v>
      </c>
    </row>
    <row r="534" spans="1:8" ht="23.25" customHeight="1">
      <c r="A534" s="92">
        <v>37</v>
      </c>
      <c r="B534" s="93">
        <v>100000231426</v>
      </c>
      <c r="C534" s="7">
        <v>0</v>
      </c>
      <c r="D534" s="8" t="s">
        <v>1410</v>
      </c>
      <c r="E534" s="52" t="s">
        <v>1413</v>
      </c>
      <c r="F534" s="96">
        <v>26800</v>
      </c>
      <c r="G534" s="96">
        <v>-26799</v>
      </c>
      <c r="H534" s="96">
        <v>1</v>
      </c>
    </row>
    <row r="535" spans="1:8" ht="23.25" customHeight="1">
      <c r="A535" s="92">
        <v>38</v>
      </c>
      <c r="B535" s="93">
        <v>100000231427</v>
      </c>
      <c r="C535" s="7">
        <v>0</v>
      </c>
      <c r="D535" s="8" t="s">
        <v>1410</v>
      </c>
      <c r="E535" s="52" t="s">
        <v>1412</v>
      </c>
      <c r="F535" s="96">
        <v>26800</v>
      </c>
      <c r="G535" s="96">
        <v>-26799</v>
      </c>
      <c r="H535" s="96">
        <v>1</v>
      </c>
    </row>
    <row r="536" spans="1:8" ht="23.25" customHeight="1">
      <c r="A536" s="92">
        <v>39</v>
      </c>
      <c r="B536" s="93">
        <v>100000231428</v>
      </c>
      <c r="C536" s="7">
        <v>0</v>
      </c>
      <c r="D536" s="8" t="s">
        <v>1410</v>
      </c>
      <c r="E536" s="52" t="s">
        <v>1411</v>
      </c>
      <c r="F536" s="96">
        <v>26800</v>
      </c>
      <c r="G536" s="96">
        <v>-26799</v>
      </c>
      <c r="H536" s="96">
        <v>1</v>
      </c>
    </row>
    <row r="537" spans="1:8" ht="23.25" customHeight="1">
      <c r="A537" s="92">
        <v>40</v>
      </c>
      <c r="B537" s="93">
        <v>100000231429</v>
      </c>
      <c r="C537" s="7">
        <v>0</v>
      </c>
      <c r="D537" s="8" t="s">
        <v>1410</v>
      </c>
      <c r="E537" s="52" t="s">
        <v>1409</v>
      </c>
      <c r="F537" s="96">
        <v>26800</v>
      </c>
      <c r="G537" s="96">
        <v>-26799</v>
      </c>
      <c r="H537" s="96">
        <v>1</v>
      </c>
    </row>
    <row r="538" spans="1:8" ht="23.25" customHeight="1">
      <c r="A538" s="92">
        <v>41</v>
      </c>
      <c r="B538" s="93">
        <v>100000254386</v>
      </c>
      <c r="C538" s="7">
        <v>0</v>
      </c>
      <c r="D538" s="8" t="s">
        <v>1401</v>
      </c>
      <c r="E538" s="52" t="s">
        <v>1408</v>
      </c>
      <c r="F538" s="96">
        <v>49700</v>
      </c>
      <c r="G538" s="96">
        <v>-49699</v>
      </c>
      <c r="H538" s="96">
        <v>1</v>
      </c>
    </row>
    <row r="539" spans="1:8" ht="23.25" customHeight="1">
      <c r="A539" s="92">
        <v>42</v>
      </c>
      <c r="B539" s="93">
        <v>100000254387</v>
      </c>
      <c r="C539" s="7">
        <v>0</v>
      </c>
      <c r="D539" s="8" t="s">
        <v>1401</v>
      </c>
      <c r="E539" s="52" t="s">
        <v>1407</v>
      </c>
      <c r="F539" s="96">
        <v>49700</v>
      </c>
      <c r="G539" s="96">
        <v>-49699</v>
      </c>
      <c r="H539" s="96">
        <v>1</v>
      </c>
    </row>
    <row r="540" spans="1:8" ht="23.25" customHeight="1">
      <c r="A540" s="92">
        <v>43</v>
      </c>
      <c r="B540" s="93">
        <v>100000254388</v>
      </c>
      <c r="C540" s="7">
        <v>0</v>
      </c>
      <c r="D540" s="8" t="s">
        <v>1401</v>
      </c>
      <c r="E540" s="52" t="s">
        <v>1406</v>
      </c>
      <c r="F540" s="96">
        <v>49700</v>
      </c>
      <c r="G540" s="96">
        <v>-49699</v>
      </c>
      <c r="H540" s="96">
        <v>1</v>
      </c>
    </row>
    <row r="541" spans="1:8" ht="23.25" customHeight="1">
      <c r="A541" s="92">
        <v>44</v>
      </c>
      <c r="B541" s="93">
        <v>100000254389</v>
      </c>
      <c r="C541" s="7">
        <v>0</v>
      </c>
      <c r="D541" s="8" t="s">
        <v>1401</v>
      </c>
      <c r="E541" s="52" t="s">
        <v>1405</v>
      </c>
      <c r="F541" s="96">
        <v>49700</v>
      </c>
      <c r="G541" s="96">
        <v>-49699</v>
      </c>
      <c r="H541" s="96">
        <v>1</v>
      </c>
    </row>
    <row r="542" spans="1:8" ht="23.25" customHeight="1">
      <c r="A542" s="92">
        <v>45</v>
      </c>
      <c r="B542" s="93">
        <v>100000254390</v>
      </c>
      <c r="C542" s="7">
        <v>0</v>
      </c>
      <c r="D542" s="8" t="s">
        <v>1401</v>
      </c>
      <c r="E542" s="52" t="s">
        <v>1404</v>
      </c>
      <c r="F542" s="96">
        <v>49700</v>
      </c>
      <c r="G542" s="96">
        <v>-49699</v>
      </c>
      <c r="H542" s="96">
        <v>1</v>
      </c>
    </row>
    <row r="543" spans="1:8" ht="23.25" customHeight="1">
      <c r="A543" s="92">
        <v>46</v>
      </c>
      <c r="B543" s="93">
        <v>100000254391</v>
      </c>
      <c r="C543" s="7">
        <v>0</v>
      </c>
      <c r="D543" s="8" t="s">
        <v>1401</v>
      </c>
      <c r="E543" s="52" t="s">
        <v>1403</v>
      </c>
      <c r="F543" s="96">
        <v>49700</v>
      </c>
      <c r="G543" s="96">
        <v>-49699</v>
      </c>
      <c r="H543" s="96">
        <v>1</v>
      </c>
    </row>
    <row r="544" spans="1:8" ht="23.25" customHeight="1">
      <c r="A544" s="92">
        <v>47</v>
      </c>
      <c r="B544" s="93">
        <v>100000254392</v>
      </c>
      <c r="C544" s="7">
        <v>0</v>
      </c>
      <c r="D544" s="8" t="s">
        <v>1401</v>
      </c>
      <c r="E544" s="52" t="s">
        <v>1402</v>
      </c>
      <c r="F544" s="96">
        <v>99400</v>
      </c>
      <c r="G544" s="96">
        <v>-99399</v>
      </c>
      <c r="H544" s="96">
        <v>1</v>
      </c>
    </row>
    <row r="545" spans="1:9" ht="23.25" customHeight="1">
      <c r="A545" s="92">
        <v>48</v>
      </c>
      <c r="B545" s="93">
        <v>100000254429</v>
      </c>
      <c r="C545" s="7">
        <v>0</v>
      </c>
      <c r="D545" s="8" t="s">
        <v>1401</v>
      </c>
      <c r="E545" s="52" t="s">
        <v>1400</v>
      </c>
      <c r="F545" s="96">
        <v>99400</v>
      </c>
      <c r="G545" s="96">
        <v>-99399</v>
      </c>
      <c r="H545" s="96">
        <v>1</v>
      </c>
    </row>
    <row r="546" spans="1:9" ht="23.25" customHeight="1">
      <c r="A546" s="92">
        <v>49</v>
      </c>
      <c r="B546" s="93">
        <v>100000254436</v>
      </c>
      <c r="C546" s="7">
        <v>0</v>
      </c>
      <c r="D546" s="8" t="s">
        <v>1397</v>
      </c>
      <c r="E546" s="52" t="s">
        <v>1399</v>
      </c>
      <c r="F546" s="96">
        <v>95000</v>
      </c>
      <c r="G546" s="96">
        <v>-94999</v>
      </c>
      <c r="H546" s="96">
        <v>1</v>
      </c>
    </row>
    <row r="547" spans="1:9" ht="23.25" customHeight="1">
      <c r="A547" s="92">
        <v>50</v>
      </c>
      <c r="B547" s="93">
        <v>100000254437</v>
      </c>
      <c r="C547" s="7">
        <v>0</v>
      </c>
      <c r="D547" s="8" t="s">
        <v>1397</v>
      </c>
      <c r="E547" s="52" t="s">
        <v>1398</v>
      </c>
      <c r="F547" s="96">
        <v>95000</v>
      </c>
      <c r="G547" s="96">
        <v>-94999</v>
      </c>
      <c r="H547" s="96">
        <v>1</v>
      </c>
    </row>
    <row r="548" spans="1:9" ht="23.25" customHeight="1">
      <c r="A548" s="92">
        <v>51</v>
      </c>
      <c r="B548" s="93">
        <v>100000254438</v>
      </c>
      <c r="C548" s="7">
        <v>0</v>
      </c>
      <c r="D548" s="8" t="s">
        <v>1397</v>
      </c>
      <c r="E548" s="52" t="s">
        <v>1396</v>
      </c>
      <c r="F548" s="96">
        <v>95000</v>
      </c>
      <c r="G548" s="96">
        <v>-94999</v>
      </c>
      <c r="H548" s="96">
        <v>1</v>
      </c>
    </row>
    <row r="549" spans="1:9" ht="23.25" customHeight="1">
      <c r="A549" s="275" t="s">
        <v>30</v>
      </c>
      <c r="B549" s="276"/>
      <c r="C549" s="276"/>
      <c r="D549" s="276"/>
      <c r="E549" s="277"/>
      <c r="F549" s="90">
        <f>SUM(F498:F548)</f>
        <v>1883152.2</v>
      </c>
      <c r="G549" s="90">
        <f>SUM(G498:G548)</f>
        <v>-1883101.2</v>
      </c>
      <c r="H549" s="90">
        <f>SUM(H498:H548)</f>
        <v>51</v>
      </c>
      <c r="I549" s="67"/>
    </row>
    <row r="550" spans="1:9" ht="23.25" customHeight="1">
      <c r="A550" s="249" t="s">
        <v>28</v>
      </c>
      <c r="B550" s="250"/>
      <c r="C550" s="250"/>
      <c r="D550" s="250"/>
      <c r="E550" s="251"/>
      <c r="F550" s="5">
        <f>F549+F494</f>
        <v>3564236.2</v>
      </c>
      <c r="G550" s="5">
        <f>G549+G494</f>
        <v>-2567404.6100000003</v>
      </c>
      <c r="H550" s="5">
        <f>H549+H494</f>
        <v>996831.59</v>
      </c>
      <c r="I550" s="67"/>
    </row>
    <row r="551" spans="1:9" ht="23.25" customHeight="1">
      <c r="F551" s="86"/>
      <c r="G551" s="86"/>
      <c r="I551" s="67"/>
    </row>
    <row r="552" spans="1:9" ht="23.25" customHeight="1">
      <c r="A552" s="67" t="s">
        <v>33</v>
      </c>
      <c r="F552" s="86"/>
      <c r="G552" s="86"/>
      <c r="I552" s="67"/>
    </row>
    <row r="553" spans="1:9" ht="23.25" customHeight="1">
      <c r="A553" s="63" t="s">
        <v>1</v>
      </c>
      <c r="B553" s="62" t="s">
        <v>2</v>
      </c>
      <c r="C553" s="62" t="s">
        <v>3</v>
      </c>
      <c r="D553" s="62" t="s">
        <v>4</v>
      </c>
      <c r="E553" s="62" t="s">
        <v>5</v>
      </c>
      <c r="F553" s="62" t="s">
        <v>6</v>
      </c>
      <c r="G553" s="62" t="s">
        <v>7</v>
      </c>
      <c r="H553" s="62" t="s">
        <v>8</v>
      </c>
      <c r="I553" s="67"/>
    </row>
    <row r="554" spans="1:9" ht="23.25" customHeight="1">
      <c r="A554" s="91">
        <v>1</v>
      </c>
      <c r="B554" s="93">
        <v>100000363899</v>
      </c>
      <c r="C554" s="7">
        <v>0</v>
      </c>
      <c r="D554" s="8" t="s">
        <v>254</v>
      </c>
      <c r="E554" s="8" t="s">
        <v>1395</v>
      </c>
      <c r="F554" s="52">
        <v>195000</v>
      </c>
      <c r="G554" s="52">
        <v>-65498.63</v>
      </c>
      <c r="H554" s="52">
        <v>129501.37</v>
      </c>
    </row>
    <row r="555" spans="1:9" ht="23.25" customHeight="1">
      <c r="A555" s="91">
        <v>2</v>
      </c>
      <c r="B555" s="93">
        <v>100000365248</v>
      </c>
      <c r="C555" s="7">
        <v>0</v>
      </c>
      <c r="D555" s="8" t="s">
        <v>349</v>
      </c>
      <c r="E555" s="8" t="s">
        <v>1394</v>
      </c>
      <c r="F555" s="52">
        <v>497700</v>
      </c>
      <c r="G555" s="52">
        <v>-164445.53</v>
      </c>
      <c r="H555" s="52">
        <v>333254.46999999997</v>
      </c>
    </row>
    <row r="556" spans="1:9" ht="23.25" customHeight="1">
      <c r="A556" s="91">
        <v>3</v>
      </c>
      <c r="B556" s="93">
        <v>100000365249</v>
      </c>
      <c r="C556" s="7">
        <v>0</v>
      </c>
      <c r="D556" s="8" t="s">
        <v>1393</v>
      </c>
      <c r="E556" s="8" t="s">
        <v>1392</v>
      </c>
      <c r="F556" s="52">
        <v>497700</v>
      </c>
      <c r="G556" s="52">
        <v>-163900.10999999999</v>
      </c>
      <c r="H556" s="52">
        <v>333799.89</v>
      </c>
    </row>
    <row r="557" spans="1:9" ht="23.25" customHeight="1">
      <c r="A557" s="91">
        <v>4</v>
      </c>
      <c r="B557" s="93">
        <v>100000405247</v>
      </c>
      <c r="C557" s="7">
        <v>0</v>
      </c>
      <c r="D557" s="8" t="s">
        <v>1391</v>
      </c>
      <c r="E557" s="8" t="s">
        <v>1390</v>
      </c>
      <c r="F557" s="52">
        <v>488100</v>
      </c>
      <c r="G557" s="52">
        <v>-120799.18</v>
      </c>
      <c r="H557" s="52">
        <v>367300.82</v>
      </c>
    </row>
    <row r="558" spans="1:9" ht="23.25" customHeight="1">
      <c r="A558" s="91">
        <v>5</v>
      </c>
      <c r="B558" s="93">
        <v>100000405280</v>
      </c>
      <c r="C558" s="7">
        <v>0</v>
      </c>
      <c r="D558" s="8" t="s">
        <v>1389</v>
      </c>
      <c r="E558" s="8" t="s">
        <v>1388</v>
      </c>
      <c r="F558" s="52">
        <v>488100</v>
      </c>
      <c r="G558" s="52">
        <v>-118124.66</v>
      </c>
      <c r="H558" s="52">
        <v>369975.34</v>
      </c>
    </row>
    <row r="559" spans="1:9" ht="23.25" customHeight="1">
      <c r="A559" s="249" t="s">
        <v>33</v>
      </c>
      <c r="B559" s="250"/>
      <c r="C559" s="250"/>
      <c r="D559" s="250"/>
      <c r="E559" s="251"/>
      <c r="F559" s="5">
        <f>SUM(F554:F558)</f>
        <v>2166600</v>
      </c>
      <c r="G559" s="5">
        <f t="shared" ref="G559:H559" si="2">SUM(G554:G558)</f>
        <v>-632768.11</v>
      </c>
      <c r="H559" s="5">
        <f t="shared" si="2"/>
        <v>1533831.8900000001</v>
      </c>
      <c r="I559" s="67"/>
    </row>
    <row r="560" spans="1:9" ht="23.25" customHeight="1">
      <c r="A560" s="67"/>
      <c r="B560" s="67"/>
      <c r="C560" s="67"/>
      <c r="D560" s="67"/>
      <c r="E560" s="67"/>
      <c r="F560" s="95"/>
      <c r="G560" s="95"/>
      <c r="H560" s="95"/>
      <c r="I560" s="67"/>
    </row>
    <row r="561" spans="6:9" ht="23.25" customHeight="1">
      <c r="F561" s="86"/>
      <c r="G561" s="86"/>
      <c r="H561" s="86"/>
      <c r="I561" s="67"/>
    </row>
    <row r="562" spans="6:9" ht="23.25" customHeight="1">
      <c r="F562" s="86"/>
      <c r="H562" s="86"/>
      <c r="I562" s="67"/>
    </row>
    <row r="563" spans="6:9" ht="23.25" customHeight="1">
      <c r="I563" s="67"/>
    </row>
    <row r="564" spans="6:9" ht="23.25" customHeight="1">
      <c r="I564" s="67"/>
    </row>
    <row r="565" spans="6:9" ht="23.25" customHeight="1">
      <c r="I565" s="67"/>
    </row>
    <row r="566" spans="6:9" ht="23.25" customHeight="1">
      <c r="I566" s="67"/>
    </row>
    <row r="567" spans="6:9" ht="23.25" customHeight="1">
      <c r="I567" s="67"/>
    </row>
    <row r="568" spans="6:9" ht="23.25" customHeight="1">
      <c r="I568" s="67"/>
    </row>
    <row r="569" spans="6:9" ht="23.25" customHeight="1">
      <c r="I569" s="67"/>
    </row>
    <row r="570" spans="6:9" ht="23.25" customHeight="1">
      <c r="I570" s="67"/>
    </row>
    <row r="573" spans="6:9" ht="23.25" customHeight="1">
      <c r="I573" s="66"/>
    </row>
    <row r="629" spans="9:9" ht="23.25" customHeight="1">
      <c r="I629" s="66"/>
    </row>
    <row r="658" spans="1:9" ht="23.25" customHeight="1">
      <c r="I658" s="66"/>
    </row>
    <row r="666" spans="1:9" ht="23.25" customHeight="1">
      <c r="I666" s="66"/>
    </row>
    <row r="667" spans="1:9" s="67" customFormat="1" ht="23.25" customHeight="1">
      <c r="A667" s="72"/>
      <c r="B667" s="72"/>
      <c r="C667" s="72"/>
      <c r="D667" s="72"/>
      <c r="E667" s="72"/>
      <c r="F667" s="72"/>
      <c r="G667" s="72"/>
      <c r="H667" s="72"/>
      <c r="I667" s="72"/>
    </row>
    <row r="668" spans="1:9" s="67" customFormat="1" ht="23.25" customHeight="1">
      <c r="A668" s="72"/>
      <c r="B668" s="72"/>
      <c r="C668" s="72"/>
      <c r="D668" s="72"/>
      <c r="E668" s="72"/>
      <c r="F668" s="72"/>
      <c r="G668" s="72"/>
      <c r="H668" s="72"/>
      <c r="I668" s="66"/>
    </row>
    <row r="670" spans="1:9" s="67" customFormat="1" ht="23.25" customHeight="1">
      <c r="A670" s="72"/>
      <c r="B670" s="72"/>
      <c r="C670" s="72"/>
      <c r="D670" s="72"/>
      <c r="E670" s="72"/>
      <c r="F670" s="72"/>
      <c r="G670" s="72"/>
      <c r="H670" s="72"/>
      <c r="I670" s="72"/>
    </row>
    <row r="671" spans="1:9" s="67" customFormat="1" ht="23.25" customHeight="1">
      <c r="A671" s="72"/>
      <c r="B671" s="72"/>
      <c r="C671" s="72"/>
      <c r="D671" s="72"/>
      <c r="E671" s="72"/>
      <c r="F671" s="72"/>
      <c r="G671" s="72"/>
      <c r="H671" s="72"/>
      <c r="I671" s="72"/>
    </row>
    <row r="672" spans="1:9" s="67" customFormat="1" ht="23.25" customHeight="1">
      <c r="A672" s="72"/>
      <c r="B672" s="72"/>
      <c r="C672" s="72"/>
      <c r="D672" s="72"/>
      <c r="E672" s="72"/>
      <c r="F672" s="72"/>
      <c r="G672" s="72"/>
      <c r="H672" s="72"/>
      <c r="I672" s="72"/>
    </row>
    <row r="673" spans="1:16373" s="67" customFormat="1" ht="23.25" customHeight="1">
      <c r="A673" s="72"/>
      <c r="B673" s="72"/>
      <c r="C673" s="72"/>
      <c r="D673" s="72"/>
      <c r="E673" s="72"/>
      <c r="F673" s="72"/>
      <c r="G673" s="72"/>
      <c r="H673" s="72"/>
    </row>
    <row r="674" spans="1:16373" s="73" customFormat="1" ht="23.25" customHeight="1">
      <c r="A674" s="72"/>
      <c r="B674" s="72"/>
      <c r="C674" s="72"/>
      <c r="D674" s="72"/>
      <c r="E674" s="72"/>
      <c r="F674" s="72"/>
      <c r="G674" s="72"/>
      <c r="H674" s="72"/>
      <c r="I674" s="72"/>
      <c r="J674" s="67"/>
      <c r="K674" s="67"/>
      <c r="L674" s="67"/>
      <c r="M674" s="67"/>
      <c r="N674" s="67"/>
      <c r="O674" s="67"/>
      <c r="P674" s="67"/>
      <c r="Q674" s="67"/>
      <c r="R674" s="67"/>
      <c r="S674" s="67"/>
      <c r="T674" s="67"/>
      <c r="U674" s="67"/>
      <c r="V674" s="67"/>
      <c r="W674" s="67"/>
      <c r="X674" s="67"/>
      <c r="Y674" s="67"/>
      <c r="Z674" s="67"/>
      <c r="AA674" s="67"/>
      <c r="AB674" s="67"/>
      <c r="AC674" s="67"/>
      <c r="AD674" s="67"/>
      <c r="AE674" s="67"/>
      <c r="AF674" s="67"/>
      <c r="AG674" s="67"/>
      <c r="AH674" s="67"/>
      <c r="AI674" s="67"/>
      <c r="AJ674" s="67"/>
      <c r="AK674" s="67"/>
      <c r="AL674" s="67"/>
      <c r="AM674" s="67"/>
      <c r="AN674" s="67"/>
      <c r="AO674" s="67"/>
      <c r="AP674" s="67"/>
      <c r="AQ674" s="67"/>
      <c r="AR674" s="67"/>
      <c r="AS674" s="67"/>
      <c r="AT674" s="67"/>
      <c r="AU674" s="67"/>
      <c r="AV674" s="67"/>
      <c r="AW674" s="67"/>
      <c r="AX674" s="67"/>
      <c r="AY674" s="67"/>
      <c r="AZ674" s="67"/>
      <c r="BA674" s="67"/>
      <c r="BB674" s="67"/>
      <c r="BC674" s="67"/>
      <c r="BD674" s="67"/>
      <c r="BE674" s="67"/>
      <c r="BF674" s="67"/>
      <c r="BG674" s="67"/>
      <c r="BH674" s="67"/>
      <c r="BI674" s="67"/>
      <c r="BJ674" s="67"/>
      <c r="BK674" s="67"/>
      <c r="BL674" s="67"/>
      <c r="BM674" s="67"/>
      <c r="BN674" s="67"/>
      <c r="BO674" s="67"/>
      <c r="BP674" s="67"/>
      <c r="BQ674" s="67"/>
      <c r="BR674" s="67"/>
      <c r="BS674" s="67"/>
      <c r="BT674" s="67"/>
      <c r="BU674" s="67"/>
      <c r="BV674" s="67"/>
      <c r="BW674" s="67"/>
      <c r="BX674" s="67"/>
      <c r="BY674" s="67"/>
      <c r="BZ674" s="67"/>
      <c r="CA674" s="67"/>
      <c r="CB674" s="67"/>
      <c r="CC674" s="67"/>
      <c r="CD674" s="67"/>
      <c r="CE674" s="67"/>
      <c r="CF674" s="67"/>
      <c r="CG674" s="67"/>
      <c r="CH674" s="67"/>
      <c r="CI674" s="67"/>
      <c r="CJ674" s="67"/>
      <c r="CK674" s="67"/>
      <c r="CL674" s="67"/>
      <c r="CM674" s="67"/>
      <c r="CN674" s="67"/>
      <c r="CO674" s="67"/>
      <c r="CP674" s="67"/>
      <c r="CQ674" s="67"/>
      <c r="CR674" s="67"/>
      <c r="CS674" s="67"/>
      <c r="CT674" s="67"/>
      <c r="CU674" s="67"/>
      <c r="CV674" s="67"/>
      <c r="CW674" s="67"/>
      <c r="CX674" s="67"/>
      <c r="CY674" s="67"/>
      <c r="CZ674" s="67"/>
      <c r="DA674" s="67"/>
      <c r="DB674" s="67"/>
      <c r="DC674" s="67"/>
      <c r="DD674" s="67"/>
      <c r="DE674" s="67"/>
      <c r="DF674" s="67"/>
      <c r="DG674" s="67"/>
      <c r="DH674" s="67"/>
      <c r="DI674" s="67"/>
      <c r="DJ674" s="67"/>
      <c r="DK674" s="67"/>
      <c r="DL674" s="67"/>
      <c r="DM674" s="67"/>
      <c r="DN674" s="67"/>
      <c r="DO674" s="67"/>
      <c r="DP674" s="67"/>
      <c r="DQ674" s="67"/>
      <c r="DR674" s="67"/>
      <c r="DS674" s="67"/>
      <c r="DT674" s="67"/>
      <c r="DU674" s="67"/>
      <c r="DV674" s="67"/>
      <c r="DW674" s="67"/>
      <c r="DX674" s="67"/>
      <c r="DY674" s="67"/>
      <c r="DZ674" s="67"/>
      <c r="EA674" s="67"/>
      <c r="EB674" s="67"/>
      <c r="EC674" s="67"/>
      <c r="ED674" s="67"/>
      <c r="EE674" s="67"/>
      <c r="EF674" s="67"/>
      <c r="EG674" s="67"/>
      <c r="EH674" s="67"/>
      <c r="EI674" s="67"/>
      <c r="EJ674" s="67"/>
      <c r="EK674" s="67"/>
      <c r="EL674" s="67"/>
      <c r="EM674" s="67"/>
      <c r="EN674" s="67"/>
      <c r="EO674" s="67"/>
      <c r="EP674" s="67"/>
      <c r="EQ674" s="67"/>
      <c r="ER674" s="67"/>
      <c r="ES674" s="67"/>
      <c r="ET674" s="67"/>
      <c r="EU674" s="67"/>
      <c r="EV674" s="67"/>
      <c r="EW674" s="67"/>
      <c r="EX674" s="67"/>
      <c r="EY674" s="67"/>
      <c r="EZ674" s="67"/>
      <c r="FA674" s="67"/>
      <c r="FB674" s="67"/>
      <c r="FC674" s="67"/>
      <c r="FD674" s="67"/>
      <c r="FE674" s="67"/>
      <c r="FF674" s="67"/>
      <c r="FG674" s="67"/>
      <c r="FH674" s="67"/>
      <c r="FI674" s="67"/>
      <c r="FJ674" s="67"/>
      <c r="FK674" s="67"/>
      <c r="FL674" s="67"/>
      <c r="FM674" s="67"/>
      <c r="FN674" s="67"/>
      <c r="FO674" s="67"/>
      <c r="FP674" s="67"/>
      <c r="FQ674" s="67"/>
      <c r="FR674" s="67"/>
      <c r="FS674" s="67"/>
      <c r="FT674" s="67"/>
      <c r="FU674" s="67"/>
      <c r="FV674" s="67"/>
      <c r="FW674" s="67"/>
      <c r="FX674" s="67"/>
      <c r="FY674" s="67"/>
      <c r="FZ674" s="67"/>
      <c r="GA674" s="67"/>
      <c r="GB674" s="67"/>
      <c r="GC674" s="67"/>
      <c r="GD674" s="67"/>
      <c r="GE674" s="67"/>
      <c r="GF674" s="67"/>
      <c r="GG674" s="67"/>
      <c r="GH674" s="67"/>
      <c r="GI674" s="67"/>
      <c r="GJ674" s="67"/>
      <c r="GK674" s="67"/>
      <c r="GL674" s="67"/>
      <c r="GM674" s="67"/>
      <c r="GN674" s="67"/>
      <c r="GO674" s="67"/>
      <c r="GP674" s="67"/>
      <c r="GQ674" s="67"/>
      <c r="GR674" s="67"/>
      <c r="GS674" s="67"/>
      <c r="GT674" s="67"/>
      <c r="GU674" s="67"/>
      <c r="GV674" s="67"/>
      <c r="GW674" s="67"/>
      <c r="GX674" s="67"/>
      <c r="GY674" s="67"/>
      <c r="GZ674" s="67"/>
      <c r="HA674" s="67"/>
      <c r="HB674" s="67"/>
      <c r="HC674" s="67"/>
      <c r="HD674" s="67"/>
      <c r="HE674" s="67"/>
      <c r="HF674" s="67"/>
      <c r="HG674" s="67"/>
      <c r="HH674" s="67"/>
      <c r="HI674" s="67"/>
      <c r="HJ674" s="67"/>
      <c r="HK674" s="67"/>
      <c r="HL674" s="67"/>
      <c r="HM674" s="67"/>
      <c r="HN674" s="67"/>
      <c r="HO674" s="67"/>
      <c r="HP674" s="67"/>
      <c r="HQ674" s="67"/>
      <c r="HR674" s="67"/>
      <c r="HS674" s="67"/>
      <c r="HT674" s="67"/>
      <c r="HU674" s="67"/>
      <c r="HV674" s="67"/>
      <c r="HW674" s="67"/>
      <c r="HX674" s="67"/>
      <c r="HY674" s="67"/>
      <c r="HZ674" s="67"/>
      <c r="IA674" s="67"/>
      <c r="IB674" s="67"/>
      <c r="IC674" s="67"/>
      <c r="ID674" s="67"/>
      <c r="IE674" s="67"/>
      <c r="IF674" s="67"/>
      <c r="IG674" s="67"/>
      <c r="IH674" s="67"/>
      <c r="II674" s="67"/>
      <c r="IJ674" s="67"/>
      <c r="IK674" s="67"/>
      <c r="IL674" s="67"/>
      <c r="IM674" s="67"/>
      <c r="IN674" s="67"/>
      <c r="IO674" s="67"/>
      <c r="IP674" s="67"/>
      <c r="IQ674" s="67"/>
      <c r="IR674" s="67"/>
      <c r="IS674" s="67"/>
      <c r="IT674" s="67"/>
      <c r="IU674" s="67"/>
      <c r="IV674" s="67"/>
      <c r="IW674" s="67"/>
      <c r="IX674" s="67"/>
      <c r="IY674" s="67"/>
      <c r="IZ674" s="67"/>
      <c r="JA674" s="67"/>
      <c r="JB674" s="67"/>
      <c r="JC674" s="67"/>
      <c r="JD674" s="67"/>
      <c r="JE674" s="67"/>
      <c r="JF674" s="67"/>
      <c r="JG674" s="67"/>
      <c r="JH674" s="67"/>
      <c r="JI674" s="67"/>
      <c r="JJ674" s="67"/>
      <c r="JK674" s="67"/>
      <c r="JL674" s="67"/>
      <c r="JM674" s="67"/>
      <c r="JN674" s="67"/>
      <c r="JO674" s="67"/>
      <c r="JP674" s="67"/>
      <c r="JQ674" s="67"/>
      <c r="JR674" s="67"/>
      <c r="JS674" s="67"/>
      <c r="JT674" s="67"/>
      <c r="JU674" s="67"/>
      <c r="JV674" s="67"/>
      <c r="JW674" s="67"/>
      <c r="JX674" s="67"/>
      <c r="JY674" s="67"/>
      <c r="JZ674" s="67"/>
      <c r="KA674" s="67"/>
      <c r="KB674" s="67"/>
      <c r="KC674" s="67"/>
      <c r="KD674" s="67"/>
      <c r="KE674" s="67"/>
      <c r="KF674" s="67"/>
      <c r="KG674" s="67"/>
      <c r="KH674" s="67"/>
      <c r="KI674" s="67"/>
      <c r="KJ674" s="67"/>
      <c r="KK674" s="67"/>
      <c r="KL674" s="67"/>
      <c r="KM674" s="67"/>
      <c r="KN674" s="67"/>
      <c r="KO674" s="67"/>
      <c r="KP674" s="67"/>
      <c r="KQ674" s="67"/>
      <c r="KR674" s="67"/>
      <c r="KS674" s="67"/>
      <c r="KT674" s="67"/>
      <c r="KU674" s="67"/>
      <c r="KV674" s="67"/>
      <c r="KW674" s="67"/>
      <c r="KX674" s="67"/>
      <c r="KY674" s="67"/>
      <c r="KZ674" s="67"/>
      <c r="LA674" s="67"/>
      <c r="LB674" s="67"/>
      <c r="LC674" s="67"/>
      <c r="LD674" s="67"/>
      <c r="LE674" s="67"/>
      <c r="LF674" s="67"/>
      <c r="LG674" s="67"/>
      <c r="LH674" s="67"/>
      <c r="LI674" s="67"/>
      <c r="LJ674" s="67"/>
      <c r="LK674" s="67"/>
      <c r="LL674" s="67"/>
      <c r="LM674" s="67"/>
      <c r="LN674" s="67"/>
      <c r="LO674" s="67"/>
      <c r="LP674" s="67"/>
      <c r="LQ674" s="67"/>
      <c r="LR674" s="67"/>
      <c r="LS674" s="67"/>
      <c r="LT674" s="67"/>
      <c r="LU674" s="67"/>
      <c r="LV674" s="67"/>
      <c r="LW674" s="67"/>
      <c r="LX674" s="67"/>
      <c r="LY674" s="67"/>
      <c r="LZ674" s="67"/>
      <c r="MA674" s="67"/>
      <c r="MB674" s="67"/>
      <c r="MC674" s="67"/>
      <c r="MD674" s="67"/>
      <c r="ME674" s="67"/>
      <c r="MF674" s="67"/>
      <c r="MG674" s="67"/>
      <c r="MH674" s="67"/>
      <c r="MI674" s="67"/>
      <c r="MJ674" s="67"/>
      <c r="MK674" s="67"/>
      <c r="ML674" s="67"/>
      <c r="MM674" s="67"/>
      <c r="MN674" s="67"/>
      <c r="MO674" s="67"/>
      <c r="MP674" s="67"/>
      <c r="MQ674" s="67"/>
      <c r="MR674" s="67"/>
      <c r="MS674" s="67"/>
      <c r="MT674" s="67"/>
      <c r="MU674" s="67"/>
      <c r="MV674" s="67"/>
      <c r="MW674" s="67"/>
      <c r="MX674" s="67"/>
      <c r="MY674" s="67"/>
      <c r="MZ674" s="67"/>
      <c r="NA674" s="67"/>
      <c r="NB674" s="67"/>
      <c r="NC674" s="67"/>
      <c r="ND674" s="67"/>
      <c r="NE674" s="67"/>
      <c r="NF674" s="67"/>
      <c r="NG674" s="67"/>
      <c r="NH674" s="67"/>
      <c r="NI674" s="67"/>
      <c r="NJ674" s="67"/>
      <c r="NK674" s="67"/>
      <c r="NL674" s="67"/>
      <c r="NM674" s="67"/>
      <c r="NN674" s="67"/>
      <c r="NO674" s="67"/>
      <c r="NP674" s="67"/>
      <c r="NQ674" s="67"/>
      <c r="NR674" s="67"/>
      <c r="NS674" s="67"/>
      <c r="NT674" s="67"/>
      <c r="NU674" s="67"/>
      <c r="NV674" s="67"/>
      <c r="NW674" s="67"/>
      <c r="NX674" s="67"/>
      <c r="NY674" s="67"/>
      <c r="NZ674" s="67"/>
      <c r="OA674" s="67"/>
      <c r="OB674" s="67"/>
      <c r="OC674" s="67"/>
      <c r="OD674" s="67"/>
      <c r="OE674" s="67"/>
      <c r="OF674" s="67"/>
      <c r="OG674" s="67"/>
      <c r="OH674" s="67"/>
      <c r="OI674" s="67"/>
      <c r="OJ674" s="67"/>
      <c r="OK674" s="67"/>
      <c r="OL674" s="67"/>
      <c r="OM674" s="67"/>
      <c r="ON674" s="67"/>
      <c r="OO674" s="67"/>
      <c r="OP674" s="67"/>
      <c r="OQ674" s="67"/>
      <c r="OR674" s="67"/>
      <c r="OS674" s="67"/>
      <c r="OT674" s="67"/>
      <c r="OU674" s="67"/>
      <c r="OV674" s="67"/>
      <c r="OW674" s="67"/>
      <c r="OX674" s="67"/>
      <c r="OY674" s="67"/>
      <c r="OZ674" s="67"/>
      <c r="PA674" s="67"/>
      <c r="PB674" s="67"/>
      <c r="PC674" s="67"/>
      <c r="PD674" s="67"/>
      <c r="PE674" s="67"/>
      <c r="PF674" s="67"/>
      <c r="PG674" s="67"/>
      <c r="PH674" s="67"/>
      <c r="PI674" s="67"/>
      <c r="PJ674" s="67"/>
      <c r="PK674" s="67"/>
      <c r="PL674" s="67"/>
      <c r="PM674" s="67"/>
      <c r="PN674" s="67"/>
      <c r="PO674" s="67"/>
      <c r="PP674" s="67"/>
      <c r="PQ674" s="67"/>
      <c r="PR674" s="67"/>
      <c r="PS674" s="67"/>
      <c r="PT674" s="67"/>
      <c r="PU674" s="67"/>
      <c r="PV674" s="67"/>
      <c r="PW674" s="67"/>
      <c r="PX674" s="67"/>
      <c r="PY674" s="67"/>
      <c r="PZ674" s="67"/>
      <c r="QA674" s="67"/>
      <c r="QB674" s="67"/>
      <c r="QC674" s="67"/>
      <c r="QD674" s="67"/>
      <c r="QE674" s="67"/>
      <c r="QF674" s="67"/>
      <c r="QG674" s="67"/>
      <c r="QH674" s="67"/>
      <c r="QI674" s="67"/>
      <c r="QJ674" s="67"/>
      <c r="QK674" s="67"/>
      <c r="QL674" s="67"/>
      <c r="QM674" s="67"/>
      <c r="QN674" s="67"/>
      <c r="QO674" s="67"/>
      <c r="QP674" s="67"/>
      <c r="QQ674" s="67"/>
      <c r="QR674" s="67"/>
      <c r="QS674" s="67"/>
      <c r="QT674" s="67"/>
      <c r="QU674" s="67"/>
      <c r="QV674" s="67"/>
      <c r="QW674" s="67"/>
      <c r="QX674" s="67"/>
      <c r="QY674" s="67"/>
      <c r="QZ674" s="67"/>
      <c r="RA674" s="67"/>
      <c r="RB674" s="67"/>
      <c r="RC674" s="67"/>
      <c r="RD674" s="67"/>
      <c r="RE674" s="67"/>
      <c r="RF674" s="67"/>
      <c r="RG674" s="67"/>
      <c r="RH674" s="67"/>
      <c r="RI674" s="67"/>
      <c r="RJ674" s="67"/>
      <c r="RK674" s="67"/>
      <c r="RL674" s="67"/>
      <c r="RM674" s="67"/>
      <c r="RN674" s="67"/>
      <c r="RO674" s="67"/>
      <c r="RP674" s="67"/>
      <c r="RQ674" s="67"/>
      <c r="RR674" s="67"/>
      <c r="RS674" s="67"/>
      <c r="RT674" s="67"/>
      <c r="RU674" s="67"/>
      <c r="RV674" s="67"/>
      <c r="RW674" s="67"/>
      <c r="RX674" s="67"/>
      <c r="RY674" s="67"/>
      <c r="RZ674" s="67"/>
      <c r="SA674" s="67"/>
      <c r="SB674" s="67"/>
      <c r="SC674" s="67"/>
      <c r="SD674" s="67"/>
      <c r="SE674" s="67"/>
      <c r="SF674" s="67"/>
      <c r="SG674" s="67"/>
      <c r="SH674" s="67"/>
      <c r="SI674" s="67"/>
      <c r="SJ674" s="67"/>
      <c r="SK674" s="67"/>
      <c r="SL674" s="67"/>
      <c r="SM674" s="67"/>
      <c r="SN674" s="67"/>
      <c r="SO674" s="67"/>
      <c r="SP674" s="67"/>
      <c r="SQ674" s="67"/>
      <c r="SR674" s="67"/>
      <c r="SS674" s="67"/>
      <c r="ST674" s="67"/>
      <c r="SU674" s="67"/>
      <c r="SV674" s="67"/>
      <c r="SW674" s="67"/>
      <c r="SX674" s="67"/>
      <c r="SY674" s="67"/>
      <c r="SZ674" s="67"/>
      <c r="TA674" s="67"/>
      <c r="TB674" s="67"/>
      <c r="TC674" s="67"/>
      <c r="TD674" s="67"/>
      <c r="TE674" s="67"/>
      <c r="TF674" s="67"/>
      <c r="TG674" s="67"/>
      <c r="TH674" s="67"/>
      <c r="TI674" s="67"/>
      <c r="TJ674" s="67"/>
      <c r="TK674" s="67"/>
      <c r="TL674" s="67"/>
      <c r="TM674" s="67"/>
      <c r="TN674" s="67"/>
      <c r="TO674" s="67"/>
      <c r="TP674" s="67"/>
      <c r="TQ674" s="67"/>
      <c r="TR674" s="67"/>
      <c r="TS674" s="67"/>
      <c r="TT674" s="67"/>
      <c r="TU674" s="67"/>
      <c r="TV674" s="67"/>
      <c r="TW674" s="67"/>
      <c r="TX674" s="67"/>
      <c r="TY674" s="67"/>
      <c r="TZ674" s="67"/>
      <c r="UA674" s="67"/>
      <c r="UB674" s="67"/>
      <c r="UC674" s="67"/>
      <c r="UD674" s="67"/>
      <c r="UE674" s="67"/>
      <c r="UF674" s="67"/>
      <c r="UG674" s="67"/>
      <c r="UH674" s="67"/>
      <c r="UI674" s="67"/>
      <c r="UJ674" s="67"/>
      <c r="UK674" s="67"/>
      <c r="UL674" s="67"/>
      <c r="UM674" s="67"/>
      <c r="UN674" s="67"/>
      <c r="UO674" s="67"/>
      <c r="UP674" s="67"/>
      <c r="UQ674" s="67"/>
      <c r="UR674" s="67"/>
      <c r="US674" s="67"/>
      <c r="UT674" s="67"/>
      <c r="UU674" s="67"/>
      <c r="UV674" s="67"/>
      <c r="UW674" s="67"/>
      <c r="UX674" s="67"/>
      <c r="UY674" s="67"/>
      <c r="UZ674" s="67"/>
      <c r="VA674" s="67"/>
      <c r="VB674" s="67"/>
      <c r="VC674" s="67"/>
      <c r="VD674" s="67"/>
      <c r="VE674" s="67"/>
      <c r="VF674" s="67"/>
      <c r="VG674" s="67"/>
      <c r="VH674" s="67"/>
      <c r="VI674" s="67"/>
      <c r="VJ674" s="67"/>
      <c r="VK674" s="67"/>
      <c r="VL674" s="67"/>
      <c r="VM674" s="67"/>
      <c r="VN674" s="67"/>
      <c r="VO674" s="67"/>
      <c r="VP674" s="67"/>
      <c r="VQ674" s="67"/>
      <c r="VR674" s="67"/>
      <c r="VS674" s="67"/>
      <c r="VT674" s="67"/>
      <c r="VU674" s="67"/>
      <c r="VV674" s="67"/>
      <c r="VW674" s="67"/>
      <c r="VX674" s="67"/>
      <c r="VY674" s="67"/>
      <c r="VZ674" s="67"/>
      <c r="WA674" s="67"/>
      <c r="WB674" s="67"/>
      <c r="WC674" s="67"/>
      <c r="WD674" s="67"/>
      <c r="WE674" s="67"/>
      <c r="WF674" s="67"/>
      <c r="WG674" s="67"/>
      <c r="WH674" s="67"/>
      <c r="WI674" s="67"/>
      <c r="WJ674" s="67"/>
      <c r="WK674" s="67"/>
      <c r="WL674" s="67"/>
      <c r="WM674" s="67"/>
      <c r="WN674" s="67"/>
      <c r="WO674" s="67"/>
      <c r="WP674" s="67"/>
      <c r="WQ674" s="67"/>
      <c r="WR674" s="67"/>
      <c r="WS674" s="67"/>
      <c r="WT674" s="67"/>
      <c r="WU674" s="67"/>
      <c r="WV674" s="67"/>
      <c r="WW674" s="67"/>
      <c r="WX674" s="67"/>
      <c r="WY674" s="67"/>
      <c r="WZ674" s="67"/>
      <c r="XA674" s="67"/>
      <c r="XB674" s="67"/>
      <c r="XC674" s="67"/>
      <c r="XD674" s="67"/>
      <c r="XE674" s="67"/>
      <c r="XF674" s="67"/>
      <c r="XG674" s="67"/>
      <c r="XH674" s="67"/>
      <c r="XI674" s="67"/>
      <c r="XJ674" s="67"/>
      <c r="XK674" s="67"/>
      <c r="XL674" s="67"/>
      <c r="XM674" s="67"/>
      <c r="XN674" s="67"/>
      <c r="XO674" s="67"/>
      <c r="XP674" s="67"/>
      <c r="XQ674" s="67"/>
      <c r="XR674" s="67"/>
      <c r="XS674" s="67"/>
      <c r="XT674" s="67"/>
      <c r="XU674" s="67"/>
      <c r="XV674" s="67"/>
      <c r="XW674" s="67"/>
      <c r="XX674" s="67"/>
      <c r="XY674" s="67"/>
      <c r="XZ674" s="67"/>
      <c r="YA674" s="67"/>
      <c r="YB674" s="67"/>
      <c r="YC674" s="67"/>
      <c r="YD674" s="67"/>
      <c r="YE674" s="67"/>
      <c r="YF674" s="67"/>
      <c r="YG674" s="67"/>
      <c r="YH674" s="67"/>
      <c r="YI674" s="67"/>
      <c r="YJ674" s="67"/>
      <c r="YK674" s="67"/>
      <c r="YL674" s="67"/>
      <c r="YM674" s="67"/>
      <c r="YN674" s="67"/>
      <c r="YO674" s="67"/>
      <c r="YP674" s="67"/>
      <c r="YQ674" s="67"/>
      <c r="YR674" s="67"/>
      <c r="YS674" s="67"/>
      <c r="YT674" s="67"/>
      <c r="YU674" s="67"/>
      <c r="YV674" s="67"/>
      <c r="YW674" s="67"/>
      <c r="YX674" s="67"/>
      <c r="YY674" s="67"/>
      <c r="YZ674" s="67"/>
      <c r="ZA674" s="67"/>
      <c r="ZB674" s="67"/>
      <c r="ZC674" s="67"/>
      <c r="ZD674" s="67"/>
      <c r="ZE674" s="67"/>
      <c r="ZF674" s="67"/>
      <c r="ZG674" s="67"/>
      <c r="ZH674" s="67"/>
      <c r="ZI674" s="67"/>
      <c r="ZJ674" s="67"/>
      <c r="ZK674" s="67"/>
      <c r="ZL674" s="67"/>
      <c r="ZM674" s="67"/>
      <c r="ZN674" s="67"/>
      <c r="ZO674" s="67"/>
      <c r="ZP674" s="67"/>
      <c r="ZQ674" s="67"/>
      <c r="ZR674" s="67"/>
      <c r="ZS674" s="67"/>
      <c r="ZT674" s="67"/>
      <c r="ZU674" s="67"/>
      <c r="ZV674" s="67"/>
      <c r="ZW674" s="67"/>
      <c r="ZX674" s="67"/>
      <c r="ZY674" s="67"/>
      <c r="ZZ674" s="67"/>
      <c r="AAA674" s="67"/>
      <c r="AAB674" s="67"/>
      <c r="AAC674" s="67"/>
      <c r="AAD674" s="67"/>
      <c r="AAE674" s="67"/>
      <c r="AAF674" s="67"/>
      <c r="AAG674" s="67"/>
      <c r="AAH674" s="67"/>
      <c r="AAI674" s="67"/>
      <c r="AAJ674" s="67"/>
      <c r="AAK674" s="67"/>
      <c r="AAL674" s="67"/>
      <c r="AAM674" s="67"/>
      <c r="AAN674" s="67"/>
      <c r="AAO674" s="67"/>
      <c r="AAP674" s="67"/>
      <c r="AAQ674" s="67"/>
      <c r="AAR674" s="67"/>
      <c r="AAS674" s="67"/>
      <c r="AAT674" s="67"/>
      <c r="AAU674" s="67"/>
      <c r="AAV674" s="67"/>
      <c r="AAW674" s="67"/>
      <c r="AAX674" s="67"/>
      <c r="AAY674" s="67"/>
      <c r="AAZ674" s="67"/>
      <c r="ABA674" s="67"/>
      <c r="ABB674" s="67"/>
      <c r="ABC674" s="67"/>
      <c r="ABD674" s="67"/>
      <c r="ABE674" s="67"/>
      <c r="ABF674" s="67"/>
      <c r="ABG674" s="67"/>
      <c r="ABH674" s="67"/>
      <c r="ABI674" s="67"/>
      <c r="ABJ674" s="67"/>
      <c r="ABK674" s="67"/>
      <c r="ABL674" s="67"/>
      <c r="ABM674" s="67"/>
      <c r="ABN674" s="67"/>
      <c r="ABO674" s="67"/>
      <c r="ABP674" s="67"/>
      <c r="ABQ674" s="67"/>
      <c r="ABR674" s="67"/>
      <c r="ABS674" s="67"/>
      <c r="ABT674" s="67"/>
      <c r="ABU674" s="67"/>
      <c r="ABV674" s="67"/>
      <c r="ABW674" s="67"/>
      <c r="ABX674" s="67"/>
      <c r="ABY674" s="67"/>
      <c r="ABZ674" s="67"/>
      <c r="ACA674" s="67"/>
      <c r="ACB674" s="67"/>
      <c r="ACC674" s="67"/>
      <c r="ACD674" s="67"/>
      <c r="ACE674" s="67"/>
      <c r="ACF674" s="67"/>
      <c r="ACG674" s="67"/>
      <c r="ACH674" s="67"/>
      <c r="ACI674" s="67"/>
      <c r="ACJ674" s="67"/>
      <c r="ACK674" s="67"/>
      <c r="ACL674" s="67"/>
      <c r="ACM674" s="67"/>
      <c r="ACN674" s="67"/>
      <c r="ACO674" s="67"/>
      <c r="ACP674" s="67"/>
      <c r="ACQ674" s="67"/>
      <c r="ACR674" s="67"/>
      <c r="ACS674" s="67"/>
      <c r="ACT674" s="67"/>
      <c r="ACU674" s="67"/>
      <c r="ACV674" s="67"/>
      <c r="ACW674" s="67"/>
      <c r="ACX674" s="67"/>
      <c r="ACY674" s="67"/>
      <c r="ACZ674" s="67"/>
      <c r="ADA674" s="67"/>
      <c r="ADB674" s="67"/>
      <c r="ADC674" s="67"/>
      <c r="ADD674" s="67"/>
      <c r="ADE674" s="67"/>
      <c r="ADF674" s="67"/>
      <c r="ADG674" s="67"/>
      <c r="ADH674" s="67"/>
      <c r="ADI674" s="67"/>
      <c r="ADJ674" s="67"/>
      <c r="ADK674" s="67"/>
      <c r="ADL674" s="67"/>
      <c r="ADM674" s="67"/>
      <c r="ADN674" s="67"/>
      <c r="ADO674" s="67"/>
      <c r="ADP674" s="67"/>
      <c r="ADQ674" s="67"/>
      <c r="ADR674" s="67"/>
      <c r="ADS674" s="67"/>
      <c r="ADT674" s="67"/>
      <c r="ADU674" s="67"/>
      <c r="ADV674" s="67"/>
      <c r="ADW674" s="67"/>
      <c r="ADX674" s="67"/>
      <c r="ADY674" s="67"/>
      <c r="ADZ674" s="67"/>
      <c r="AEA674" s="67"/>
      <c r="AEB674" s="67"/>
      <c r="AEC674" s="67"/>
      <c r="AED674" s="67"/>
      <c r="AEE674" s="67"/>
      <c r="AEF674" s="67"/>
      <c r="AEG674" s="67"/>
      <c r="AEH674" s="67"/>
      <c r="AEI674" s="67"/>
      <c r="AEJ674" s="67"/>
      <c r="AEK674" s="67"/>
      <c r="AEL674" s="67"/>
      <c r="AEM674" s="67"/>
      <c r="AEN674" s="67"/>
      <c r="AEO674" s="67"/>
      <c r="AEP674" s="67"/>
      <c r="AEQ674" s="67"/>
      <c r="AER674" s="67"/>
      <c r="AES674" s="67"/>
      <c r="AET674" s="67"/>
      <c r="AEU674" s="67"/>
      <c r="AEV674" s="67"/>
      <c r="AEW674" s="67"/>
      <c r="AEX674" s="67"/>
      <c r="AEY674" s="67"/>
      <c r="AEZ674" s="67"/>
      <c r="AFA674" s="67"/>
      <c r="AFB674" s="67"/>
      <c r="AFC674" s="67"/>
      <c r="AFD674" s="67"/>
      <c r="AFE674" s="67"/>
      <c r="AFF674" s="67"/>
      <c r="AFG674" s="67"/>
      <c r="AFH674" s="67"/>
      <c r="AFI674" s="67"/>
      <c r="AFJ674" s="67"/>
      <c r="AFK674" s="67"/>
      <c r="AFL674" s="67"/>
      <c r="AFM674" s="67"/>
      <c r="AFN674" s="67"/>
      <c r="AFO674" s="67"/>
      <c r="AFP674" s="67"/>
      <c r="AFQ674" s="67"/>
      <c r="AFR674" s="67"/>
      <c r="AFS674" s="67"/>
      <c r="AFT674" s="67"/>
      <c r="AFU674" s="67"/>
      <c r="AFV674" s="67"/>
      <c r="AFW674" s="67"/>
      <c r="AFX674" s="67"/>
      <c r="AFY674" s="67"/>
      <c r="AFZ674" s="67"/>
      <c r="AGA674" s="67"/>
      <c r="AGB674" s="67"/>
      <c r="AGC674" s="67"/>
      <c r="AGD674" s="67"/>
      <c r="AGE674" s="67"/>
      <c r="AGF674" s="67"/>
      <c r="AGG674" s="67"/>
      <c r="AGH674" s="67"/>
      <c r="AGI674" s="67"/>
      <c r="AGJ674" s="67"/>
      <c r="AGK674" s="67"/>
      <c r="AGL674" s="67"/>
      <c r="AGM674" s="67"/>
      <c r="AGN674" s="67"/>
      <c r="AGO674" s="67"/>
      <c r="AGP674" s="67"/>
      <c r="AGQ674" s="67"/>
      <c r="AGR674" s="67"/>
      <c r="AGS674" s="67"/>
      <c r="AGT674" s="67"/>
      <c r="AGU674" s="67"/>
      <c r="AGV674" s="67"/>
      <c r="AGW674" s="67"/>
      <c r="AGX674" s="67"/>
      <c r="AGY674" s="67"/>
      <c r="AGZ674" s="67"/>
      <c r="AHA674" s="67"/>
      <c r="AHB674" s="67"/>
      <c r="AHC674" s="67"/>
      <c r="AHD674" s="67"/>
      <c r="AHE674" s="67"/>
      <c r="AHF674" s="67"/>
      <c r="AHG674" s="67"/>
      <c r="AHH674" s="67"/>
      <c r="AHI674" s="67"/>
      <c r="AHJ674" s="67"/>
      <c r="AHK674" s="67"/>
      <c r="AHL674" s="67"/>
      <c r="AHM674" s="67"/>
      <c r="AHN674" s="67"/>
      <c r="AHO674" s="67"/>
      <c r="AHP674" s="67"/>
      <c r="AHQ674" s="67"/>
      <c r="AHR674" s="67"/>
      <c r="AHS674" s="67"/>
      <c r="AHT674" s="67"/>
      <c r="AHU674" s="67"/>
      <c r="AHV674" s="67"/>
      <c r="AHW674" s="67"/>
      <c r="AHX674" s="67"/>
      <c r="AHY674" s="67"/>
      <c r="AHZ674" s="67"/>
      <c r="AIA674" s="67"/>
      <c r="AIB674" s="67"/>
      <c r="AIC674" s="67"/>
      <c r="AID674" s="67"/>
      <c r="AIE674" s="67"/>
      <c r="AIF674" s="67"/>
      <c r="AIG674" s="67"/>
      <c r="AIH674" s="67"/>
      <c r="AII674" s="67"/>
      <c r="AIJ674" s="67"/>
      <c r="AIK674" s="67"/>
      <c r="AIL674" s="67"/>
      <c r="AIM674" s="67"/>
      <c r="AIN674" s="67"/>
      <c r="AIO674" s="67"/>
      <c r="AIP674" s="67"/>
      <c r="AIQ674" s="67"/>
      <c r="AIR674" s="67"/>
      <c r="AIS674" s="67"/>
      <c r="AIT674" s="67"/>
      <c r="AIU674" s="67"/>
      <c r="AIV674" s="67"/>
      <c r="AIW674" s="67"/>
      <c r="AIX674" s="67"/>
      <c r="AIY674" s="67"/>
      <c r="AIZ674" s="67"/>
      <c r="AJA674" s="67"/>
      <c r="AJB674" s="67"/>
      <c r="AJC674" s="67"/>
      <c r="AJD674" s="67"/>
      <c r="AJE674" s="67"/>
      <c r="AJF674" s="67"/>
      <c r="AJG674" s="67"/>
      <c r="AJH674" s="67"/>
      <c r="AJI674" s="67"/>
      <c r="AJJ674" s="67"/>
      <c r="AJK674" s="67"/>
      <c r="AJL674" s="67"/>
      <c r="AJM674" s="67"/>
      <c r="AJN674" s="67"/>
      <c r="AJO674" s="67"/>
      <c r="AJP674" s="67"/>
      <c r="AJQ674" s="67"/>
      <c r="AJR674" s="67"/>
      <c r="AJS674" s="67"/>
      <c r="AJT674" s="67"/>
      <c r="AJU674" s="67"/>
      <c r="AJV674" s="67"/>
      <c r="AJW674" s="67"/>
      <c r="AJX674" s="67"/>
      <c r="AJY674" s="67"/>
      <c r="AJZ674" s="67"/>
      <c r="AKA674" s="67"/>
      <c r="AKB674" s="67"/>
      <c r="AKC674" s="67"/>
      <c r="AKD674" s="67"/>
      <c r="AKE674" s="67"/>
      <c r="AKF674" s="67"/>
      <c r="AKG674" s="67"/>
      <c r="AKH674" s="67"/>
      <c r="AKI674" s="67"/>
      <c r="AKJ674" s="67"/>
      <c r="AKK674" s="67"/>
      <c r="AKL674" s="67"/>
      <c r="AKM674" s="67"/>
      <c r="AKN674" s="67"/>
      <c r="AKO674" s="67"/>
      <c r="AKP674" s="67"/>
      <c r="AKQ674" s="67"/>
      <c r="AKR674" s="67"/>
      <c r="AKS674" s="67"/>
      <c r="AKT674" s="67"/>
      <c r="AKU674" s="67"/>
      <c r="AKV674" s="67"/>
      <c r="AKW674" s="67"/>
      <c r="AKX674" s="67"/>
      <c r="AKY674" s="67"/>
      <c r="AKZ674" s="67"/>
      <c r="ALA674" s="67"/>
      <c r="ALB674" s="67"/>
      <c r="ALC674" s="67"/>
      <c r="ALD674" s="67"/>
      <c r="ALE674" s="67"/>
      <c r="ALF674" s="67"/>
      <c r="ALG674" s="67"/>
      <c r="ALH674" s="67"/>
      <c r="ALI674" s="67"/>
      <c r="ALJ674" s="67"/>
      <c r="ALK674" s="67"/>
      <c r="ALL674" s="67"/>
      <c r="ALM674" s="67"/>
      <c r="ALN674" s="67"/>
      <c r="ALO674" s="67"/>
      <c r="ALP674" s="67"/>
      <c r="ALQ674" s="67"/>
      <c r="ALR674" s="67"/>
      <c r="ALS674" s="67"/>
      <c r="ALT674" s="67"/>
      <c r="ALU674" s="67"/>
      <c r="ALV674" s="67"/>
      <c r="ALW674" s="67"/>
      <c r="ALX674" s="67"/>
      <c r="ALY674" s="67"/>
      <c r="ALZ674" s="67"/>
      <c r="AMA674" s="67"/>
      <c r="AMB674" s="67"/>
      <c r="AMC674" s="67"/>
      <c r="AMD674" s="67"/>
      <c r="AME674" s="67"/>
      <c r="AMF674" s="67"/>
      <c r="AMG674" s="67"/>
      <c r="AMH674" s="67"/>
      <c r="AMI674" s="67"/>
      <c r="AMJ674" s="67"/>
      <c r="AMK674" s="67"/>
      <c r="AML674" s="67"/>
      <c r="AMM674" s="67"/>
      <c r="AMN674" s="67"/>
      <c r="AMO674" s="67"/>
      <c r="AMP674" s="67"/>
      <c r="AMQ674" s="67"/>
      <c r="AMR674" s="67"/>
      <c r="AMS674" s="67"/>
      <c r="AMT674" s="67"/>
      <c r="AMU674" s="67"/>
      <c r="AMV674" s="67"/>
      <c r="AMW674" s="67"/>
      <c r="AMX674" s="67"/>
      <c r="AMY674" s="67"/>
      <c r="AMZ674" s="67"/>
      <c r="ANA674" s="67"/>
      <c r="ANB674" s="67"/>
      <c r="ANC674" s="67"/>
      <c r="AND674" s="67"/>
      <c r="ANE674" s="67"/>
      <c r="ANF674" s="67"/>
      <c r="ANG674" s="67"/>
      <c r="ANH674" s="67"/>
      <c r="ANI674" s="67"/>
      <c r="ANJ674" s="67"/>
      <c r="ANK674" s="67"/>
      <c r="ANL674" s="67"/>
      <c r="ANM674" s="67"/>
      <c r="ANN674" s="67"/>
      <c r="ANO674" s="67"/>
      <c r="ANP674" s="67"/>
      <c r="ANQ674" s="67"/>
      <c r="ANR674" s="67"/>
      <c r="ANS674" s="67"/>
      <c r="ANT674" s="67"/>
      <c r="ANU674" s="67"/>
      <c r="ANV674" s="67"/>
      <c r="ANW674" s="67"/>
      <c r="ANX674" s="67"/>
      <c r="ANY674" s="67"/>
      <c r="ANZ674" s="67"/>
      <c r="AOA674" s="67"/>
      <c r="AOB674" s="67"/>
      <c r="AOC674" s="67"/>
      <c r="AOD674" s="67"/>
      <c r="AOE674" s="67"/>
      <c r="AOF674" s="67"/>
      <c r="AOG674" s="67"/>
      <c r="AOH674" s="67"/>
      <c r="AOI674" s="67"/>
      <c r="AOJ674" s="67"/>
      <c r="AOK674" s="67"/>
      <c r="AOL674" s="67"/>
      <c r="AOM674" s="67"/>
      <c r="AON674" s="67"/>
      <c r="AOO674" s="67"/>
      <c r="AOP674" s="67"/>
      <c r="AOQ674" s="67"/>
      <c r="AOR674" s="67"/>
      <c r="AOS674" s="67"/>
      <c r="AOT674" s="67"/>
      <c r="AOU674" s="67"/>
      <c r="AOV674" s="67"/>
      <c r="AOW674" s="67"/>
      <c r="AOX674" s="67"/>
      <c r="AOY674" s="67"/>
      <c r="AOZ674" s="67"/>
      <c r="APA674" s="67"/>
      <c r="APB674" s="67"/>
      <c r="APC674" s="67"/>
      <c r="APD674" s="67"/>
      <c r="APE674" s="67"/>
      <c r="APF674" s="67"/>
      <c r="APG674" s="67"/>
      <c r="APH674" s="67"/>
      <c r="API674" s="67"/>
      <c r="APJ674" s="67"/>
      <c r="APK674" s="67"/>
      <c r="APL674" s="67"/>
      <c r="APM674" s="67"/>
      <c r="APN674" s="67"/>
      <c r="APO674" s="67"/>
      <c r="APP674" s="67"/>
      <c r="APQ674" s="67"/>
      <c r="APR674" s="67"/>
      <c r="APS674" s="67"/>
      <c r="APT674" s="67"/>
      <c r="APU674" s="67"/>
      <c r="APV674" s="67"/>
      <c r="APW674" s="67"/>
      <c r="APX674" s="67"/>
      <c r="APY674" s="67"/>
      <c r="APZ674" s="67"/>
      <c r="AQA674" s="67"/>
      <c r="AQB674" s="67"/>
      <c r="AQC674" s="67"/>
      <c r="AQD674" s="67"/>
      <c r="AQE674" s="67"/>
      <c r="AQF674" s="67"/>
      <c r="AQG674" s="67"/>
      <c r="AQH674" s="67"/>
      <c r="AQI674" s="67"/>
      <c r="AQJ674" s="67"/>
      <c r="AQK674" s="67"/>
      <c r="AQL674" s="67"/>
      <c r="AQM674" s="67"/>
      <c r="AQN674" s="67"/>
      <c r="AQO674" s="67"/>
      <c r="AQP674" s="67"/>
      <c r="AQQ674" s="67"/>
      <c r="AQR674" s="67"/>
      <c r="AQS674" s="67"/>
      <c r="AQT674" s="67"/>
      <c r="AQU674" s="67"/>
      <c r="AQV674" s="67"/>
      <c r="AQW674" s="67"/>
      <c r="AQX674" s="67"/>
      <c r="AQY674" s="67"/>
      <c r="AQZ674" s="67"/>
      <c r="ARA674" s="67"/>
      <c r="ARB674" s="67"/>
      <c r="ARC674" s="67"/>
      <c r="ARD674" s="67"/>
      <c r="ARE674" s="67"/>
      <c r="ARF674" s="67"/>
      <c r="ARG674" s="67"/>
      <c r="ARH674" s="67"/>
      <c r="ARI674" s="67"/>
      <c r="ARJ674" s="67"/>
      <c r="ARK674" s="67"/>
      <c r="ARL674" s="67"/>
      <c r="ARM674" s="67"/>
      <c r="ARN674" s="67"/>
      <c r="ARO674" s="67"/>
      <c r="ARP674" s="67"/>
      <c r="ARQ674" s="67"/>
      <c r="ARR674" s="67"/>
      <c r="ARS674" s="67"/>
      <c r="ART674" s="67"/>
      <c r="ARU674" s="67"/>
      <c r="ARV674" s="67"/>
      <c r="ARW674" s="67"/>
      <c r="ARX674" s="67"/>
      <c r="ARY674" s="67"/>
      <c r="ARZ674" s="67"/>
      <c r="ASA674" s="67"/>
      <c r="ASB674" s="67"/>
      <c r="ASC674" s="67"/>
      <c r="ASD674" s="67"/>
      <c r="ASE674" s="67"/>
      <c r="ASF674" s="67"/>
      <c r="ASG674" s="67"/>
      <c r="ASH674" s="67"/>
      <c r="ASI674" s="67"/>
      <c r="ASJ674" s="67"/>
      <c r="ASK674" s="67"/>
      <c r="ASL674" s="67"/>
      <c r="ASM674" s="67"/>
      <c r="ASN674" s="67"/>
      <c r="ASO674" s="67"/>
      <c r="ASP674" s="67"/>
      <c r="ASQ674" s="67"/>
      <c r="ASR674" s="67"/>
      <c r="ASS674" s="67"/>
      <c r="AST674" s="67"/>
      <c r="ASU674" s="67"/>
      <c r="ASV674" s="67"/>
      <c r="ASW674" s="67"/>
      <c r="ASX674" s="67"/>
      <c r="ASY674" s="67"/>
      <c r="ASZ674" s="67"/>
      <c r="ATA674" s="67"/>
      <c r="ATB674" s="67"/>
      <c r="ATC674" s="67"/>
      <c r="ATD674" s="67"/>
      <c r="ATE674" s="67"/>
      <c r="ATF674" s="67"/>
      <c r="ATG674" s="67"/>
      <c r="ATH674" s="67"/>
      <c r="ATI674" s="67"/>
      <c r="ATJ674" s="67"/>
      <c r="ATK674" s="67"/>
      <c r="ATL674" s="67"/>
      <c r="ATM674" s="67"/>
      <c r="ATN674" s="67"/>
      <c r="ATO674" s="67"/>
      <c r="ATP674" s="67"/>
      <c r="ATQ674" s="67"/>
      <c r="ATR674" s="67"/>
      <c r="ATS674" s="67"/>
      <c r="ATT674" s="67"/>
      <c r="ATU674" s="67"/>
      <c r="ATV674" s="67"/>
      <c r="ATW674" s="67"/>
      <c r="ATX674" s="67"/>
      <c r="ATY674" s="67"/>
      <c r="ATZ674" s="67"/>
      <c r="AUA674" s="67"/>
      <c r="AUB674" s="67"/>
      <c r="AUC674" s="67"/>
      <c r="AUD674" s="67"/>
      <c r="AUE674" s="67"/>
      <c r="AUF674" s="67"/>
      <c r="AUG674" s="67"/>
      <c r="AUH674" s="67"/>
      <c r="AUI674" s="67"/>
      <c r="AUJ674" s="67"/>
      <c r="AUK674" s="67"/>
      <c r="AUL674" s="67"/>
      <c r="AUM674" s="67"/>
      <c r="AUN674" s="67"/>
      <c r="AUO674" s="67"/>
      <c r="AUP674" s="67"/>
      <c r="AUQ674" s="67"/>
      <c r="AUR674" s="67"/>
      <c r="AUS674" s="67"/>
      <c r="AUT674" s="67"/>
      <c r="AUU674" s="67"/>
      <c r="AUV674" s="67"/>
      <c r="AUW674" s="67"/>
      <c r="AUX674" s="67"/>
      <c r="AUY674" s="67"/>
      <c r="AUZ674" s="67"/>
      <c r="AVA674" s="67"/>
      <c r="AVB674" s="67"/>
      <c r="AVC674" s="67"/>
      <c r="AVD674" s="67"/>
      <c r="AVE674" s="67"/>
      <c r="AVF674" s="67"/>
      <c r="AVG674" s="67"/>
      <c r="AVH674" s="67"/>
      <c r="AVI674" s="67"/>
      <c r="AVJ674" s="67"/>
      <c r="AVK674" s="67"/>
      <c r="AVL674" s="67"/>
      <c r="AVM674" s="67"/>
      <c r="AVN674" s="67"/>
      <c r="AVO674" s="67"/>
      <c r="AVP674" s="67"/>
      <c r="AVQ674" s="67"/>
      <c r="AVR674" s="67"/>
      <c r="AVS674" s="67"/>
      <c r="AVT674" s="67"/>
      <c r="AVU674" s="67"/>
      <c r="AVV674" s="67"/>
      <c r="AVW674" s="67"/>
      <c r="AVX674" s="67"/>
      <c r="AVY674" s="67"/>
      <c r="AVZ674" s="67"/>
      <c r="AWA674" s="67"/>
      <c r="AWB674" s="67"/>
      <c r="AWC674" s="67"/>
      <c r="AWD674" s="67"/>
      <c r="AWE674" s="67"/>
      <c r="AWF674" s="67"/>
      <c r="AWG674" s="67"/>
      <c r="AWH674" s="67"/>
      <c r="AWI674" s="67"/>
      <c r="AWJ674" s="67"/>
      <c r="AWK674" s="67"/>
      <c r="AWL674" s="67"/>
      <c r="AWM674" s="67"/>
      <c r="AWN674" s="67"/>
      <c r="AWO674" s="67"/>
      <c r="AWP674" s="67"/>
      <c r="AWQ674" s="67"/>
      <c r="AWR674" s="67"/>
      <c r="AWS674" s="67"/>
      <c r="AWT674" s="67"/>
      <c r="AWU674" s="67"/>
      <c r="AWV674" s="67"/>
      <c r="AWW674" s="67"/>
      <c r="AWX674" s="67"/>
      <c r="AWY674" s="67"/>
      <c r="AWZ674" s="67"/>
      <c r="AXA674" s="67"/>
      <c r="AXB674" s="67"/>
      <c r="AXC674" s="67"/>
      <c r="AXD674" s="67"/>
      <c r="AXE674" s="67"/>
      <c r="AXF674" s="67"/>
      <c r="AXG674" s="67"/>
      <c r="AXH674" s="67"/>
      <c r="AXI674" s="67"/>
      <c r="AXJ674" s="67"/>
      <c r="AXK674" s="67"/>
      <c r="AXL674" s="67"/>
      <c r="AXM674" s="67"/>
      <c r="AXN674" s="67"/>
      <c r="AXO674" s="67"/>
      <c r="AXP674" s="67"/>
      <c r="AXQ674" s="67"/>
      <c r="AXR674" s="67"/>
      <c r="AXS674" s="67"/>
      <c r="AXT674" s="67"/>
      <c r="AXU674" s="67"/>
      <c r="AXV674" s="67"/>
      <c r="AXW674" s="67"/>
      <c r="AXX674" s="67"/>
      <c r="AXY674" s="67"/>
      <c r="AXZ674" s="67"/>
      <c r="AYA674" s="67"/>
      <c r="AYB674" s="67"/>
      <c r="AYC674" s="67"/>
      <c r="AYD674" s="67"/>
      <c r="AYE674" s="67"/>
      <c r="AYF674" s="67"/>
      <c r="AYG674" s="67"/>
      <c r="AYH674" s="67"/>
      <c r="AYI674" s="67"/>
      <c r="AYJ674" s="67"/>
      <c r="AYK674" s="67"/>
      <c r="AYL674" s="67"/>
      <c r="AYM674" s="67"/>
      <c r="AYN674" s="67"/>
      <c r="AYO674" s="67"/>
      <c r="AYP674" s="67"/>
      <c r="AYQ674" s="67"/>
      <c r="AYR674" s="67"/>
      <c r="AYS674" s="67"/>
      <c r="AYT674" s="67"/>
      <c r="AYU674" s="67"/>
      <c r="AYV674" s="67"/>
      <c r="AYW674" s="67"/>
      <c r="AYX674" s="67"/>
      <c r="AYY674" s="67"/>
      <c r="AYZ674" s="67"/>
      <c r="AZA674" s="67"/>
      <c r="AZB674" s="67"/>
      <c r="AZC674" s="67"/>
      <c r="AZD674" s="67"/>
      <c r="AZE674" s="67"/>
      <c r="AZF674" s="67"/>
      <c r="AZG674" s="67"/>
      <c r="AZH674" s="67"/>
      <c r="AZI674" s="67"/>
      <c r="AZJ674" s="67"/>
      <c r="AZK674" s="67"/>
      <c r="AZL674" s="67"/>
      <c r="AZM674" s="67"/>
      <c r="AZN674" s="67"/>
      <c r="AZO674" s="67"/>
      <c r="AZP674" s="67"/>
      <c r="AZQ674" s="67"/>
      <c r="AZR674" s="67"/>
      <c r="AZS674" s="67"/>
      <c r="AZT674" s="67"/>
      <c r="AZU674" s="67"/>
      <c r="AZV674" s="67"/>
      <c r="AZW674" s="67"/>
      <c r="AZX674" s="67"/>
      <c r="AZY674" s="67"/>
      <c r="AZZ674" s="67"/>
      <c r="BAA674" s="67"/>
      <c r="BAB674" s="67"/>
      <c r="BAC674" s="67"/>
      <c r="BAD674" s="67"/>
      <c r="BAE674" s="67"/>
      <c r="BAF674" s="67"/>
      <c r="BAG674" s="67"/>
      <c r="BAH674" s="67"/>
      <c r="BAI674" s="67"/>
      <c r="BAJ674" s="67"/>
      <c r="BAK674" s="67"/>
      <c r="BAL674" s="67"/>
      <c r="BAM674" s="67"/>
      <c r="BAN674" s="67"/>
      <c r="BAO674" s="67"/>
      <c r="BAP674" s="67"/>
      <c r="BAQ674" s="67"/>
      <c r="BAR674" s="67"/>
      <c r="BAS674" s="67"/>
      <c r="BAT674" s="67"/>
      <c r="BAU674" s="67"/>
      <c r="BAV674" s="67"/>
      <c r="BAW674" s="67"/>
      <c r="BAX674" s="67"/>
      <c r="BAY674" s="67"/>
      <c r="BAZ674" s="67"/>
      <c r="BBA674" s="67"/>
      <c r="BBB674" s="67"/>
      <c r="BBC674" s="67"/>
      <c r="BBD674" s="67"/>
      <c r="BBE674" s="67"/>
      <c r="BBF674" s="67"/>
      <c r="BBG674" s="67"/>
      <c r="BBH674" s="67"/>
      <c r="BBI674" s="67"/>
      <c r="BBJ674" s="67"/>
      <c r="BBK674" s="67"/>
      <c r="BBL674" s="67"/>
      <c r="BBM674" s="67"/>
      <c r="BBN674" s="67"/>
      <c r="BBO674" s="67"/>
      <c r="BBP674" s="67"/>
      <c r="BBQ674" s="67"/>
      <c r="BBR674" s="67"/>
      <c r="BBS674" s="67"/>
      <c r="BBT674" s="67"/>
      <c r="BBU674" s="67"/>
      <c r="BBV674" s="67"/>
      <c r="BBW674" s="67"/>
      <c r="BBX674" s="67"/>
      <c r="BBY674" s="67"/>
      <c r="BBZ674" s="67"/>
      <c r="BCA674" s="67"/>
      <c r="BCB674" s="67"/>
      <c r="BCC674" s="67"/>
      <c r="BCD674" s="67"/>
      <c r="BCE674" s="67"/>
      <c r="BCF674" s="67"/>
      <c r="BCG674" s="67"/>
      <c r="BCH674" s="67"/>
      <c r="BCI674" s="67"/>
      <c r="BCJ674" s="67"/>
      <c r="BCK674" s="67"/>
      <c r="BCL674" s="67"/>
      <c r="BCM674" s="67"/>
      <c r="BCN674" s="67"/>
      <c r="BCO674" s="67"/>
      <c r="BCP674" s="67"/>
      <c r="BCQ674" s="67"/>
      <c r="BCR674" s="67"/>
      <c r="BCS674" s="67"/>
      <c r="BCT674" s="67"/>
      <c r="BCU674" s="67"/>
      <c r="BCV674" s="67"/>
      <c r="BCW674" s="67"/>
      <c r="BCX674" s="67"/>
      <c r="BCY674" s="67"/>
      <c r="BCZ674" s="67"/>
      <c r="BDA674" s="67"/>
      <c r="BDB674" s="67"/>
      <c r="BDC674" s="67"/>
      <c r="BDD674" s="67"/>
      <c r="BDE674" s="67"/>
      <c r="BDF674" s="67"/>
      <c r="BDG674" s="67"/>
      <c r="BDH674" s="67"/>
      <c r="BDI674" s="67"/>
      <c r="BDJ674" s="67"/>
      <c r="BDK674" s="67"/>
      <c r="BDL674" s="67"/>
      <c r="BDM674" s="67"/>
      <c r="BDN674" s="67"/>
      <c r="BDO674" s="67"/>
      <c r="BDP674" s="67"/>
      <c r="BDQ674" s="67"/>
      <c r="BDR674" s="67"/>
      <c r="BDS674" s="67"/>
      <c r="BDT674" s="67"/>
      <c r="BDU674" s="67"/>
      <c r="BDV674" s="67"/>
      <c r="BDW674" s="67"/>
      <c r="BDX674" s="67"/>
      <c r="BDY674" s="67"/>
      <c r="BDZ674" s="67"/>
      <c r="BEA674" s="67"/>
      <c r="BEB674" s="67"/>
      <c r="BEC674" s="67"/>
      <c r="BED674" s="67"/>
      <c r="BEE674" s="67"/>
      <c r="BEF674" s="67"/>
      <c r="BEG674" s="67"/>
      <c r="BEH674" s="67"/>
      <c r="BEI674" s="67"/>
      <c r="BEJ674" s="67"/>
      <c r="BEK674" s="67"/>
      <c r="BEL674" s="67"/>
      <c r="BEM674" s="67"/>
      <c r="BEN674" s="67"/>
      <c r="BEO674" s="67"/>
      <c r="BEP674" s="67"/>
      <c r="BEQ674" s="67"/>
      <c r="BER674" s="67"/>
      <c r="BES674" s="67"/>
      <c r="BET674" s="67"/>
      <c r="BEU674" s="67"/>
      <c r="BEV674" s="67"/>
      <c r="BEW674" s="67"/>
      <c r="BEX674" s="67"/>
      <c r="BEY674" s="67"/>
      <c r="BEZ674" s="67"/>
      <c r="BFA674" s="67"/>
      <c r="BFB674" s="67"/>
      <c r="BFC674" s="67"/>
      <c r="BFD674" s="67"/>
      <c r="BFE674" s="67"/>
      <c r="BFF674" s="67"/>
      <c r="BFG674" s="67"/>
      <c r="BFH674" s="67"/>
      <c r="BFI674" s="67"/>
      <c r="BFJ674" s="67"/>
      <c r="BFK674" s="67"/>
      <c r="BFL674" s="67"/>
      <c r="BFM674" s="67"/>
      <c r="BFN674" s="67"/>
      <c r="BFO674" s="67"/>
      <c r="BFP674" s="67"/>
      <c r="BFQ674" s="67"/>
      <c r="BFR674" s="67"/>
      <c r="BFS674" s="67"/>
      <c r="BFT674" s="67"/>
      <c r="BFU674" s="67"/>
      <c r="BFV674" s="67"/>
      <c r="BFW674" s="67"/>
      <c r="BFX674" s="67"/>
      <c r="BFY674" s="67"/>
      <c r="BFZ674" s="67"/>
      <c r="BGA674" s="67"/>
      <c r="BGB674" s="67"/>
      <c r="BGC674" s="67"/>
      <c r="BGD674" s="67"/>
      <c r="BGE674" s="67"/>
      <c r="BGF674" s="67"/>
      <c r="BGG674" s="67"/>
      <c r="BGH674" s="67"/>
      <c r="BGI674" s="67"/>
      <c r="BGJ674" s="67"/>
      <c r="BGK674" s="67"/>
      <c r="BGL674" s="67"/>
      <c r="BGM674" s="67"/>
      <c r="BGN674" s="67"/>
      <c r="BGO674" s="67"/>
      <c r="BGP674" s="67"/>
      <c r="BGQ674" s="67"/>
      <c r="BGR674" s="67"/>
      <c r="BGS674" s="67"/>
      <c r="BGT674" s="67"/>
      <c r="BGU674" s="67"/>
      <c r="BGV674" s="67"/>
      <c r="BGW674" s="67"/>
      <c r="BGX674" s="67"/>
      <c r="BGY674" s="67"/>
      <c r="BGZ674" s="67"/>
      <c r="BHA674" s="67"/>
      <c r="BHB674" s="67"/>
      <c r="BHC674" s="67"/>
      <c r="BHD674" s="67"/>
      <c r="BHE674" s="67"/>
      <c r="BHF674" s="67"/>
      <c r="BHG674" s="67"/>
      <c r="BHH674" s="67"/>
      <c r="BHI674" s="67"/>
      <c r="BHJ674" s="67"/>
      <c r="BHK674" s="67"/>
      <c r="BHL674" s="67"/>
      <c r="BHM674" s="67"/>
      <c r="BHN674" s="67"/>
      <c r="BHO674" s="67"/>
      <c r="BHP674" s="67"/>
      <c r="BHQ674" s="67"/>
      <c r="BHR674" s="67"/>
      <c r="BHS674" s="67"/>
      <c r="BHT674" s="67"/>
      <c r="BHU674" s="67"/>
      <c r="BHV674" s="67"/>
      <c r="BHW674" s="67"/>
      <c r="BHX674" s="67"/>
      <c r="BHY674" s="67"/>
      <c r="BHZ674" s="67"/>
      <c r="BIA674" s="67"/>
      <c r="BIB674" s="67"/>
      <c r="BIC674" s="67"/>
      <c r="BID674" s="67"/>
      <c r="BIE674" s="67"/>
      <c r="BIF674" s="67"/>
      <c r="BIG674" s="67"/>
      <c r="BIH674" s="67"/>
      <c r="BII674" s="67"/>
      <c r="BIJ674" s="67"/>
      <c r="BIK674" s="67"/>
      <c r="BIL674" s="67"/>
      <c r="BIM674" s="67"/>
      <c r="BIN674" s="67"/>
      <c r="BIO674" s="67"/>
      <c r="BIP674" s="67"/>
      <c r="BIQ674" s="67"/>
      <c r="BIR674" s="67"/>
      <c r="BIS674" s="67"/>
      <c r="BIT674" s="67"/>
      <c r="BIU674" s="67"/>
      <c r="BIV674" s="67"/>
      <c r="BIW674" s="67"/>
      <c r="BIX674" s="67"/>
      <c r="BIY674" s="67"/>
      <c r="BIZ674" s="67"/>
      <c r="BJA674" s="67"/>
      <c r="BJB674" s="67"/>
      <c r="BJC674" s="67"/>
      <c r="BJD674" s="67"/>
      <c r="BJE674" s="67"/>
      <c r="BJF674" s="67"/>
      <c r="BJG674" s="67"/>
      <c r="BJH674" s="67"/>
      <c r="BJI674" s="67"/>
      <c r="BJJ674" s="67"/>
      <c r="BJK674" s="67"/>
      <c r="BJL674" s="67"/>
      <c r="BJM674" s="67"/>
      <c r="BJN674" s="67"/>
      <c r="BJO674" s="67"/>
      <c r="BJP674" s="67"/>
      <c r="BJQ674" s="67"/>
      <c r="BJR674" s="67"/>
      <c r="BJS674" s="67"/>
      <c r="BJT674" s="67"/>
      <c r="BJU674" s="67"/>
      <c r="BJV674" s="67"/>
      <c r="BJW674" s="67"/>
      <c r="BJX674" s="67"/>
      <c r="BJY674" s="67"/>
      <c r="BJZ674" s="67"/>
      <c r="BKA674" s="67"/>
      <c r="BKB674" s="67"/>
      <c r="BKC674" s="67"/>
      <c r="BKD674" s="67"/>
      <c r="BKE674" s="67"/>
      <c r="BKF674" s="67"/>
      <c r="BKG674" s="67"/>
      <c r="BKH674" s="67"/>
      <c r="BKI674" s="67"/>
      <c r="BKJ674" s="67"/>
      <c r="BKK674" s="67"/>
      <c r="BKL674" s="67"/>
      <c r="BKM674" s="67"/>
      <c r="BKN674" s="67"/>
      <c r="BKO674" s="67"/>
      <c r="BKP674" s="67"/>
      <c r="BKQ674" s="67"/>
      <c r="BKR674" s="67"/>
      <c r="BKS674" s="67"/>
      <c r="BKT674" s="67"/>
      <c r="BKU674" s="67"/>
      <c r="BKV674" s="67"/>
      <c r="BKW674" s="67"/>
      <c r="BKX674" s="67"/>
      <c r="BKY674" s="67"/>
      <c r="BKZ674" s="67"/>
      <c r="BLA674" s="67"/>
      <c r="BLB674" s="67"/>
      <c r="BLC674" s="67"/>
      <c r="BLD674" s="67"/>
      <c r="BLE674" s="67"/>
      <c r="BLF674" s="67"/>
      <c r="BLG674" s="67"/>
      <c r="BLH674" s="67"/>
      <c r="BLI674" s="67"/>
      <c r="BLJ674" s="67"/>
      <c r="BLK674" s="67"/>
      <c r="BLL674" s="67"/>
      <c r="BLM674" s="67"/>
      <c r="BLN674" s="67"/>
      <c r="BLO674" s="67"/>
      <c r="BLP674" s="67"/>
      <c r="BLQ674" s="67"/>
      <c r="BLR674" s="67"/>
      <c r="BLS674" s="67"/>
      <c r="BLT674" s="67"/>
      <c r="BLU674" s="67"/>
      <c r="BLV674" s="67"/>
      <c r="BLW674" s="67"/>
      <c r="BLX674" s="67"/>
      <c r="BLY674" s="67"/>
      <c r="BLZ674" s="67"/>
      <c r="BMA674" s="67"/>
      <c r="BMB674" s="67"/>
      <c r="BMC674" s="67"/>
      <c r="BMD674" s="67"/>
      <c r="BME674" s="67"/>
      <c r="BMF674" s="67"/>
      <c r="BMG674" s="67"/>
      <c r="BMH674" s="67"/>
      <c r="BMI674" s="67"/>
      <c r="BMJ674" s="67"/>
      <c r="BMK674" s="67"/>
      <c r="BML674" s="67"/>
      <c r="BMM674" s="67"/>
      <c r="BMN674" s="67"/>
      <c r="BMO674" s="67"/>
      <c r="BMP674" s="67"/>
      <c r="BMQ674" s="67"/>
      <c r="BMR674" s="67"/>
      <c r="BMS674" s="67"/>
      <c r="BMT674" s="67"/>
      <c r="BMU674" s="67"/>
      <c r="BMV674" s="67"/>
      <c r="BMW674" s="67"/>
      <c r="BMX674" s="67"/>
      <c r="BMY674" s="67"/>
      <c r="BMZ674" s="67"/>
      <c r="BNA674" s="67"/>
      <c r="BNB674" s="67"/>
      <c r="BNC674" s="67"/>
      <c r="BND674" s="67"/>
      <c r="BNE674" s="67"/>
      <c r="BNF674" s="67"/>
      <c r="BNG674" s="67"/>
      <c r="BNH674" s="67"/>
      <c r="BNI674" s="67"/>
      <c r="BNJ674" s="67"/>
      <c r="BNK674" s="67"/>
      <c r="BNL674" s="67"/>
      <c r="BNM674" s="67"/>
      <c r="BNN674" s="67"/>
      <c r="BNO674" s="67"/>
      <c r="BNP674" s="67"/>
      <c r="BNQ674" s="67"/>
      <c r="BNR674" s="67"/>
      <c r="BNS674" s="67"/>
      <c r="BNT674" s="67"/>
      <c r="BNU674" s="67"/>
      <c r="BNV674" s="67"/>
      <c r="BNW674" s="67"/>
      <c r="BNX674" s="67"/>
      <c r="BNY674" s="67"/>
      <c r="BNZ674" s="67"/>
      <c r="BOA674" s="67"/>
      <c r="BOB674" s="67"/>
      <c r="BOC674" s="67"/>
      <c r="BOD674" s="67"/>
      <c r="BOE674" s="67"/>
      <c r="BOF674" s="67"/>
      <c r="BOG674" s="67"/>
      <c r="BOH674" s="67"/>
      <c r="BOI674" s="67"/>
      <c r="BOJ674" s="67"/>
      <c r="BOK674" s="67"/>
      <c r="BOL674" s="67"/>
      <c r="BOM674" s="67"/>
      <c r="BON674" s="67"/>
      <c r="BOO674" s="67"/>
      <c r="BOP674" s="67"/>
      <c r="BOQ674" s="67"/>
      <c r="BOR674" s="67"/>
      <c r="BOS674" s="67"/>
      <c r="BOT674" s="67"/>
      <c r="BOU674" s="67"/>
      <c r="BOV674" s="67"/>
      <c r="BOW674" s="67"/>
      <c r="BOX674" s="67"/>
      <c r="BOY674" s="67"/>
      <c r="BOZ674" s="67"/>
      <c r="BPA674" s="67"/>
      <c r="BPB674" s="67"/>
      <c r="BPC674" s="67"/>
      <c r="BPD674" s="67"/>
      <c r="BPE674" s="67"/>
      <c r="BPF674" s="67"/>
      <c r="BPG674" s="67"/>
      <c r="BPH674" s="67"/>
      <c r="BPI674" s="67"/>
      <c r="BPJ674" s="67"/>
      <c r="BPK674" s="67"/>
      <c r="BPL674" s="67"/>
      <c r="BPM674" s="67"/>
      <c r="BPN674" s="67"/>
      <c r="BPO674" s="67"/>
      <c r="BPP674" s="67"/>
      <c r="BPQ674" s="67"/>
      <c r="BPR674" s="67"/>
      <c r="BPS674" s="67"/>
      <c r="BPT674" s="67"/>
      <c r="BPU674" s="67"/>
      <c r="BPV674" s="67"/>
      <c r="BPW674" s="67"/>
      <c r="BPX674" s="67"/>
      <c r="BPY674" s="67"/>
      <c r="BPZ674" s="67"/>
      <c r="BQA674" s="67"/>
      <c r="BQB674" s="67"/>
      <c r="BQC674" s="67"/>
      <c r="BQD674" s="67"/>
      <c r="BQE674" s="67"/>
      <c r="BQF674" s="67"/>
      <c r="BQG674" s="67"/>
      <c r="BQH674" s="67"/>
      <c r="BQI674" s="67"/>
      <c r="BQJ674" s="67"/>
      <c r="BQK674" s="67"/>
      <c r="BQL674" s="67"/>
      <c r="BQM674" s="67"/>
      <c r="BQN674" s="67"/>
      <c r="BQO674" s="67"/>
      <c r="BQP674" s="67"/>
      <c r="BQQ674" s="67"/>
      <c r="BQR674" s="67"/>
      <c r="BQS674" s="67"/>
      <c r="BQT674" s="67"/>
      <c r="BQU674" s="67"/>
      <c r="BQV674" s="67"/>
      <c r="BQW674" s="67"/>
      <c r="BQX674" s="67"/>
      <c r="BQY674" s="67"/>
      <c r="BQZ674" s="67"/>
      <c r="BRA674" s="67"/>
      <c r="BRB674" s="67"/>
      <c r="BRC674" s="67"/>
      <c r="BRD674" s="67"/>
      <c r="BRE674" s="67"/>
      <c r="BRF674" s="67"/>
      <c r="BRG674" s="67"/>
      <c r="BRH674" s="67"/>
      <c r="BRI674" s="67"/>
      <c r="BRJ674" s="67"/>
      <c r="BRK674" s="67"/>
      <c r="BRL674" s="67"/>
      <c r="BRM674" s="67"/>
      <c r="BRN674" s="67"/>
      <c r="BRO674" s="67"/>
      <c r="BRP674" s="67"/>
      <c r="BRQ674" s="67"/>
      <c r="BRR674" s="67"/>
      <c r="BRS674" s="67"/>
      <c r="BRT674" s="67"/>
      <c r="BRU674" s="67"/>
      <c r="BRV674" s="67"/>
      <c r="BRW674" s="67"/>
      <c r="BRX674" s="67"/>
      <c r="BRY674" s="67"/>
      <c r="BRZ674" s="67"/>
      <c r="BSA674" s="67"/>
      <c r="BSB674" s="67"/>
      <c r="BSC674" s="67"/>
      <c r="BSD674" s="67"/>
      <c r="BSE674" s="67"/>
      <c r="BSF674" s="67"/>
      <c r="BSG674" s="67"/>
      <c r="BSH674" s="67"/>
      <c r="BSI674" s="67"/>
      <c r="BSJ674" s="67"/>
      <c r="BSK674" s="67"/>
      <c r="BSL674" s="67"/>
      <c r="BSM674" s="67"/>
      <c r="BSN674" s="67"/>
      <c r="BSO674" s="67"/>
      <c r="BSP674" s="67"/>
      <c r="BSQ674" s="67"/>
      <c r="BSR674" s="67"/>
      <c r="BSS674" s="67"/>
      <c r="BST674" s="67"/>
      <c r="BSU674" s="67"/>
      <c r="BSV674" s="67"/>
      <c r="BSW674" s="67"/>
      <c r="BSX674" s="67"/>
      <c r="BSY674" s="67"/>
      <c r="BSZ674" s="67"/>
      <c r="BTA674" s="67"/>
      <c r="BTB674" s="67"/>
      <c r="BTC674" s="67"/>
      <c r="BTD674" s="67"/>
      <c r="BTE674" s="67"/>
      <c r="BTF674" s="67"/>
      <c r="BTG674" s="67"/>
      <c r="BTH674" s="67"/>
      <c r="BTI674" s="67"/>
      <c r="BTJ674" s="67"/>
      <c r="BTK674" s="67"/>
      <c r="BTL674" s="67"/>
      <c r="BTM674" s="67"/>
      <c r="BTN674" s="67"/>
      <c r="BTO674" s="67"/>
      <c r="BTP674" s="67"/>
      <c r="BTQ674" s="67"/>
      <c r="BTR674" s="67"/>
      <c r="BTS674" s="67"/>
      <c r="BTT674" s="67"/>
      <c r="BTU674" s="67"/>
      <c r="BTV674" s="67"/>
      <c r="BTW674" s="67"/>
      <c r="BTX674" s="67"/>
      <c r="BTY674" s="67"/>
      <c r="BTZ674" s="67"/>
      <c r="BUA674" s="67"/>
      <c r="BUB674" s="67"/>
      <c r="BUC674" s="67"/>
      <c r="BUD674" s="67"/>
      <c r="BUE674" s="67"/>
      <c r="BUF674" s="67"/>
      <c r="BUG674" s="67"/>
      <c r="BUH674" s="67"/>
      <c r="BUI674" s="67"/>
      <c r="BUJ674" s="67"/>
      <c r="BUK674" s="67"/>
      <c r="BUL674" s="67"/>
      <c r="BUM674" s="67"/>
      <c r="BUN674" s="67"/>
      <c r="BUO674" s="67"/>
      <c r="BUP674" s="67"/>
      <c r="BUQ674" s="67"/>
      <c r="BUR674" s="67"/>
      <c r="BUS674" s="67"/>
      <c r="BUT674" s="67"/>
      <c r="BUU674" s="67"/>
      <c r="BUV674" s="67"/>
      <c r="BUW674" s="67"/>
      <c r="BUX674" s="67"/>
      <c r="BUY674" s="67"/>
      <c r="BUZ674" s="67"/>
      <c r="BVA674" s="67"/>
      <c r="BVB674" s="67"/>
      <c r="BVC674" s="67"/>
      <c r="BVD674" s="67"/>
      <c r="BVE674" s="67"/>
      <c r="BVF674" s="67"/>
      <c r="BVG674" s="67"/>
      <c r="BVH674" s="67"/>
      <c r="BVI674" s="67"/>
      <c r="BVJ674" s="67"/>
      <c r="BVK674" s="67"/>
      <c r="BVL674" s="67"/>
      <c r="BVM674" s="67"/>
      <c r="BVN674" s="67"/>
      <c r="BVO674" s="67"/>
      <c r="BVP674" s="67"/>
      <c r="BVQ674" s="67"/>
      <c r="BVR674" s="67"/>
      <c r="BVS674" s="67"/>
      <c r="BVT674" s="67"/>
      <c r="BVU674" s="67"/>
      <c r="BVV674" s="67"/>
      <c r="BVW674" s="67"/>
      <c r="BVX674" s="67"/>
      <c r="BVY674" s="67"/>
      <c r="BVZ674" s="67"/>
      <c r="BWA674" s="67"/>
      <c r="BWB674" s="67"/>
      <c r="BWC674" s="67"/>
      <c r="BWD674" s="67"/>
      <c r="BWE674" s="67"/>
      <c r="BWF674" s="67"/>
      <c r="BWG674" s="67"/>
      <c r="BWH674" s="67"/>
      <c r="BWI674" s="67"/>
      <c r="BWJ674" s="67"/>
      <c r="BWK674" s="67"/>
      <c r="BWL674" s="67"/>
      <c r="BWM674" s="67"/>
      <c r="BWN674" s="67"/>
      <c r="BWO674" s="67"/>
      <c r="BWP674" s="67"/>
      <c r="BWQ674" s="67"/>
      <c r="BWR674" s="67"/>
      <c r="BWS674" s="67"/>
      <c r="BWT674" s="67"/>
      <c r="BWU674" s="67"/>
      <c r="BWV674" s="67"/>
      <c r="BWW674" s="67"/>
      <c r="BWX674" s="67"/>
      <c r="BWY674" s="67"/>
      <c r="BWZ674" s="67"/>
      <c r="BXA674" s="67"/>
      <c r="BXB674" s="67"/>
      <c r="BXC674" s="67"/>
      <c r="BXD674" s="67"/>
      <c r="BXE674" s="67"/>
      <c r="BXF674" s="67"/>
      <c r="BXG674" s="67"/>
      <c r="BXH674" s="67"/>
      <c r="BXI674" s="67"/>
      <c r="BXJ674" s="67"/>
      <c r="BXK674" s="67"/>
      <c r="BXL674" s="67"/>
      <c r="BXM674" s="67"/>
      <c r="BXN674" s="67"/>
      <c r="BXO674" s="67"/>
      <c r="BXP674" s="67"/>
      <c r="BXQ674" s="67"/>
      <c r="BXR674" s="67"/>
      <c r="BXS674" s="67"/>
      <c r="BXT674" s="67"/>
      <c r="BXU674" s="67"/>
      <c r="BXV674" s="67"/>
      <c r="BXW674" s="67"/>
      <c r="BXX674" s="67"/>
      <c r="BXY674" s="67"/>
      <c r="BXZ674" s="67"/>
      <c r="BYA674" s="67"/>
      <c r="BYB674" s="67"/>
      <c r="BYC674" s="67"/>
      <c r="BYD674" s="67"/>
      <c r="BYE674" s="67"/>
      <c r="BYF674" s="67"/>
      <c r="BYG674" s="67"/>
      <c r="BYH674" s="67"/>
      <c r="BYI674" s="67"/>
      <c r="BYJ674" s="67"/>
      <c r="BYK674" s="67"/>
      <c r="BYL674" s="67"/>
      <c r="BYM674" s="67"/>
      <c r="BYN674" s="67"/>
      <c r="BYO674" s="67"/>
      <c r="BYP674" s="67"/>
      <c r="BYQ674" s="67"/>
      <c r="BYR674" s="67"/>
      <c r="BYS674" s="67"/>
      <c r="BYT674" s="67"/>
      <c r="BYU674" s="67"/>
      <c r="BYV674" s="67"/>
      <c r="BYW674" s="67"/>
      <c r="BYX674" s="67"/>
      <c r="BYY674" s="67"/>
      <c r="BYZ674" s="67"/>
      <c r="BZA674" s="67"/>
      <c r="BZB674" s="67"/>
      <c r="BZC674" s="67"/>
      <c r="BZD674" s="67"/>
      <c r="BZE674" s="67"/>
      <c r="BZF674" s="67"/>
      <c r="BZG674" s="67"/>
      <c r="BZH674" s="67"/>
      <c r="BZI674" s="67"/>
      <c r="BZJ674" s="67"/>
      <c r="BZK674" s="67"/>
      <c r="BZL674" s="67"/>
      <c r="BZM674" s="67"/>
      <c r="BZN674" s="67"/>
      <c r="BZO674" s="67"/>
      <c r="BZP674" s="67"/>
      <c r="BZQ674" s="67"/>
      <c r="BZR674" s="67"/>
      <c r="BZS674" s="67"/>
      <c r="BZT674" s="67"/>
      <c r="BZU674" s="67"/>
      <c r="BZV674" s="67"/>
      <c r="BZW674" s="67"/>
      <c r="BZX674" s="67"/>
      <c r="BZY674" s="67"/>
      <c r="BZZ674" s="67"/>
      <c r="CAA674" s="67"/>
      <c r="CAB674" s="67"/>
      <c r="CAC674" s="67"/>
      <c r="CAD674" s="67"/>
      <c r="CAE674" s="67"/>
      <c r="CAF674" s="67"/>
      <c r="CAG674" s="67"/>
      <c r="CAH674" s="67"/>
      <c r="CAI674" s="67"/>
      <c r="CAJ674" s="67"/>
      <c r="CAK674" s="67"/>
      <c r="CAL674" s="67"/>
      <c r="CAM674" s="67"/>
      <c r="CAN674" s="67"/>
      <c r="CAO674" s="67"/>
      <c r="CAP674" s="67"/>
      <c r="CAQ674" s="67"/>
      <c r="CAR674" s="67"/>
      <c r="CAS674" s="67"/>
      <c r="CAT674" s="67"/>
      <c r="CAU674" s="67"/>
      <c r="CAV674" s="67"/>
      <c r="CAW674" s="67"/>
      <c r="CAX674" s="67"/>
      <c r="CAY674" s="67"/>
      <c r="CAZ674" s="67"/>
      <c r="CBA674" s="67"/>
      <c r="CBB674" s="67"/>
      <c r="CBC674" s="67"/>
      <c r="CBD674" s="67"/>
      <c r="CBE674" s="67"/>
      <c r="CBF674" s="67"/>
      <c r="CBG674" s="67"/>
      <c r="CBH674" s="67"/>
      <c r="CBI674" s="67"/>
      <c r="CBJ674" s="67"/>
      <c r="CBK674" s="67"/>
      <c r="CBL674" s="67"/>
      <c r="CBM674" s="67"/>
      <c r="CBN674" s="67"/>
      <c r="CBO674" s="67"/>
      <c r="CBP674" s="67"/>
      <c r="CBQ674" s="67"/>
      <c r="CBR674" s="67"/>
      <c r="CBS674" s="67"/>
      <c r="CBT674" s="67"/>
      <c r="CBU674" s="67"/>
      <c r="CBV674" s="67"/>
      <c r="CBW674" s="67"/>
      <c r="CBX674" s="67"/>
      <c r="CBY674" s="67"/>
      <c r="CBZ674" s="67"/>
      <c r="CCA674" s="67"/>
      <c r="CCB674" s="67"/>
      <c r="CCC674" s="67"/>
      <c r="CCD674" s="67"/>
      <c r="CCE674" s="67"/>
      <c r="CCF674" s="67"/>
      <c r="CCG674" s="67"/>
      <c r="CCH674" s="67"/>
      <c r="CCI674" s="67"/>
      <c r="CCJ674" s="67"/>
      <c r="CCK674" s="67"/>
      <c r="CCL674" s="67"/>
      <c r="CCM674" s="67"/>
      <c r="CCN674" s="67"/>
      <c r="CCO674" s="67"/>
      <c r="CCP674" s="67"/>
      <c r="CCQ674" s="67"/>
      <c r="CCR674" s="67"/>
      <c r="CCS674" s="67"/>
      <c r="CCT674" s="67"/>
      <c r="CCU674" s="67"/>
      <c r="CCV674" s="67"/>
      <c r="CCW674" s="67"/>
      <c r="CCX674" s="67"/>
      <c r="CCY674" s="67"/>
      <c r="CCZ674" s="67"/>
      <c r="CDA674" s="67"/>
      <c r="CDB674" s="67"/>
      <c r="CDC674" s="67"/>
      <c r="CDD674" s="67"/>
      <c r="CDE674" s="67"/>
      <c r="CDF674" s="67"/>
      <c r="CDG674" s="67"/>
      <c r="CDH674" s="67"/>
      <c r="CDI674" s="67"/>
      <c r="CDJ674" s="67"/>
      <c r="CDK674" s="67"/>
      <c r="CDL674" s="67"/>
      <c r="CDM674" s="67"/>
      <c r="CDN674" s="67"/>
      <c r="CDO674" s="67"/>
      <c r="CDP674" s="67"/>
      <c r="CDQ674" s="67"/>
      <c r="CDR674" s="67"/>
      <c r="CDS674" s="67"/>
      <c r="CDT674" s="67"/>
      <c r="CDU674" s="67"/>
      <c r="CDV674" s="67"/>
      <c r="CDW674" s="67"/>
      <c r="CDX674" s="67"/>
      <c r="CDY674" s="67"/>
      <c r="CDZ674" s="67"/>
      <c r="CEA674" s="67"/>
      <c r="CEB674" s="67"/>
      <c r="CEC674" s="67"/>
      <c r="CED674" s="67"/>
      <c r="CEE674" s="67"/>
      <c r="CEF674" s="67"/>
      <c r="CEG674" s="67"/>
      <c r="CEH674" s="67"/>
      <c r="CEI674" s="67"/>
      <c r="CEJ674" s="67"/>
      <c r="CEK674" s="67"/>
      <c r="CEL674" s="67"/>
      <c r="CEM674" s="67"/>
      <c r="CEN674" s="67"/>
      <c r="CEO674" s="67"/>
      <c r="CEP674" s="67"/>
      <c r="CEQ674" s="67"/>
      <c r="CER674" s="67"/>
      <c r="CES674" s="67"/>
      <c r="CET674" s="67"/>
      <c r="CEU674" s="67"/>
      <c r="CEV674" s="67"/>
      <c r="CEW674" s="67"/>
      <c r="CEX674" s="67"/>
      <c r="CEY674" s="67"/>
      <c r="CEZ674" s="67"/>
      <c r="CFA674" s="67"/>
      <c r="CFB674" s="67"/>
      <c r="CFC674" s="67"/>
      <c r="CFD674" s="67"/>
      <c r="CFE674" s="67"/>
      <c r="CFF674" s="67"/>
      <c r="CFG674" s="67"/>
      <c r="CFH674" s="67"/>
      <c r="CFI674" s="67"/>
      <c r="CFJ674" s="67"/>
      <c r="CFK674" s="67"/>
      <c r="CFL674" s="67"/>
      <c r="CFM674" s="67"/>
      <c r="CFN674" s="67"/>
      <c r="CFO674" s="67"/>
      <c r="CFP674" s="67"/>
      <c r="CFQ674" s="67"/>
      <c r="CFR674" s="67"/>
      <c r="CFS674" s="67"/>
      <c r="CFT674" s="67"/>
      <c r="CFU674" s="67"/>
      <c r="CFV674" s="67"/>
      <c r="CFW674" s="67"/>
      <c r="CFX674" s="67"/>
      <c r="CFY674" s="67"/>
      <c r="CFZ674" s="67"/>
      <c r="CGA674" s="67"/>
      <c r="CGB674" s="67"/>
      <c r="CGC674" s="67"/>
      <c r="CGD674" s="67"/>
      <c r="CGE674" s="67"/>
      <c r="CGF674" s="67"/>
      <c r="CGG674" s="67"/>
      <c r="CGH674" s="67"/>
      <c r="CGI674" s="67"/>
      <c r="CGJ674" s="67"/>
      <c r="CGK674" s="67"/>
      <c r="CGL674" s="67"/>
      <c r="CGM674" s="67"/>
      <c r="CGN674" s="67"/>
      <c r="CGO674" s="67"/>
      <c r="CGP674" s="67"/>
      <c r="CGQ674" s="67"/>
      <c r="CGR674" s="67"/>
      <c r="CGS674" s="67"/>
      <c r="CGT674" s="67"/>
      <c r="CGU674" s="67"/>
      <c r="CGV674" s="67"/>
      <c r="CGW674" s="67"/>
      <c r="CGX674" s="67"/>
      <c r="CGY674" s="67"/>
      <c r="CGZ674" s="67"/>
      <c r="CHA674" s="67"/>
      <c r="CHB674" s="67"/>
      <c r="CHC674" s="67"/>
      <c r="CHD674" s="67"/>
      <c r="CHE674" s="67"/>
      <c r="CHF674" s="67"/>
      <c r="CHG674" s="67"/>
      <c r="CHH674" s="67"/>
      <c r="CHI674" s="67"/>
      <c r="CHJ674" s="67"/>
      <c r="CHK674" s="67"/>
      <c r="CHL674" s="67"/>
      <c r="CHM674" s="67"/>
      <c r="CHN674" s="67"/>
      <c r="CHO674" s="67"/>
      <c r="CHP674" s="67"/>
      <c r="CHQ674" s="67"/>
      <c r="CHR674" s="67"/>
      <c r="CHS674" s="67"/>
      <c r="CHT674" s="67"/>
      <c r="CHU674" s="67"/>
      <c r="CHV674" s="67"/>
      <c r="CHW674" s="67"/>
      <c r="CHX674" s="67"/>
      <c r="CHY674" s="67"/>
      <c r="CHZ674" s="67"/>
      <c r="CIA674" s="67"/>
      <c r="CIB674" s="67"/>
      <c r="CIC674" s="67"/>
      <c r="CID674" s="67"/>
      <c r="CIE674" s="67"/>
      <c r="CIF674" s="67"/>
      <c r="CIG674" s="67"/>
      <c r="CIH674" s="67"/>
      <c r="CII674" s="67"/>
      <c r="CIJ674" s="67"/>
      <c r="CIK674" s="67"/>
      <c r="CIL674" s="67"/>
      <c r="CIM674" s="67"/>
      <c r="CIN674" s="67"/>
      <c r="CIO674" s="67"/>
      <c r="CIP674" s="67"/>
      <c r="CIQ674" s="67"/>
      <c r="CIR674" s="67"/>
      <c r="CIS674" s="67"/>
      <c r="CIT674" s="67"/>
      <c r="CIU674" s="67"/>
      <c r="CIV674" s="67"/>
      <c r="CIW674" s="67"/>
      <c r="CIX674" s="67"/>
      <c r="CIY674" s="67"/>
      <c r="CIZ674" s="67"/>
      <c r="CJA674" s="67"/>
      <c r="CJB674" s="67"/>
      <c r="CJC674" s="67"/>
      <c r="CJD674" s="67"/>
      <c r="CJE674" s="67"/>
      <c r="CJF674" s="67"/>
      <c r="CJG674" s="67"/>
      <c r="CJH674" s="67"/>
      <c r="CJI674" s="67"/>
      <c r="CJJ674" s="67"/>
      <c r="CJK674" s="67"/>
      <c r="CJL674" s="67"/>
      <c r="CJM674" s="67"/>
      <c r="CJN674" s="67"/>
      <c r="CJO674" s="67"/>
      <c r="CJP674" s="67"/>
      <c r="CJQ674" s="67"/>
      <c r="CJR674" s="67"/>
      <c r="CJS674" s="67"/>
      <c r="CJT674" s="67"/>
      <c r="CJU674" s="67"/>
      <c r="CJV674" s="67"/>
      <c r="CJW674" s="67"/>
      <c r="CJX674" s="67"/>
      <c r="CJY674" s="67"/>
      <c r="CJZ674" s="67"/>
      <c r="CKA674" s="67"/>
      <c r="CKB674" s="67"/>
      <c r="CKC674" s="67"/>
      <c r="CKD674" s="67"/>
      <c r="CKE674" s="67"/>
      <c r="CKF674" s="67"/>
      <c r="CKG674" s="67"/>
      <c r="CKH674" s="67"/>
      <c r="CKI674" s="67"/>
      <c r="CKJ674" s="67"/>
      <c r="CKK674" s="67"/>
      <c r="CKL674" s="67"/>
      <c r="CKM674" s="67"/>
      <c r="CKN674" s="67"/>
      <c r="CKO674" s="67"/>
      <c r="CKP674" s="67"/>
      <c r="CKQ674" s="67"/>
      <c r="CKR674" s="67"/>
      <c r="CKS674" s="67"/>
      <c r="CKT674" s="67"/>
      <c r="CKU674" s="67"/>
      <c r="CKV674" s="67"/>
      <c r="CKW674" s="67"/>
      <c r="CKX674" s="67"/>
      <c r="CKY674" s="67"/>
      <c r="CKZ674" s="67"/>
      <c r="CLA674" s="67"/>
      <c r="CLB674" s="67"/>
      <c r="CLC674" s="67"/>
      <c r="CLD674" s="67"/>
      <c r="CLE674" s="67"/>
      <c r="CLF674" s="67"/>
      <c r="CLG674" s="67"/>
      <c r="CLH674" s="67"/>
      <c r="CLI674" s="67"/>
      <c r="CLJ674" s="67"/>
      <c r="CLK674" s="67"/>
      <c r="CLL674" s="67"/>
      <c r="CLM674" s="67"/>
      <c r="CLN674" s="67"/>
      <c r="CLO674" s="67"/>
      <c r="CLP674" s="67"/>
      <c r="CLQ674" s="67"/>
      <c r="CLR674" s="67"/>
      <c r="CLS674" s="67"/>
      <c r="CLT674" s="67"/>
      <c r="CLU674" s="67"/>
      <c r="CLV674" s="67"/>
      <c r="CLW674" s="67"/>
      <c r="CLX674" s="67"/>
      <c r="CLY674" s="67"/>
      <c r="CLZ674" s="67"/>
      <c r="CMA674" s="67"/>
      <c r="CMB674" s="67"/>
      <c r="CMC674" s="67"/>
      <c r="CMD674" s="67"/>
      <c r="CME674" s="67"/>
      <c r="CMF674" s="67"/>
      <c r="CMG674" s="67"/>
      <c r="CMH674" s="67"/>
      <c r="CMI674" s="67"/>
      <c r="CMJ674" s="67"/>
      <c r="CMK674" s="67"/>
      <c r="CML674" s="67"/>
      <c r="CMM674" s="67"/>
      <c r="CMN674" s="67"/>
      <c r="CMO674" s="67"/>
      <c r="CMP674" s="67"/>
      <c r="CMQ674" s="67"/>
      <c r="CMR674" s="67"/>
      <c r="CMS674" s="67"/>
      <c r="CMT674" s="67"/>
      <c r="CMU674" s="67"/>
      <c r="CMV674" s="67"/>
      <c r="CMW674" s="67"/>
      <c r="CMX674" s="67"/>
      <c r="CMY674" s="67"/>
      <c r="CMZ674" s="67"/>
      <c r="CNA674" s="67"/>
      <c r="CNB674" s="67"/>
      <c r="CNC674" s="67"/>
      <c r="CND674" s="67"/>
      <c r="CNE674" s="67"/>
      <c r="CNF674" s="67"/>
      <c r="CNG674" s="67"/>
      <c r="CNH674" s="67"/>
      <c r="CNI674" s="67"/>
      <c r="CNJ674" s="67"/>
      <c r="CNK674" s="67"/>
      <c r="CNL674" s="67"/>
      <c r="CNM674" s="67"/>
      <c r="CNN674" s="67"/>
      <c r="CNO674" s="67"/>
      <c r="CNP674" s="67"/>
      <c r="CNQ674" s="67"/>
      <c r="CNR674" s="67"/>
      <c r="CNS674" s="67"/>
      <c r="CNT674" s="67"/>
      <c r="CNU674" s="67"/>
      <c r="CNV674" s="67"/>
      <c r="CNW674" s="67"/>
      <c r="CNX674" s="67"/>
      <c r="CNY674" s="67"/>
      <c r="CNZ674" s="67"/>
      <c r="COA674" s="67"/>
      <c r="COB674" s="67"/>
      <c r="COC674" s="67"/>
      <c r="COD674" s="67"/>
      <c r="COE674" s="67"/>
      <c r="COF674" s="67"/>
      <c r="COG674" s="67"/>
      <c r="COH674" s="67"/>
      <c r="COI674" s="67"/>
      <c r="COJ674" s="67"/>
      <c r="COK674" s="67"/>
      <c r="COL674" s="67"/>
      <c r="COM674" s="67"/>
      <c r="CON674" s="67"/>
      <c r="COO674" s="67"/>
      <c r="COP674" s="67"/>
      <c r="COQ674" s="67"/>
      <c r="COR674" s="67"/>
      <c r="COS674" s="67"/>
      <c r="COT674" s="67"/>
      <c r="COU674" s="67"/>
      <c r="COV674" s="67"/>
      <c r="COW674" s="67"/>
      <c r="COX674" s="67"/>
      <c r="COY674" s="67"/>
      <c r="COZ674" s="67"/>
      <c r="CPA674" s="67"/>
      <c r="CPB674" s="67"/>
      <c r="CPC674" s="67"/>
      <c r="CPD674" s="67"/>
      <c r="CPE674" s="67"/>
      <c r="CPF674" s="67"/>
      <c r="CPG674" s="67"/>
      <c r="CPH674" s="67"/>
      <c r="CPI674" s="67"/>
      <c r="CPJ674" s="67"/>
      <c r="CPK674" s="67"/>
      <c r="CPL674" s="67"/>
      <c r="CPM674" s="67"/>
      <c r="CPN674" s="67"/>
      <c r="CPO674" s="67"/>
      <c r="CPP674" s="67"/>
      <c r="CPQ674" s="67"/>
      <c r="CPR674" s="67"/>
      <c r="CPS674" s="67"/>
      <c r="CPT674" s="67"/>
      <c r="CPU674" s="67"/>
      <c r="CPV674" s="67"/>
      <c r="CPW674" s="67"/>
      <c r="CPX674" s="67"/>
      <c r="CPY674" s="67"/>
      <c r="CPZ674" s="67"/>
      <c r="CQA674" s="67"/>
      <c r="CQB674" s="67"/>
      <c r="CQC674" s="67"/>
      <c r="CQD674" s="67"/>
      <c r="CQE674" s="67"/>
      <c r="CQF674" s="67"/>
      <c r="CQG674" s="67"/>
      <c r="CQH674" s="67"/>
      <c r="CQI674" s="67"/>
      <c r="CQJ674" s="67"/>
      <c r="CQK674" s="67"/>
      <c r="CQL674" s="67"/>
      <c r="CQM674" s="67"/>
      <c r="CQN674" s="67"/>
      <c r="CQO674" s="67"/>
      <c r="CQP674" s="67"/>
      <c r="CQQ674" s="67"/>
      <c r="CQR674" s="67"/>
      <c r="CQS674" s="67"/>
      <c r="CQT674" s="67"/>
      <c r="CQU674" s="67"/>
      <c r="CQV674" s="67"/>
      <c r="CQW674" s="67"/>
      <c r="CQX674" s="67"/>
      <c r="CQY674" s="67"/>
      <c r="CQZ674" s="67"/>
      <c r="CRA674" s="67"/>
      <c r="CRB674" s="67"/>
      <c r="CRC674" s="67"/>
      <c r="CRD674" s="67"/>
      <c r="CRE674" s="67"/>
      <c r="CRF674" s="67"/>
      <c r="CRG674" s="67"/>
      <c r="CRH674" s="67"/>
      <c r="CRI674" s="67"/>
      <c r="CRJ674" s="67"/>
      <c r="CRK674" s="67"/>
      <c r="CRL674" s="67"/>
      <c r="CRM674" s="67"/>
      <c r="CRN674" s="67"/>
      <c r="CRO674" s="67"/>
      <c r="CRP674" s="67"/>
      <c r="CRQ674" s="67"/>
      <c r="CRR674" s="67"/>
      <c r="CRS674" s="67"/>
      <c r="CRT674" s="67"/>
      <c r="CRU674" s="67"/>
      <c r="CRV674" s="67"/>
      <c r="CRW674" s="67"/>
      <c r="CRX674" s="67"/>
      <c r="CRY674" s="67"/>
      <c r="CRZ674" s="67"/>
      <c r="CSA674" s="67"/>
      <c r="CSB674" s="67"/>
      <c r="CSC674" s="67"/>
      <c r="CSD674" s="67"/>
      <c r="CSE674" s="67"/>
      <c r="CSF674" s="67"/>
      <c r="CSG674" s="67"/>
      <c r="CSH674" s="67"/>
      <c r="CSI674" s="67"/>
      <c r="CSJ674" s="67"/>
      <c r="CSK674" s="67"/>
      <c r="CSL674" s="67"/>
      <c r="CSM674" s="67"/>
      <c r="CSN674" s="67"/>
      <c r="CSO674" s="67"/>
      <c r="CSP674" s="67"/>
      <c r="CSQ674" s="67"/>
      <c r="CSR674" s="67"/>
      <c r="CSS674" s="67"/>
      <c r="CST674" s="67"/>
      <c r="CSU674" s="67"/>
      <c r="CSV674" s="67"/>
      <c r="CSW674" s="67"/>
      <c r="CSX674" s="67"/>
      <c r="CSY674" s="67"/>
      <c r="CSZ674" s="67"/>
      <c r="CTA674" s="67"/>
      <c r="CTB674" s="67"/>
      <c r="CTC674" s="67"/>
      <c r="CTD674" s="67"/>
      <c r="CTE674" s="67"/>
      <c r="CTF674" s="67"/>
      <c r="CTG674" s="67"/>
      <c r="CTH674" s="67"/>
      <c r="CTI674" s="67"/>
      <c r="CTJ674" s="67"/>
      <c r="CTK674" s="67"/>
      <c r="CTL674" s="67"/>
      <c r="CTM674" s="67"/>
      <c r="CTN674" s="67"/>
      <c r="CTO674" s="67"/>
      <c r="CTP674" s="67"/>
      <c r="CTQ674" s="67"/>
      <c r="CTR674" s="67"/>
      <c r="CTS674" s="67"/>
      <c r="CTT674" s="67"/>
      <c r="CTU674" s="67"/>
      <c r="CTV674" s="67"/>
      <c r="CTW674" s="67"/>
      <c r="CTX674" s="67"/>
      <c r="CTY674" s="67"/>
      <c r="CTZ674" s="67"/>
      <c r="CUA674" s="67"/>
      <c r="CUB674" s="67"/>
      <c r="CUC674" s="67"/>
      <c r="CUD674" s="67"/>
      <c r="CUE674" s="67"/>
      <c r="CUF674" s="67"/>
      <c r="CUG674" s="67"/>
      <c r="CUH674" s="67"/>
      <c r="CUI674" s="67"/>
      <c r="CUJ674" s="67"/>
      <c r="CUK674" s="67"/>
      <c r="CUL674" s="67"/>
      <c r="CUM674" s="67"/>
      <c r="CUN674" s="67"/>
      <c r="CUO674" s="67"/>
      <c r="CUP674" s="67"/>
      <c r="CUQ674" s="67"/>
      <c r="CUR674" s="67"/>
      <c r="CUS674" s="67"/>
      <c r="CUT674" s="67"/>
      <c r="CUU674" s="67"/>
      <c r="CUV674" s="67"/>
      <c r="CUW674" s="67"/>
      <c r="CUX674" s="67"/>
      <c r="CUY674" s="67"/>
      <c r="CUZ674" s="67"/>
      <c r="CVA674" s="67"/>
      <c r="CVB674" s="67"/>
      <c r="CVC674" s="67"/>
      <c r="CVD674" s="67"/>
      <c r="CVE674" s="67"/>
      <c r="CVF674" s="67"/>
      <c r="CVG674" s="67"/>
      <c r="CVH674" s="67"/>
      <c r="CVI674" s="67"/>
      <c r="CVJ674" s="67"/>
      <c r="CVK674" s="67"/>
      <c r="CVL674" s="67"/>
      <c r="CVM674" s="67"/>
      <c r="CVN674" s="67"/>
      <c r="CVO674" s="67"/>
      <c r="CVP674" s="67"/>
      <c r="CVQ674" s="67"/>
      <c r="CVR674" s="67"/>
      <c r="CVS674" s="67"/>
      <c r="CVT674" s="67"/>
      <c r="CVU674" s="67"/>
      <c r="CVV674" s="67"/>
      <c r="CVW674" s="67"/>
      <c r="CVX674" s="67"/>
      <c r="CVY674" s="67"/>
      <c r="CVZ674" s="67"/>
      <c r="CWA674" s="67"/>
      <c r="CWB674" s="67"/>
      <c r="CWC674" s="67"/>
      <c r="CWD674" s="67"/>
      <c r="CWE674" s="67"/>
      <c r="CWF674" s="67"/>
      <c r="CWG674" s="67"/>
      <c r="CWH674" s="67"/>
      <c r="CWI674" s="67"/>
      <c r="CWJ674" s="67"/>
      <c r="CWK674" s="67"/>
      <c r="CWL674" s="67"/>
      <c r="CWM674" s="67"/>
      <c r="CWN674" s="67"/>
      <c r="CWO674" s="67"/>
      <c r="CWP674" s="67"/>
      <c r="CWQ674" s="67"/>
      <c r="CWR674" s="67"/>
      <c r="CWS674" s="67"/>
      <c r="CWT674" s="67"/>
      <c r="CWU674" s="67"/>
      <c r="CWV674" s="67"/>
      <c r="CWW674" s="67"/>
      <c r="CWX674" s="67"/>
      <c r="CWY674" s="67"/>
      <c r="CWZ674" s="67"/>
      <c r="CXA674" s="67"/>
      <c r="CXB674" s="67"/>
      <c r="CXC674" s="67"/>
      <c r="CXD674" s="67"/>
      <c r="CXE674" s="67"/>
      <c r="CXF674" s="67"/>
      <c r="CXG674" s="67"/>
      <c r="CXH674" s="67"/>
      <c r="CXI674" s="67"/>
      <c r="CXJ674" s="67"/>
      <c r="CXK674" s="67"/>
      <c r="CXL674" s="67"/>
      <c r="CXM674" s="67"/>
      <c r="CXN674" s="67"/>
      <c r="CXO674" s="67"/>
      <c r="CXP674" s="67"/>
      <c r="CXQ674" s="67"/>
      <c r="CXR674" s="67"/>
      <c r="CXS674" s="67"/>
      <c r="CXT674" s="67"/>
      <c r="CXU674" s="67"/>
      <c r="CXV674" s="67"/>
      <c r="CXW674" s="67"/>
      <c r="CXX674" s="67"/>
      <c r="CXY674" s="67"/>
      <c r="CXZ674" s="67"/>
      <c r="CYA674" s="67"/>
      <c r="CYB674" s="67"/>
      <c r="CYC674" s="67"/>
      <c r="CYD674" s="67"/>
      <c r="CYE674" s="67"/>
      <c r="CYF674" s="67"/>
      <c r="CYG674" s="67"/>
      <c r="CYH674" s="67"/>
      <c r="CYI674" s="67"/>
      <c r="CYJ674" s="67"/>
      <c r="CYK674" s="67"/>
      <c r="CYL674" s="67"/>
      <c r="CYM674" s="67"/>
      <c r="CYN674" s="67"/>
      <c r="CYO674" s="67"/>
      <c r="CYP674" s="67"/>
      <c r="CYQ674" s="67"/>
      <c r="CYR674" s="67"/>
      <c r="CYS674" s="67"/>
      <c r="CYT674" s="67"/>
      <c r="CYU674" s="67"/>
      <c r="CYV674" s="67"/>
      <c r="CYW674" s="67"/>
      <c r="CYX674" s="67"/>
      <c r="CYY674" s="67"/>
      <c r="CYZ674" s="67"/>
      <c r="CZA674" s="67"/>
      <c r="CZB674" s="67"/>
      <c r="CZC674" s="67"/>
      <c r="CZD674" s="67"/>
      <c r="CZE674" s="67"/>
      <c r="CZF674" s="67"/>
      <c r="CZG674" s="67"/>
      <c r="CZH674" s="67"/>
      <c r="CZI674" s="67"/>
      <c r="CZJ674" s="67"/>
      <c r="CZK674" s="67"/>
      <c r="CZL674" s="67"/>
      <c r="CZM674" s="67"/>
      <c r="CZN674" s="67"/>
      <c r="CZO674" s="67"/>
      <c r="CZP674" s="67"/>
      <c r="CZQ674" s="67"/>
      <c r="CZR674" s="67"/>
      <c r="CZS674" s="67"/>
      <c r="CZT674" s="67"/>
      <c r="CZU674" s="67"/>
      <c r="CZV674" s="67"/>
      <c r="CZW674" s="67"/>
      <c r="CZX674" s="67"/>
      <c r="CZY674" s="67"/>
      <c r="CZZ674" s="67"/>
      <c r="DAA674" s="67"/>
      <c r="DAB674" s="67"/>
      <c r="DAC674" s="67"/>
      <c r="DAD674" s="67"/>
      <c r="DAE674" s="67"/>
      <c r="DAF674" s="67"/>
      <c r="DAG674" s="67"/>
      <c r="DAH674" s="67"/>
      <c r="DAI674" s="67"/>
      <c r="DAJ674" s="67"/>
      <c r="DAK674" s="67"/>
      <c r="DAL674" s="67"/>
      <c r="DAM674" s="67"/>
      <c r="DAN674" s="67"/>
      <c r="DAO674" s="67"/>
      <c r="DAP674" s="67"/>
      <c r="DAQ674" s="67"/>
      <c r="DAR674" s="67"/>
      <c r="DAS674" s="67"/>
      <c r="DAT674" s="67"/>
      <c r="DAU674" s="67"/>
      <c r="DAV674" s="67"/>
      <c r="DAW674" s="67"/>
      <c r="DAX674" s="67"/>
      <c r="DAY674" s="67"/>
      <c r="DAZ674" s="67"/>
      <c r="DBA674" s="67"/>
      <c r="DBB674" s="67"/>
      <c r="DBC674" s="67"/>
      <c r="DBD674" s="67"/>
      <c r="DBE674" s="67"/>
      <c r="DBF674" s="67"/>
      <c r="DBG674" s="67"/>
      <c r="DBH674" s="67"/>
      <c r="DBI674" s="67"/>
      <c r="DBJ674" s="67"/>
      <c r="DBK674" s="67"/>
      <c r="DBL674" s="67"/>
      <c r="DBM674" s="67"/>
      <c r="DBN674" s="67"/>
      <c r="DBO674" s="67"/>
      <c r="DBP674" s="67"/>
      <c r="DBQ674" s="67"/>
      <c r="DBR674" s="67"/>
      <c r="DBS674" s="67"/>
      <c r="DBT674" s="67"/>
      <c r="DBU674" s="67"/>
      <c r="DBV674" s="67"/>
      <c r="DBW674" s="67"/>
      <c r="DBX674" s="67"/>
      <c r="DBY674" s="67"/>
      <c r="DBZ674" s="67"/>
      <c r="DCA674" s="67"/>
      <c r="DCB674" s="67"/>
      <c r="DCC674" s="67"/>
      <c r="DCD674" s="67"/>
      <c r="DCE674" s="67"/>
      <c r="DCF674" s="67"/>
      <c r="DCG674" s="67"/>
      <c r="DCH674" s="67"/>
      <c r="DCI674" s="67"/>
      <c r="DCJ674" s="67"/>
      <c r="DCK674" s="67"/>
      <c r="DCL674" s="67"/>
      <c r="DCM674" s="67"/>
      <c r="DCN674" s="67"/>
      <c r="DCO674" s="67"/>
      <c r="DCP674" s="67"/>
      <c r="DCQ674" s="67"/>
      <c r="DCR674" s="67"/>
      <c r="DCS674" s="67"/>
      <c r="DCT674" s="67"/>
      <c r="DCU674" s="67"/>
      <c r="DCV674" s="67"/>
      <c r="DCW674" s="67"/>
      <c r="DCX674" s="67"/>
      <c r="DCY674" s="67"/>
      <c r="DCZ674" s="67"/>
      <c r="DDA674" s="67"/>
      <c r="DDB674" s="67"/>
      <c r="DDC674" s="67"/>
      <c r="DDD674" s="67"/>
      <c r="DDE674" s="67"/>
      <c r="DDF674" s="67"/>
      <c r="DDG674" s="67"/>
      <c r="DDH674" s="67"/>
      <c r="DDI674" s="67"/>
      <c r="DDJ674" s="67"/>
      <c r="DDK674" s="67"/>
      <c r="DDL674" s="67"/>
      <c r="DDM674" s="67"/>
      <c r="DDN674" s="67"/>
      <c r="DDO674" s="67"/>
      <c r="DDP674" s="67"/>
      <c r="DDQ674" s="67"/>
      <c r="DDR674" s="67"/>
      <c r="DDS674" s="67"/>
      <c r="DDT674" s="67"/>
      <c r="DDU674" s="67"/>
      <c r="DDV674" s="67"/>
      <c r="DDW674" s="67"/>
      <c r="DDX674" s="67"/>
      <c r="DDY674" s="67"/>
      <c r="DDZ674" s="67"/>
      <c r="DEA674" s="67"/>
      <c r="DEB674" s="67"/>
      <c r="DEC674" s="67"/>
      <c r="DED674" s="67"/>
      <c r="DEE674" s="67"/>
      <c r="DEF674" s="67"/>
      <c r="DEG674" s="67"/>
      <c r="DEH674" s="67"/>
      <c r="DEI674" s="67"/>
      <c r="DEJ674" s="67"/>
      <c r="DEK674" s="67"/>
      <c r="DEL674" s="67"/>
      <c r="DEM674" s="67"/>
      <c r="DEN674" s="67"/>
      <c r="DEO674" s="67"/>
      <c r="DEP674" s="67"/>
      <c r="DEQ674" s="67"/>
      <c r="DER674" s="67"/>
      <c r="DES674" s="67"/>
      <c r="DET674" s="67"/>
      <c r="DEU674" s="67"/>
      <c r="DEV674" s="67"/>
      <c r="DEW674" s="67"/>
      <c r="DEX674" s="67"/>
      <c r="DEY674" s="67"/>
      <c r="DEZ674" s="67"/>
      <c r="DFA674" s="67"/>
      <c r="DFB674" s="67"/>
      <c r="DFC674" s="67"/>
      <c r="DFD674" s="67"/>
      <c r="DFE674" s="67"/>
      <c r="DFF674" s="67"/>
      <c r="DFG674" s="67"/>
      <c r="DFH674" s="67"/>
      <c r="DFI674" s="67"/>
      <c r="DFJ674" s="67"/>
      <c r="DFK674" s="67"/>
      <c r="DFL674" s="67"/>
      <c r="DFM674" s="67"/>
      <c r="DFN674" s="67"/>
      <c r="DFO674" s="67"/>
      <c r="DFP674" s="67"/>
      <c r="DFQ674" s="67"/>
      <c r="DFR674" s="67"/>
      <c r="DFS674" s="67"/>
      <c r="DFT674" s="67"/>
      <c r="DFU674" s="67"/>
      <c r="DFV674" s="67"/>
      <c r="DFW674" s="67"/>
      <c r="DFX674" s="67"/>
      <c r="DFY674" s="67"/>
      <c r="DFZ674" s="67"/>
      <c r="DGA674" s="67"/>
      <c r="DGB674" s="67"/>
      <c r="DGC674" s="67"/>
      <c r="DGD674" s="67"/>
      <c r="DGE674" s="67"/>
      <c r="DGF674" s="67"/>
      <c r="DGG674" s="67"/>
      <c r="DGH674" s="67"/>
      <c r="DGI674" s="67"/>
      <c r="DGJ674" s="67"/>
      <c r="DGK674" s="67"/>
      <c r="DGL674" s="67"/>
      <c r="DGM674" s="67"/>
      <c r="DGN674" s="67"/>
      <c r="DGO674" s="67"/>
      <c r="DGP674" s="67"/>
      <c r="DGQ674" s="67"/>
      <c r="DGR674" s="67"/>
      <c r="DGS674" s="67"/>
      <c r="DGT674" s="67"/>
      <c r="DGU674" s="67"/>
      <c r="DGV674" s="67"/>
      <c r="DGW674" s="67"/>
      <c r="DGX674" s="67"/>
      <c r="DGY674" s="67"/>
      <c r="DGZ674" s="67"/>
      <c r="DHA674" s="67"/>
      <c r="DHB674" s="67"/>
      <c r="DHC674" s="67"/>
      <c r="DHD674" s="67"/>
      <c r="DHE674" s="67"/>
      <c r="DHF674" s="67"/>
      <c r="DHG674" s="67"/>
      <c r="DHH674" s="67"/>
      <c r="DHI674" s="67"/>
      <c r="DHJ674" s="67"/>
      <c r="DHK674" s="67"/>
      <c r="DHL674" s="67"/>
      <c r="DHM674" s="67"/>
      <c r="DHN674" s="67"/>
      <c r="DHO674" s="67"/>
      <c r="DHP674" s="67"/>
      <c r="DHQ674" s="67"/>
      <c r="DHR674" s="67"/>
      <c r="DHS674" s="67"/>
      <c r="DHT674" s="67"/>
      <c r="DHU674" s="67"/>
      <c r="DHV674" s="67"/>
      <c r="DHW674" s="67"/>
      <c r="DHX674" s="67"/>
      <c r="DHY674" s="67"/>
      <c r="DHZ674" s="67"/>
      <c r="DIA674" s="67"/>
      <c r="DIB674" s="67"/>
      <c r="DIC674" s="67"/>
      <c r="DID674" s="67"/>
      <c r="DIE674" s="67"/>
      <c r="DIF674" s="67"/>
      <c r="DIG674" s="67"/>
      <c r="DIH674" s="67"/>
      <c r="DII674" s="67"/>
      <c r="DIJ674" s="67"/>
      <c r="DIK674" s="67"/>
      <c r="DIL674" s="67"/>
      <c r="DIM674" s="67"/>
      <c r="DIN674" s="67"/>
      <c r="DIO674" s="67"/>
      <c r="DIP674" s="67"/>
      <c r="DIQ674" s="67"/>
      <c r="DIR674" s="67"/>
      <c r="DIS674" s="67"/>
      <c r="DIT674" s="67"/>
      <c r="DIU674" s="67"/>
      <c r="DIV674" s="67"/>
      <c r="DIW674" s="67"/>
      <c r="DIX674" s="67"/>
      <c r="DIY674" s="67"/>
      <c r="DIZ674" s="67"/>
      <c r="DJA674" s="67"/>
      <c r="DJB674" s="67"/>
      <c r="DJC674" s="67"/>
      <c r="DJD674" s="67"/>
      <c r="DJE674" s="67"/>
      <c r="DJF674" s="67"/>
      <c r="DJG674" s="67"/>
      <c r="DJH674" s="67"/>
      <c r="DJI674" s="67"/>
      <c r="DJJ674" s="67"/>
      <c r="DJK674" s="67"/>
      <c r="DJL674" s="67"/>
      <c r="DJM674" s="67"/>
      <c r="DJN674" s="67"/>
      <c r="DJO674" s="67"/>
      <c r="DJP674" s="67"/>
      <c r="DJQ674" s="67"/>
      <c r="DJR674" s="67"/>
      <c r="DJS674" s="67"/>
      <c r="DJT674" s="67"/>
      <c r="DJU674" s="67"/>
      <c r="DJV674" s="67"/>
      <c r="DJW674" s="67"/>
      <c r="DJX674" s="67"/>
      <c r="DJY674" s="67"/>
      <c r="DJZ674" s="67"/>
      <c r="DKA674" s="67"/>
      <c r="DKB674" s="67"/>
      <c r="DKC674" s="67"/>
      <c r="DKD674" s="67"/>
      <c r="DKE674" s="67"/>
      <c r="DKF674" s="67"/>
      <c r="DKG674" s="67"/>
      <c r="DKH674" s="67"/>
      <c r="DKI674" s="67"/>
      <c r="DKJ674" s="67"/>
      <c r="DKK674" s="67"/>
      <c r="DKL674" s="67"/>
      <c r="DKM674" s="67"/>
      <c r="DKN674" s="67"/>
      <c r="DKO674" s="67"/>
      <c r="DKP674" s="67"/>
      <c r="DKQ674" s="67"/>
      <c r="DKR674" s="67"/>
      <c r="DKS674" s="67"/>
      <c r="DKT674" s="67"/>
      <c r="DKU674" s="67"/>
      <c r="DKV674" s="67"/>
      <c r="DKW674" s="67"/>
      <c r="DKX674" s="67"/>
      <c r="DKY674" s="67"/>
      <c r="DKZ674" s="67"/>
      <c r="DLA674" s="67"/>
      <c r="DLB674" s="67"/>
      <c r="DLC674" s="67"/>
      <c r="DLD674" s="67"/>
      <c r="DLE674" s="67"/>
      <c r="DLF674" s="67"/>
      <c r="DLG674" s="67"/>
      <c r="DLH674" s="67"/>
      <c r="DLI674" s="67"/>
      <c r="DLJ674" s="67"/>
      <c r="DLK674" s="67"/>
      <c r="DLL674" s="67"/>
      <c r="DLM674" s="67"/>
      <c r="DLN674" s="67"/>
      <c r="DLO674" s="67"/>
      <c r="DLP674" s="67"/>
      <c r="DLQ674" s="67"/>
      <c r="DLR674" s="67"/>
      <c r="DLS674" s="67"/>
      <c r="DLT674" s="67"/>
      <c r="DLU674" s="67"/>
      <c r="DLV674" s="67"/>
      <c r="DLW674" s="67"/>
      <c r="DLX674" s="67"/>
      <c r="DLY674" s="67"/>
      <c r="DLZ674" s="67"/>
      <c r="DMA674" s="67"/>
      <c r="DMB674" s="67"/>
      <c r="DMC674" s="67"/>
      <c r="DMD674" s="67"/>
      <c r="DME674" s="67"/>
      <c r="DMF674" s="67"/>
      <c r="DMG674" s="67"/>
      <c r="DMH674" s="67"/>
      <c r="DMI674" s="67"/>
      <c r="DMJ674" s="67"/>
      <c r="DMK674" s="67"/>
      <c r="DML674" s="67"/>
      <c r="DMM674" s="67"/>
      <c r="DMN674" s="67"/>
      <c r="DMO674" s="67"/>
      <c r="DMP674" s="67"/>
      <c r="DMQ674" s="67"/>
      <c r="DMR674" s="67"/>
      <c r="DMS674" s="67"/>
      <c r="DMT674" s="67"/>
      <c r="DMU674" s="67"/>
      <c r="DMV674" s="67"/>
      <c r="DMW674" s="67"/>
      <c r="DMX674" s="67"/>
      <c r="DMY674" s="67"/>
      <c r="DMZ674" s="67"/>
      <c r="DNA674" s="67"/>
      <c r="DNB674" s="67"/>
      <c r="DNC674" s="67"/>
      <c r="DND674" s="67"/>
      <c r="DNE674" s="67"/>
      <c r="DNF674" s="67"/>
      <c r="DNG674" s="67"/>
      <c r="DNH674" s="67"/>
      <c r="DNI674" s="67"/>
      <c r="DNJ674" s="67"/>
      <c r="DNK674" s="67"/>
      <c r="DNL674" s="67"/>
      <c r="DNM674" s="67"/>
      <c r="DNN674" s="67"/>
      <c r="DNO674" s="67"/>
      <c r="DNP674" s="67"/>
      <c r="DNQ674" s="67"/>
      <c r="DNR674" s="67"/>
      <c r="DNS674" s="67"/>
      <c r="DNT674" s="67"/>
      <c r="DNU674" s="67"/>
      <c r="DNV674" s="67"/>
      <c r="DNW674" s="67"/>
      <c r="DNX674" s="67"/>
      <c r="DNY674" s="67"/>
      <c r="DNZ674" s="67"/>
      <c r="DOA674" s="67"/>
      <c r="DOB674" s="67"/>
      <c r="DOC674" s="67"/>
      <c r="DOD674" s="67"/>
      <c r="DOE674" s="67"/>
      <c r="DOF674" s="67"/>
      <c r="DOG674" s="67"/>
      <c r="DOH674" s="67"/>
      <c r="DOI674" s="67"/>
      <c r="DOJ674" s="67"/>
      <c r="DOK674" s="67"/>
      <c r="DOL674" s="67"/>
      <c r="DOM674" s="67"/>
      <c r="DON674" s="67"/>
      <c r="DOO674" s="67"/>
      <c r="DOP674" s="67"/>
      <c r="DOQ674" s="67"/>
      <c r="DOR674" s="67"/>
      <c r="DOS674" s="67"/>
      <c r="DOT674" s="67"/>
      <c r="DOU674" s="67"/>
      <c r="DOV674" s="67"/>
      <c r="DOW674" s="67"/>
      <c r="DOX674" s="67"/>
      <c r="DOY674" s="67"/>
      <c r="DOZ674" s="67"/>
      <c r="DPA674" s="67"/>
      <c r="DPB674" s="67"/>
      <c r="DPC674" s="67"/>
      <c r="DPD674" s="67"/>
      <c r="DPE674" s="67"/>
      <c r="DPF674" s="67"/>
      <c r="DPG674" s="67"/>
      <c r="DPH674" s="67"/>
      <c r="DPI674" s="67"/>
      <c r="DPJ674" s="67"/>
      <c r="DPK674" s="67"/>
      <c r="DPL674" s="67"/>
      <c r="DPM674" s="67"/>
      <c r="DPN674" s="67"/>
      <c r="DPO674" s="67"/>
      <c r="DPP674" s="67"/>
      <c r="DPQ674" s="67"/>
      <c r="DPR674" s="67"/>
      <c r="DPS674" s="67"/>
      <c r="DPT674" s="67"/>
      <c r="DPU674" s="67"/>
      <c r="DPV674" s="67"/>
      <c r="DPW674" s="67"/>
      <c r="DPX674" s="67"/>
      <c r="DPY674" s="67"/>
      <c r="DPZ674" s="67"/>
      <c r="DQA674" s="67"/>
      <c r="DQB674" s="67"/>
      <c r="DQC674" s="67"/>
      <c r="DQD674" s="67"/>
      <c r="DQE674" s="67"/>
      <c r="DQF674" s="67"/>
      <c r="DQG674" s="67"/>
      <c r="DQH674" s="67"/>
      <c r="DQI674" s="67"/>
      <c r="DQJ674" s="67"/>
      <c r="DQK674" s="67"/>
      <c r="DQL674" s="67"/>
      <c r="DQM674" s="67"/>
      <c r="DQN674" s="67"/>
      <c r="DQO674" s="67"/>
      <c r="DQP674" s="67"/>
      <c r="DQQ674" s="67"/>
      <c r="DQR674" s="67"/>
      <c r="DQS674" s="67"/>
      <c r="DQT674" s="67"/>
      <c r="DQU674" s="67"/>
      <c r="DQV674" s="67"/>
      <c r="DQW674" s="67"/>
      <c r="DQX674" s="67"/>
      <c r="DQY674" s="67"/>
      <c r="DQZ674" s="67"/>
      <c r="DRA674" s="67"/>
      <c r="DRB674" s="67"/>
      <c r="DRC674" s="67"/>
      <c r="DRD674" s="67"/>
      <c r="DRE674" s="67"/>
      <c r="DRF674" s="67"/>
      <c r="DRG674" s="67"/>
      <c r="DRH674" s="67"/>
      <c r="DRI674" s="67"/>
      <c r="DRJ674" s="67"/>
      <c r="DRK674" s="67"/>
      <c r="DRL674" s="67"/>
      <c r="DRM674" s="67"/>
      <c r="DRN674" s="67"/>
      <c r="DRO674" s="67"/>
      <c r="DRP674" s="67"/>
      <c r="DRQ674" s="67"/>
      <c r="DRR674" s="67"/>
      <c r="DRS674" s="67"/>
      <c r="DRT674" s="67"/>
      <c r="DRU674" s="67"/>
      <c r="DRV674" s="67"/>
      <c r="DRW674" s="67"/>
      <c r="DRX674" s="67"/>
      <c r="DRY674" s="67"/>
      <c r="DRZ674" s="67"/>
      <c r="DSA674" s="67"/>
      <c r="DSB674" s="67"/>
      <c r="DSC674" s="67"/>
      <c r="DSD674" s="67"/>
      <c r="DSE674" s="67"/>
      <c r="DSF674" s="67"/>
      <c r="DSG674" s="67"/>
      <c r="DSH674" s="67"/>
      <c r="DSI674" s="67"/>
      <c r="DSJ674" s="67"/>
      <c r="DSK674" s="67"/>
      <c r="DSL674" s="67"/>
      <c r="DSM674" s="67"/>
      <c r="DSN674" s="67"/>
      <c r="DSO674" s="67"/>
      <c r="DSP674" s="67"/>
      <c r="DSQ674" s="67"/>
      <c r="DSR674" s="67"/>
      <c r="DSS674" s="67"/>
      <c r="DST674" s="67"/>
      <c r="DSU674" s="67"/>
      <c r="DSV674" s="67"/>
      <c r="DSW674" s="67"/>
      <c r="DSX674" s="67"/>
      <c r="DSY674" s="67"/>
      <c r="DSZ674" s="67"/>
      <c r="DTA674" s="67"/>
      <c r="DTB674" s="67"/>
      <c r="DTC674" s="67"/>
      <c r="DTD674" s="67"/>
      <c r="DTE674" s="67"/>
      <c r="DTF674" s="67"/>
      <c r="DTG674" s="67"/>
      <c r="DTH674" s="67"/>
      <c r="DTI674" s="67"/>
      <c r="DTJ674" s="67"/>
      <c r="DTK674" s="67"/>
      <c r="DTL674" s="67"/>
      <c r="DTM674" s="67"/>
      <c r="DTN674" s="67"/>
      <c r="DTO674" s="67"/>
      <c r="DTP674" s="67"/>
      <c r="DTQ674" s="67"/>
      <c r="DTR674" s="67"/>
      <c r="DTS674" s="67"/>
      <c r="DTT674" s="67"/>
      <c r="DTU674" s="67"/>
      <c r="DTV674" s="67"/>
      <c r="DTW674" s="67"/>
      <c r="DTX674" s="67"/>
      <c r="DTY674" s="67"/>
      <c r="DTZ674" s="67"/>
      <c r="DUA674" s="67"/>
      <c r="DUB674" s="67"/>
      <c r="DUC674" s="67"/>
      <c r="DUD674" s="67"/>
      <c r="DUE674" s="67"/>
      <c r="DUF674" s="67"/>
      <c r="DUG674" s="67"/>
      <c r="DUH674" s="67"/>
      <c r="DUI674" s="67"/>
      <c r="DUJ674" s="67"/>
      <c r="DUK674" s="67"/>
      <c r="DUL674" s="67"/>
      <c r="DUM674" s="67"/>
      <c r="DUN674" s="67"/>
      <c r="DUO674" s="67"/>
      <c r="DUP674" s="67"/>
      <c r="DUQ674" s="67"/>
      <c r="DUR674" s="67"/>
      <c r="DUS674" s="67"/>
      <c r="DUT674" s="67"/>
      <c r="DUU674" s="67"/>
      <c r="DUV674" s="67"/>
      <c r="DUW674" s="67"/>
      <c r="DUX674" s="67"/>
      <c r="DUY674" s="67"/>
      <c r="DUZ674" s="67"/>
      <c r="DVA674" s="67"/>
      <c r="DVB674" s="67"/>
      <c r="DVC674" s="67"/>
      <c r="DVD674" s="67"/>
      <c r="DVE674" s="67"/>
      <c r="DVF674" s="67"/>
      <c r="DVG674" s="67"/>
      <c r="DVH674" s="67"/>
      <c r="DVI674" s="67"/>
      <c r="DVJ674" s="67"/>
      <c r="DVK674" s="67"/>
      <c r="DVL674" s="67"/>
      <c r="DVM674" s="67"/>
      <c r="DVN674" s="67"/>
      <c r="DVO674" s="67"/>
      <c r="DVP674" s="67"/>
      <c r="DVQ674" s="67"/>
      <c r="DVR674" s="67"/>
      <c r="DVS674" s="67"/>
      <c r="DVT674" s="67"/>
      <c r="DVU674" s="67"/>
      <c r="DVV674" s="67"/>
      <c r="DVW674" s="67"/>
      <c r="DVX674" s="67"/>
      <c r="DVY674" s="67"/>
      <c r="DVZ674" s="67"/>
      <c r="DWA674" s="67"/>
      <c r="DWB674" s="67"/>
      <c r="DWC674" s="67"/>
      <c r="DWD674" s="67"/>
      <c r="DWE674" s="67"/>
      <c r="DWF674" s="67"/>
      <c r="DWG674" s="67"/>
      <c r="DWH674" s="67"/>
      <c r="DWI674" s="67"/>
      <c r="DWJ674" s="67"/>
      <c r="DWK674" s="67"/>
      <c r="DWL674" s="67"/>
      <c r="DWM674" s="67"/>
      <c r="DWN674" s="67"/>
      <c r="DWO674" s="67"/>
      <c r="DWP674" s="67"/>
      <c r="DWQ674" s="67"/>
      <c r="DWR674" s="67"/>
      <c r="DWS674" s="67"/>
      <c r="DWT674" s="67"/>
      <c r="DWU674" s="67"/>
      <c r="DWV674" s="67"/>
      <c r="DWW674" s="67"/>
      <c r="DWX674" s="67"/>
      <c r="DWY674" s="67"/>
      <c r="DWZ674" s="67"/>
      <c r="DXA674" s="67"/>
      <c r="DXB674" s="67"/>
      <c r="DXC674" s="67"/>
      <c r="DXD674" s="67"/>
      <c r="DXE674" s="67"/>
      <c r="DXF674" s="67"/>
      <c r="DXG674" s="67"/>
      <c r="DXH674" s="67"/>
      <c r="DXI674" s="67"/>
      <c r="DXJ674" s="67"/>
      <c r="DXK674" s="67"/>
      <c r="DXL674" s="67"/>
      <c r="DXM674" s="67"/>
      <c r="DXN674" s="67"/>
      <c r="DXO674" s="67"/>
      <c r="DXP674" s="67"/>
      <c r="DXQ674" s="67"/>
      <c r="DXR674" s="67"/>
      <c r="DXS674" s="67"/>
      <c r="DXT674" s="67"/>
      <c r="DXU674" s="67"/>
      <c r="DXV674" s="67"/>
      <c r="DXW674" s="67"/>
      <c r="DXX674" s="67"/>
      <c r="DXY674" s="67"/>
      <c r="DXZ674" s="67"/>
      <c r="DYA674" s="67"/>
      <c r="DYB674" s="67"/>
      <c r="DYC674" s="67"/>
      <c r="DYD674" s="67"/>
      <c r="DYE674" s="67"/>
      <c r="DYF674" s="67"/>
      <c r="DYG674" s="67"/>
      <c r="DYH674" s="67"/>
      <c r="DYI674" s="67"/>
      <c r="DYJ674" s="67"/>
      <c r="DYK674" s="67"/>
      <c r="DYL674" s="67"/>
      <c r="DYM674" s="67"/>
      <c r="DYN674" s="67"/>
      <c r="DYO674" s="67"/>
      <c r="DYP674" s="67"/>
      <c r="DYQ674" s="67"/>
      <c r="DYR674" s="67"/>
      <c r="DYS674" s="67"/>
      <c r="DYT674" s="67"/>
      <c r="DYU674" s="67"/>
      <c r="DYV674" s="67"/>
      <c r="DYW674" s="67"/>
      <c r="DYX674" s="67"/>
      <c r="DYY674" s="67"/>
      <c r="DYZ674" s="67"/>
      <c r="DZA674" s="67"/>
      <c r="DZB674" s="67"/>
      <c r="DZC674" s="67"/>
      <c r="DZD674" s="67"/>
      <c r="DZE674" s="67"/>
      <c r="DZF674" s="67"/>
      <c r="DZG674" s="67"/>
      <c r="DZH674" s="67"/>
      <c r="DZI674" s="67"/>
      <c r="DZJ674" s="67"/>
      <c r="DZK674" s="67"/>
      <c r="DZL674" s="67"/>
      <c r="DZM674" s="67"/>
      <c r="DZN674" s="67"/>
      <c r="DZO674" s="67"/>
      <c r="DZP674" s="67"/>
      <c r="DZQ674" s="67"/>
      <c r="DZR674" s="67"/>
      <c r="DZS674" s="67"/>
      <c r="DZT674" s="67"/>
      <c r="DZU674" s="67"/>
      <c r="DZV674" s="67"/>
      <c r="DZW674" s="67"/>
      <c r="DZX674" s="67"/>
      <c r="DZY674" s="67"/>
      <c r="DZZ674" s="67"/>
      <c r="EAA674" s="67"/>
      <c r="EAB674" s="67"/>
      <c r="EAC674" s="67"/>
      <c r="EAD674" s="67"/>
      <c r="EAE674" s="67"/>
      <c r="EAF674" s="67"/>
      <c r="EAG674" s="67"/>
      <c r="EAH674" s="67"/>
      <c r="EAI674" s="67"/>
      <c r="EAJ674" s="67"/>
      <c r="EAK674" s="67"/>
      <c r="EAL674" s="67"/>
      <c r="EAM674" s="67"/>
      <c r="EAN674" s="67"/>
      <c r="EAO674" s="67"/>
      <c r="EAP674" s="67"/>
      <c r="EAQ674" s="67"/>
      <c r="EAR674" s="67"/>
      <c r="EAS674" s="67"/>
      <c r="EAT674" s="67"/>
      <c r="EAU674" s="67"/>
      <c r="EAV674" s="67"/>
      <c r="EAW674" s="67"/>
      <c r="EAX674" s="67"/>
      <c r="EAY674" s="67"/>
      <c r="EAZ674" s="67"/>
      <c r="EBA674" s="67"/>
      <c r="EBB674" s="67"/>
      <c r="EBC674" s="67"/>
      <c r="EBD674" s="67"/>
      <c r="EBE674" s="67"/>
      <c r="EBF674" s="67"/>
      <c r="EBG674" s="67"/>
      <c r="EBH674" s="67"/>
      <c r="EBI674" s="67"/>
      <c r="EBJ674" s="67"/>
      <c r="EBK674" s="67"/>
      <c r="EBL674" s="67"/>
      <c r="EBM674" s="67"/>
      <c r="EBN674" s="67"/>
      <c r="EBO674" s="67"/>
      <c r="EBP674" s="67"/>
      <c r="EBQ674" s="67"/>
      <c r="EBR674" s="67"/>
      <c r="EBS674" s="67"/>
      <c r="EBT674" s="67"/>
      <c r="EBU674" s="67"/>
      <c r="EBV674" s="67"/>
      <c r="EBW674" s="67"/>
      <c r="EBX674" s="67"/>
      <c r="EBY674" s="67"/>
      <c r="EBZ674" s="67"/>
      <c r="ECA674" s="67"/>
      <c r="ECB674" s="67"/>
      <c r="ECC674" s="67"/>
      <c r="ECD674" s="67"/>
      <c r="ECE674" s="67"/>
      <c r="ECF674" s="67"/>
      <c r="ECG674" s="67"/>
      <c r="ECH674" s="67"/>
      <c r="ECI674" s="67"/>
      <c r="ECJ674" s="67"/>
      <c r="ECK674" s="67"/>
      <c r="ECL674" s="67"/>
      <c r="ECM674" s="67"/>
      <c r="ECN674" s="67"/>
      <c r="ECO674" s="67"/>
      <c r="ECP674" s="67"/>
      <c r="ECQ674" s="67"/>
      <c r="ECR674" s="67"/>
      <c r="ECS674" s="67"/>
      <c r="ECT674" s="67"/>
      <c r="ECU674" s="67"/>
      <c r="ECV674" s="67"/>
      <c r="ECW674" s="67"/>
      <c r="ECX674" s="67"/>
      <c r="ECY674" s="67"/>
      <c r="ECZ674" s="67"/>
      <c r="EDA674" s="67"/>
      <c r="EDB674" s="67"/>
      <c r="EDC674" s="67"/>
      <c r="EDD674" s="67"/>
      <c r="EDE674" s="67"/>
      <c r="EDF674" s="67"/>
      <c r="EDG674" s="67"/>
      <c r="EDH674" s="67"/>
      <c r="EDI674" s="67"/>
      <c r="EDJ674" s="67"/>
      <c r="EDK674" s="67"/>
      <c r="EDL674" s="67"/>
      <c r="EDM674" s="67"/>
      <c r="EDN674" s="67"/>
      <c r="EDO674" s="67"/>
      <c r="EDP674" s="67"/>
      <c r="EDQ674" s="67"/>
      <c r="EDR674" s="67"/>
      <c r="EDS674" s="67"/>
      <c r="EDT674" s="67"/>
      <c r="EDU674" s="67"/>
      <c r="EDV674" s="67"/>
      <c r="EDW674" s="67"/>
      <c r="EDX674" s="67"/>
      <c r="EDY674" s="67"/>
      <c r="EDZ674" s="67"/>
      <c r="EEA674" s="67"/>
      <c r="EEB674" s="67"/>
      <c r="EEC674" s="67"/>
      <c r="EED674" s="67"/>
      <c r="EEE674" s="67"/>
      <c r="EEF674" s="67"/>
      <c r="EEG674" s="67"/>
      <c r="EEH674" s="67"/>
      <c r="EEI674" s="67"/>
      <c r="EEJ674" s="67"/>
      <c r="EEK674" s="67"/>
      <c r="EEL674" s="67"/>
      <c r="EEM674" s="67"/>
      <c r="EEN674" s="67"/>
      <c r="EEO674" s="67"/>
      <c r="EEP674" s="67"/>
      <c r="EEQ674" s="67"/>
      <c r="EER674" s="67"/>
      <c r="EES674" s="67"/>
      <c r="EET674" s="67"/>
      <c r="EEU674" s="67"/>
      <c r="EEV674" s="67"/>
      <c r="EEW674" s="67"/>
      <c r="EEX674" s="67"/>
      <c r="EEY674" s="67"/>
      <c r="EEZ674" s="67"/>
      <c r="EFA674" s="67"/>
      <c r="EFB674" s="67"/>
      <c r="EFC674" s="67"/>
      <c r="EFD674" s="67"/>
      <c r="EFE674" s="67"/>
      <c r="EFF674" s="67"/>
      <c r="EFG674" s="67"/>
      <c r="EFH674" s="67"/>
      <c r="EFI674" s="67"/>
      <c r="EFJ674" s="67"/>
      <c r="EFK674" s="67"/>
      <c r="EFL674" s="67"/>
      <c r="EFM674" s="67"/>
      <c r="EFN674" s="67"/>
      <c r="EFO674" s="67"/>
      <c r="EFP674" s="67"/>
      <c r="EFQ674" s="67"/>
      <c r="EFR674" s="67"/>
      <c r="EFS674" s="67"/>
      <c r="EFT674" s="67"/>
      <c r="EFU674" s="67"/>
      <c r="EFV674" s="67"/>
      <c r="EFW674" s="67"/>
      <c r="EFX674" s="67"/>
      <c r="EFY674" s="67"/>
      <c r="EFZ674" s="67"/>
      <c r="EGA674" s="67"/>
      <c r="EGB674" s="67"/>
      <c r="EGC674" s="67"/>
      <c r="EGD674" s="67"/>
      <c r="EGE674" s="67"/>
      <c r="EGF674" s="67"/>
      <c r="EGG674" s="67"/>
      <c r="EGH674" s="67"/>
      <c r="EGI674" s="67"/>
      <c r="EGJ674" s="67"/>
      <c r="EGK674" s="67"/>
      <c r="EGL674" s="67"/>
      <c r="EGM674" s="67"/>
      <c r="EGN674" s="67"/>
      <c r="EGO674" s="67"/>
      <c r="EGP674" s="67"/>
      <c r="EGQ674" s="67"/>
      <c r="EGR674" s="67"/>
      <c r="EGS674" s="67"/>
      <c r="EGT674" s="67"/>
      <c r="EGU674" s="67"/>
      <c r="EGV674" s="67"/>
      <c r="EGW674" s="67"/>
      <c r="EGX674" s="67"/>
      <c r="EGY674" s="67"/>
      <c r="EGZ674" s="67"/>
      <c r="EHA674" s="67"/>
      <c r="EHB674" s="67"/>
      <c r="EHC674" s="67"/>
      <c r="EHD674" s="67"/>
      <c r="EHE674" s="67"/>
      <c r="EHF674" s="67"/>
      <c r="EHG674" s="67"/>
      <c r="EHH674" s="67"/>
      <c r="EHI674" s="67"/>
      <c r="EHJ674" s="67"/>
      <c r="EHK674" s="67"/>
      <c r="EHL674" s="67"/>
      <c r="EHM674" s="67"/>
      <c r="EHN674" s="67"/>
      <c r="EHO674" s="67"/>
      <c r="EHP674" s="67"/>
      <c r="EHQ674" s="67"/>
      <c r="EHR674" s="67"/>
      <c r="EHS674" s="67"/>
      <c r="EHT674" s="67"/>
      <c r="EHU674" s="67"/>
      <c r="EHV674" s="67"/>
      <c r="EHW674" s="67"/>
      <c r="EHX674" s="67"/>
      <c r="EHY674" s="67"/>
      <c r="EHZ674" s="67"/>
      <c r="EIA674" s="67"/>
      <c r="EIB674" s="67"/>
      <c r="EIC674" s="67"/>
      <c r="EID674" s="67"/>
      <c r="EIE674" s="67"/>
      <c r="EIF674" s="67"/>
      <c r="EIG674" s="67"/>
      <c r="EIH674" s="67"/>
      <c r="EII674" s="67"/>
      <c r="EIJ674" s="67"/>
      <c r="EIK674" s="67"/>
      <c r="EIL674" s="67"/>
      <c r="EIM674" s="67"/>
      <c r="EIN674" s="67"/>
      <c r="EIO674" s="67"/>
      <c r="EIP674" s="67"/>
      <c r="EIQ674" s="67"/>
      <c r="EIR674" s="67"/>
      <c r="EIS674" s="67"/>
      <c r="EIT674" s="67"/>
      <c r="EIU674" s="67"/>
      <c r="EIV674" s="67"/>
      <c r="EIW674" s="67"/>
      <c r="EIX674" s="67"/>
      <c r="EIY674" s="67"/>
      <c r="EIZ674" s="67"/>
      <c r="EJA674" s="67"/>
      <c r="EJB674" s="67"/>
      <c r="EJC674" s="67"/>
      <c r="EJD674" s="67"/>
      <c r="EJE674" s="67"/>
      <c r="EJF674" s="67"/>
      <c r="EJG674" s="67"/>
      <c r="EJH674" s="67"/>
      <c r="EJI674" s="67"/>
      <c r="EJJ674" s="67"/>
      <c r="EJK674" s="67"/>
      <c r="EJL674" s="67"/>
      <c r="EJM674" s="67"/>
      <c r="EJN674" s="67"/>
      <c r="EJO674" s="67"/>
      <c r="EJP674" s="67"/>
      <c r="EJQ674" s="67"/>
      <c r="EJR674" s="67"/>
      <c r="EJS674" s="67"/>
      <c r="EJT674" s="67"/>
      <c r="EJU674" s="67"/>
      <c r="EJV674" s="67"/>
      <c r="EJW674" s="67"/>
      <c r="EJX674" s="67"/>
      <c r="EJY674" s="67"/>
      <c r="EJZ674" s="67"/>
      <c r="EKA674" s="67"/>
      <c r="EKB674" s="67"/>
      <c r="EKC674" s="67"/>
      <c r="EKD674" s="67"/>
      <c r="EKE674" s="67"/>
      <c r="EKF674" s="67"/>
      <c r="EKG674" s="67"/>
      <c r="EKH674" s="67"/>
      <c r="EKI674" s="67"/>
      <c r="EKJ674" s="67"/>
      <c r="EKK674" s="67"/>
      <c r="EKL674" s="67"/>
      <c r="EKM674" s="67"/>
      <c r="EKN674" s="67"/>
      <c r="EKO674" s="67"/>
      <c r="EKP674" s="67"/>
      <c r="EKQ674" s="67"/>
      <c r="EKR674" s="67"/>
      <c r="EKS674" s="67"/>
      <c r="EKT674" s="67"/>
      <c r="EKU674" s="67"/>
      <c r="EKV674" s="67"/>
      <c r="EKW674" s="67"/>
      <c r="EKX674" s="67"/>
      <c r="EKY674" s="67"/>
      <c r="EKZ674" s="67"/>
      <c r="ELA674" s="67"/>
      <c r="ELB674" s="67"/>
      <c r="ELC674" s="67"/>
      <c r="ELD674" s="67"/>
      <c r="ELE674" s="67"/>
      <c r="ELF674" s="67"/>
      <c r="ELG674" s="67"/>
      <c r="ELH674" s="67"/>
      <c r="ELI674" s="67"/>
      <c r="ELJ674" s="67"/>
      <c r="ELK674" s="67"/>
      <c r="ELL674" s="67"/>
      <c r="ELM674" s="67"/>
      <c r="ELN674" s="67"/>
      <c r="ELO674" s="67"/>
      <c r="ELP674" s="67"/>
      <c r="ELQ674" s="67"/>
      <c r="ELR674" s="67"/>
      <c r="ELS674" s="67"/>
      <c r="ELT674" s="67"/>
      <c r="ELU674" s="67"/>
      <c r="ELV674" s="67"/>
      <c r="ELW674" s="67"/>
      <c r="ELX674" s="67"/>
      <c r="ELY674" s="67"/>
      <c r="ELZ674" s="67"/>
      <c r="EMA674" s="67"/>
      <c r="EMB674" s="67"/>
      <c r="EMC674" s="67"/>
      <c r="EMD674" s="67"/>
      <c r="EME674" s="67"/>
      <c r="EMF674" s="67"/>
      <c r="EMG674" s="67"/>
      <c r="EMH674" s="67"/>
      <c r="EMI674" s="67"/>
      <c r="EMJ674" s="67"/>
      <c r="EMK674" s="67"/>
      <c r="EML674" s="67"/>
      <c r="EMM674" s="67"/>
      <c r="EMN674" s="67"/>
      <c r="EMO674" s="67"/>
      <c r="EMP674" s="67"/>
      <c r="EMQ674" s="67"/>
      <c r="EMR674" s="67"/>
      <c r="EMS674" s="67"/>
      <c r="EMT674" s="67"/>
      <c r="EMU674" s="67"/>
      <c r="EMV674" s="67"/>
      <c r="EMW674" s="67"/>
      <c r="EMX674" s="67"/>
      <c r="EMY674" s="67"/>
      <c r="EMZ674" s="67"/>
      <c r="ENA674" s="67"/>
      <c r="ENB674" s="67"/>
      <c r="ENC674" s="67"/>
      <c r="END674" s="67"/>
      <c r="ENE674" s="67"/>
      <c r="ENF674" s="67"/>
      <c r="ENG674" s="67"/>
      <c r="ENH674" s="67"/>
      <c r="ENI674" s="67"/>
      <c r="ENJ674" s="67"/>
      <c r="ENK674" s="67"/>
      <c r="ENL674" s="67"/>
      <c r="ENM674" s="67"/>
      <c r="ENN674" s="67"/>
      <c r="ENO674" s="67"/>
      <c r="ENP674" s="67"/>
      <c r="ENQ674" s="67"/>
      <c r="ENR674" s="67"/>
      <c r="ENS674" s="67"/>
      <c r="ENT674" s="67"/>
      <c r="ENU674" s="67"/>
      <c r="ENV674" s="67"/>
      <c r="ENW674" s="67"/>
      <c r="ENX674" s="67"/>
      <c r="ENY674" s="67"/>
      <c r="ENZ674" s="67"/>
      <c r="EOA674" s="67"/>
      <c r="EOB674" s="67"/>
      <c r="EOC674" s="67"/>
      <c r="EOD674" s="67"/>
      <c r="EOE674" s="67"/>
      <c r="EOF674" s="67"/>
      <c r="EOG674" s="67"/>
      <c r="EOH674" s="67"/>
      <c r="EOI674" s="67"/>
      <c r="EOJ674" s="67"/>
      <c r="EOK674" s="67"/>
      <c r="EOL674" s="67"/>
      <c r="EOM674" s="67"/>
      <c r="EON674" s="67"/>
      <c r="EOO674" s="67"/>
      <c r="EOP674" s="67"/>
      <c r="EOQ674" s="67"/>
      <c r="EOR674" s="67"/>
      <c r="EOS674" s="67"/>
      <c r="EOT674" s="67"/>
      <c r="EOU674" s="67"/>
      <c r="EOV674" s="67"/>
      <c r="EOW674" s="67"/>
      <c r="EOX674" s="67"/>
      <c r="EOY674" s="67"/>
      <c r="EOZ674" s="67"/>
      <c r="EPA674" s="67"/>
      <c r="EPB674" s="67"/>
      <c r="EPC674" s="67"/>
      <c r="EPD674" s="67"/>
      <c r="EPE674" s="67"/>
      <c r="EPF674" s="67"/>
      <c r="EPG674" s="67"/>
      <c r="EPH674" s="67"/>
      <c r="EPI674" s="67"/>
      <c r="EPJ674" s="67"/>
      <c r="EPK674" s="67"/>
      <c r="EPL674" s="67"/>
      <c r="EPM674" s="67"/>
      <c r="EPN674" s="67"/>
      <c r="EPO674" s="67"/>
      <c r="EPP674" s="67"/>
      <c r="EPQ674" s="67"/>
      <c r="EPR674" s="67"/>
      <c r="EPS674" s="67"/>
      <c r="EPT674" s="67"/>
      <c r="EPU674" s="67"/>
      <c r="EPV674" s="67"/>
      <c r="EPW674" s="67"/>
      <c r="EPX674" s="67"/>
      <c r="EPY674" s="67"/>
      <c r="EPZ674" s="67"/>
      <c r="EQA674" s="67"/>
      <c r="EQB674" s="67"/>
      <c r="EQC674" s="67"/>
      <c r="EQD674" s="67"/>
      <c r="EQE674" s="67"/>
      <c r="EQF674" s="67"/>
      <c r="EQG674" s="67"/>
      <c r="EQH674" s="67"/>
      <c r="EQI674" s="67"/>
      <c r="EQJ674" s="67"/>
      <c r="EQK674" s="67"/>
      <c r="EQL674" s="67"/>
      <c r="EQM674" s="67"/>
      <c r="EQN674" s="67"/>
      <c r="EQO674" s="67"/>
      <c r="EQP674" s="67"/>
      <c r="EQQ674" s="67"/>
      <c r="EQR674" s="67"/>
      <c r="EQS674" s="67"/>
      <c r="EQT674" s="67"/>
      <c r="EQU674" s="67"/>
      <c r="EQV674" s="67"/>
      <c r="EQW674" s="67"/>
      <c r="EQX674" s="67"/>
      <c r="EQY674" s="67"/>
      <c r="EQZ674" s="67"/>
      <c r="ERA674" s="67"/>
      <c r="ERB674" s="67"/>
      <c r="ERC674" s="67"/>
      <c r="ERD674" s="67"/>
      <c r="ERE674" s="67"/>
      <c r="ERF674" s="67"/>
      <c r="ERG674" s="67"/>
      <c r="ERH674" s="67"/>
      <c r="ERI674" s="67"/>
      <c r="ERJ674" s="67"/>
      <c r="ERK674" s="67"/>
      <c r="ERL674" s="67"/>
      <c r="ERM674" s="67"/>
      <c r="ERN674" s="67"/>
      <c r="ERO674" s="67"/>
      <c r="ERP674" s="67"/>
      <c r="ERQ674" s="67"/>
      <c r="ERR674" s="67"/>
      <c r="ERS674" s="67"/>
      <c r="ERT674" s="67"/>
      <c r="ERU674" s="67"/>
      <c r="ERV674" s="67"/>
      <c r="ERW674" s="67"/>
      <c r="ERX674" s="67"/>
      <c r="ERY674" s="67"/>
      <c r="ERZ674" s="67"/>
      <c r="ESA674" s="67"/>
      <c r="ESB674" s="67"/>
      <c r="ESC674" s="67"/>
      <c r="ESD674" s="67"/>
      <c r="ESE674" s="67"/>
      <c r="ESF674" s="67"/>
      <c r="ESG674" s="67"/>
      <c r="ESH674" s="67"/>
      <c r="ESI674" s="67"/>
      <c r="ESJ674" s="67"/>
      <c r="ESK674" s="67"/>
      <c r="ESL674" s="67"/>
      <c r="ESM674" s="67"/>
      <c r="ESN674" s="67"/>
      <c r="ESO674" s="67"/>
      <c r="ESP674" s="67"/>
      <c r="ESQ674" s="67"/>
      <c r="ESR674" s="67"/>
      <c r="ESS674" s="67"/>
      <c r="EST674" s="67"/>
      <c r="ESU674" s="67"/>
      <c r="ESV674" s="67"/>
      <c r="ESW674" s="67"/>
      <c r="ESX674" s="67"/>
      <c r="ESY674" s="67"/>
      <c r="ESZ674" s="67"/>
      <c r="ETA674" s="67"/>
      <c r="ETB674" s="67"/>
      <c r="ETC674" s="67"/>
      <c r="ETD674" s="67"/>
      <c r="ETE674" s="67"/>
      <c r="ETF674" s="67"/>
      <c r="ETG674" s="67"/>
      <c r="ETH674" s="67"/>
      <c r="ETI674" s="67"/>
      <c r="ETJ674" s="67"/>
      <c r="ETK674" s="67"/>
      <c r="ETL674" s="67"/>
      <c r="ETM674" s="67"/>
      <c r="ETN674" s="67"/>
      <c r="ETO674" s="67"/>
      <c r="ETP674" s="67"/>
      <c r="ETQ674" s="67"/>
      <c r="ETR674" s="67"/>
      <c r="ETS674" s="67"/>
      <c r="ETT674" s="67"/>
      <c r="ETU674" s="67"/>
      <c r="ETV674" s="67"/>
      <c r="ETW674" s="67"/>
      <c r="ETX674" s="67"/>
      <c r="ETY674" s="67"/>
      <c r="ETZ674" s="67"/>
      <c r="EUA674" s="67"/>
      <c r="EUB674" s="67"/>
      <c r="EUC674" s="67"/>
      <c r="EUD674" s="67"/>
      <c r="EUE674" s="67"/>
      <c r="EUF674" s="67"/>
      <c r="EUG674" s="67"/>
      <c r="EUH674" s="67"/>
      <c r="EUI674" s="67"/>
      <c r="EUJ674" s="67"/>
      <c r="EUK674" s="67"/>
      <c r="EUL674" s="67"/>
      <c r="EUM674" s="67"/>
      <c r="EUN674" s="67"/>
      <c r="EUO674" s="67"/>
      <c r="EUP674" s="67"/>
      <c r="EUQ674" s="67"/>
      <c r="EUR674" s="67"/>
      <c r="EUS674" s="67"/>
      <c r="EUT674" s="67"/>
      <c r="EUU674" s="67"/>
      <c r="EUV674" s="67"/>
      <c r="EUW674" s="67"/>
      <c r="EUX674" s="67"/>
      <c r="EUY674" s="67"/>
      <c r="EUZ674" s="67"/>
      <c r="EVA674" s="67"/>
      <c r="EVB674" s="67"/>
      <c r="EVC674" s="67"/>
      <c r="EVD674" s="67"/>
      <c r="EVE674" s="67"/>
      <c r="EVF674" s="67"/>
      <c r="EVG674" s="67"/>
      <c r="EVH674" s="67"/>
      <c r="EVI674" s="67"/>
      <c r="EVJ674" s="67"/>
      <c r="EVK674" s="67"/>
      <c r="EVL674" s="67"/>
      <c r="EVM674" s="67"/>
      <c r="EVN674" s="67"/>
      <c r="EVO674" s="67"/>
      <c r="EVP674" s="67"/>
      <c r="EVQ674" s="67"/>
      <c r="EVR674" s="67"/>
      <c r="EVS674" s="67"/>
      <c r="EVT674" s="67"/>
      <c r="EVU674" s="67"/>
      <c r="EVV674" s="67"/>
      <c r="EVW674" s="67"/>
      <c r="EVX674" s="67"/>
      <c r="EVY674" s="67"/>
      <c r="EVZ674" s="67"/>
      <c r="EWA674" s="67"/>
      <c r="EWB674" s="67"/>
      <c r="EWC674" s="67"/>
      <c r="EWD674" s="67"/>
      <c r="EWE674" s="67"/>
      <c r="EWF674" s="67"/>
      <c r="EWG674" s="67"/>
      <c r="EWH674" s="67"/>
      <c r="EWI674" s="67"/>
      <c r="EWJ674" s="67"/>
      <c r="EWK674" s="67"/>
      <c r="EWL674" s="67"/>
      <c r="EWM674" s="67"/>
      <c r="EWN674" s="67"/>
      <c r="EWO674" s="67"/>
      <c r="EWP674" s="67"/>
      <c r="EWQ674" s="67"/>
      <c r="EWR674" s="67"/>
      <c r="EWS674" s="67"/>
      <c r="EWT674" s="67"/>
      <c r="EWU674" s="67"/>
      <c r="EWV674" s="67"/>
      <c r="EWW674" s="67"/>
      <c r="EWX674" s="67"/>
      <c r="EWY674" s="67"/>
      <c r="EWZ674" s="67"/>
      <c r="EXA674" s="67"/>
      <c r="EXB674" s="67"/>
      <c r="EXC674" s="67"/>
      <c r="EXD674" s="67"/>
      <c r="EXE674" s="67"/>
      <c r="EXF674" s="67"/>
      <c r="EXG674" s="67"/>
      <c r="EXH674" s="67"/>
      <c r="EXI674" s="67"/>
      <c r="EXJ674" s="67"/>
      <c r="EXK674" s="67"/>
      <c r="EXL674" s="67"/>
      <c r="EXM674" s="67"/>
      <c r="EXN674" s="67"/>
      <c r="EXO674" s="67"/>
      <c r="EXP674" s="67"/>
      <c r="EXQ674" s="67"/>
      <c r="EXR674" s="67"/>
      <c r="EXS674" s="67"/>
      <c r="EXT674" s="67"/>
      <c r="EXU674" s="67"/>
      <c r="EXV674" s="67"/>
      <c r="EXW674" s="67"/>
      <c r="EXX674" s="67"/>
      <c r="EXY674" s="67"/>
      <c r="EXZ674" s="67"/>
      <c r="EYA674" s="67"/>
      <c r="EYB674" s="67"/>
      <c r="EYC674" s="67"/>
      <c r="EYD674" s="67"/>
      <c r="EYE674" s="67"/>
      <c r="EYF674" s="67"/>
      <c r="EYG674" s="67"/>
      <c r="EYH674" s="67"/>
      <c r="EYI674" s="67"/>
      <c r="EYJ674" s="67"/>
      <c r="EYK674" s="67"/>
      <c r="EYL674" s="67"/>
      <c r="EYM674" s="67"/>
      <c r="EYN674" s="67"/>
      <c r="EYO674" s="67"/>
      <c r="EYP674" s="67"/>
      <c r="EYQ674" s="67"/>
      <c r="EYR674" s="67"/>
      <c r="EYS674" s="67"/>
      <c r="EYT674" s="67"/>
      <c r="EYU674" s="67"/>
      <c r="EYV674" s="67"/>
      <c r="EYW674" s="67"/>
      <c r="EYX674" s="67"/>
      <c r="EYY674" s="67"/>
      <c r="EYZ674" s="67"/>
      <c r="EZA674" s="67"/>
      <c r="EZB674" s="67"/>
      <c r="EZC674" s="67"/>
      <c r="EZD674" s="67"/>
      <c r="EZE674" s="67"/>
      <c r="EZF674" s="67"/>
      <c r="EZG674" s="67"/>
      <c r="EZH674" s="67"/>
      <c r="EZI674" s="67"/>
      <c r="EZJ674" s="67"/>
      <c r="EZK674" s="67"/>
      <c r="EZL674" s="67"/>
      <c r="EZM674" s="67"/>
      <c r="EZN674" s="67"/>
      <c r="EZO674" s="67"/>
      <c r="EZP674" s="67"/>
      <c r="EZQ674" s="67"/>
      <c r="EZR674" s="67"/>
      <c r="EZS674" s="67"/>
      <c r="EZT674" s="67"/>
      <c r="EZU674" s="67"/>
      <c r="EZV674" s="67"/>
      <c r="EZW674" s="67"/>
      <c r="EZX674" s="67"/>
      <c r="EZY674" s="67"/>
      <c r="EZZ674" s="67"/>
      <c r="FAA674" s="67"/>
      <c r="FAB674" s="67"/>
      <c r="FAC674" s="67"/>
      <c r="FAD674" s="67"/>
      <c r="FAE674" s="67"/>
      <c r="FAF674" s="67"/>
      <c r="FAG674" s="67"/>
      <c r="FAH674" s="67"/>
      <c r="FAI674" s="67"/>
      <c r="FAJ674" s="67"/>
      <c r="FAK674" s="67"/>
      <c r="FAL674" s="67"/>
      <c r="FAM674" s="67"/>
      <c r="FAN674" s="67"/>
      <c r="FAO674" s="67"/>
      <c r="FAP674" s="67"/>
      <c r="FAQ674" s="67"/>
      <c r="FAR674" s="67"/>
      <c r="FAS674" s="67"/>
      <c r="FAT674" s="67"/>
      <c r="FAU674" s="67"/>
      <c r="FAV674" s="67"/>
      <c r="FAW674" s="67"/>
      <c r="FAX674" s="67"/>
      <c r="FAY674" s="67"/>
      <c r="FAZ674" s="67"/>
      <c r="FBA674" s="67"/>
      <c r="FBB674" s="67"/>
      <c r="FBC674" s="67"/>
      <c r="FBD674" s="67"/>
      <c r="FBE674" s="67"/>
      <c r="FBF674" s="67"/>
      <c r="FBG674" s="67"/>
      <c r="FBH674" s="67"/>
      <c r="FBI674" s="67"/>
      <c r="FBJ674" s="67"/>
      <c r="FBK674" s="67"/>
      <c r="FBL674" s="67"/>
      <c r="FBM674" s="67"/>
      <c r="FBN674" s="67"/>
      <c r="FBO674" s="67"/>
      <c r="FBP674" s="67"/>
      <c r="FBQ674" s="67"/>
      <c r="FBR674" s="67"/>
      <c r="FBS674" s="67"/>
      <c r="FBT674" s="67"/>
      <c r="FBU674" s="67"/>
      <c r="FBV674" s="67"/>
      <c r="FBW674" s="67"/>
      <c r="FBX674" s="67"/>
      <c r="FBY674" s="67"/>
      <c r="FBZ674" s="67"/>
      <c r="FCA674" s="67"/>
      <c r="FCB674" s="67"/>
      <c r="FCC674" s="67"/>
      <c r="FCD674" s="67"/>
      <c r="FCE674" s="67"/>
      <c r="FCF674" s="67"/>
      <c r="FCG674" s="67"/>
      <c r="FCH674" s="67"/>
      <c r="FCI674" s="67"/>
      <c r="FCJ674" s="67"/>
      <c r="FCK674" s="67"/>
      <c r="FCL674" s="67"/>
      <c r="FCM674" s="67"/>
      <c r="FCN674" s="67"/>
      <c r="FCO674" s="67"/>
      <c r="FCP674" s="67"/>
      <c r="FCQ674" s="67"/>
      <c r="FCR674" s="67"/>
      <c r="FCS674" s="67"/>
      <c r="FCT674" s="67"/>
      <c r="FCU674" s="67"/>
      <c r="FCV674" s="67"/>
      <c r="FCW674" s="67"/>
      <c r="FCX674" s="67"/>
      <c r="FCY674" s="67"/>
      <c r="FCZ674" s="67"/>
      <c r="FDA674" s="67"/>
      <c r="FDB674" s="67"/>
      <c r="FDC674" s="67"/>
      <c r="FDD674" s="67"/>
      <c r="FDE674" s="67"/>
      <c r="FDF674" s="67"/>
      <c r="FDG674" s="67"/>
      <c r="FDH674" s="67"/>
      <c r="FDI674" s="67"/>
      <c r="FDJ674" s="67"/>
      <c r="FDK674" s="67"/>
      <c r="FDL674" s="67"/>
      <c r="FDM674" s="67"/>
      <c r="FDN674" s="67"/>
      <c r="FDO674" s="67"/>
      <c r="FDP674" s="67"/>
      <c r="FDQ674" s="67"/>
      <c r="FDR674" s="67"/>
      <c r="FDS674" s="67"/>
      <c r="FDT674" s="67"/>
      <c r="FDU674" s="67"/>
      <c r="FDV674" s="67"/>
      <c r="FDW674" s="67"/>
      <c r="FDX674" s="67"/>
      <c r="FDY674" s="67"/>
      <c r="FDZ674" s="67"/>
      <c r="FEA674" s="67"/>
      <c r="FEB674" s="67"/>
      <c r="FEC674" s="67"/>
      <c r="FED674" s="67"/>
      <c r="FEE674" s="67"/>
      <c r="FEF674" s="67"/>
      <c r="FEG674" s="67"/>
      <c r="FEH674" s="67"/>
      <c r="FEI674" s="67"/>
      <c r="FEJ674" s="67"/>
      <c r="FEK674" s="67"/>
      <c r="FEL674" s="67"/>
      <c r="FEM674" s="67"/>
      <c r="FEN674" s="67"/>
      <c r="FEO674" s="67"/>
      <c r="FEP674" s="67"/>
      <c r="FEQ674" s="67"/>
      <c r="FER674" s="67"/>
      <c r="FES674" s="67"/>
      <c r="FET674" s="67"/>
      <c r="FEU674" s="67"/>
      <c r="FEV674" s="67"/>
      <c r="FEW674" s="67"/>
      <c r="FEX674" s="67"/>
      <c r="FEY674" s="67"/>
      <c r="FEZ674" s="67"/>
      <c r="FFA674" s="67"/>
      <c r="FFB674" s="67"/>
      <c r="FFC674" s="67"/>
      <c r="FFD674" s="67"/>
      <c r="FFE674" s="67"/>
      <c r="FFF674" s="67"/>
      <c r="FFG674" s="67"/>
      <c r="FFH674" s="67"/>
      <c r="FFI674" s="67"/>
      <c r="FFJ674" s="67"/>
      <c r="FFK674" s="67"/>
      <c r="FFL674" s="67"/>
      <c r="FFM674" s="67"/>
      <c r="FFN674" s="67"/>
      <c r="FFO674" s="67"/>
      <c r="FFP674" s="67"/>
      <c r="FFQ674" s="67"/>
      <c r="FFR674" s="67"/>
      <c r="FFS674" s="67"/>
      <c r="FFT674" s="67"/>
      <c r="FFU674" s="67"/>
      <c r="FFV674" s="67"/>
      <c r="FFW674" s="67"/>
      <c r="FFX674" s="67"/>
      <c r="FFY674" s="67"/>
      <c r="FFZ674" s="67"/>
      <c r="FGA674" s="67"/>
      <c r="FGB674" s="67"/>
      <c r="FGC674" s="67"/>
      <c r="FGD674" s="67"/>
      <c r="FGE674" s="67"/>
      <c r="FGF674" s="67"/>
      <c r="FGG674" s="67"/>
      <c r="FGH674" s="67"/>
      <c r="FGI674" s="67"/>
      <c r="FGJ674" s="67"/>
      <c r="FGK674" s="67"/>
      <c r="FGL674" s="67"/>
      <c r="FGM674" s="67"/>
      <c r="FGN674" s="67"/>
      <c r="FGO674" s="67"/>
      <c r="FGP674" s="67"/>
      <c r="FGQ674" s="67"/>
      <c r="FGR674" s="67"/>
      <c r="FGS674" s="67"/>
      <c r="FGT674" s="67"/>
      <c r="FGU674" s="67"/>
      <c r="FGV674" s="67"/>
      <c r="FGW674" s="67"/>
      <c r="FGX674" s="67"/>
      <c r="FGY674" s="67"/>
      <c r="FGZ674" s="67"/>
      <c r="FHA674" s="67"/>
      <c r="FHB674" s="67"/>
      <c r="FHC674" s="67"/>
      <c r="FHD674" s="67"/>
      <c r="FHE674" s="67"/>
      <c r="FHF674" s="67"/>
      <c r="FHG674" s="67"/>
      <c r="FHH674" s="67"/>
      <c r="FHI674" s="67"/>
      <c r="FHJ674" s="67"/>
      <c r="FHK674" s="67"/>
      <c r="FHL674" s="67"/>
      <c r="FHM674" s="67"/>
      <c r="FHN674" s="67"/>
      <c r="FHO674" s="67"/>
      <c r="FHP674" s="67"/>
      <c r="FHQ674" s="67"/>
      <c r="FHR674" s="67"/>
      <c r="FHS674" s="67"/>
      <c r="FHT674" s="67"/>
      <c r="FHU674" s="67"/>
      <c r="FHV674" s="67"/>
      <c r="FHW674" s="67"/>
      <c r="FHX674" s="67"/>
      <c r="FHY674" s="67"/>
      <c r="FHZ674" s="67"/>
      <c r="FIA674" s="67"/>
      <c r="FIB674" s="67"/>
      <c r="FIC674" s="67"/>
      <c r="FID674" s="67"/>
      <c r="FIE674" s="67"/>
      <c r="FIF674" s="67"/>
      <c r="FIG674" s="67"/>
      <c r="FIH674" s="67"/>
      <c r="FII674" s="67"/>
      <c r="FIJ674" s="67"/>
      <c r="FIK674" s="67"/>
      <c r="FIL674" s="67"/>
      <c r="FIM674" s="67"/>
      <c r="FIN674" s="67"/>
      <c r="FIO674" s="67"/>
      <c r="FIP674" s="67"/>
      <c r="FIQ674" s="67"/>
      <c r="FIR674" s="67"/>
      <c r="FIS674" s="67"/>
      <c r="FIT674" s="67"/>
      <c r="FIU674" s="67"/>
      <c r="FIV674" s="67"/>
      <c r="FIW674" s="67"/>
      <c r="FIX674" s="67"/>
      <c r="FIY674" s="67"/>
      <c r="FIZ674" s="67"/>
      <c r="FJA674" s="67"/>
      <c r="FJB674" s="67"/>
      <c r="FJC674" s="67"/>
      <c r="FJD674" s="67"/>
      <c r="FJE674" s="67"/>
      <c r="FJF674" s="67"/>
      <c r="FJG674" s="67"/>
      <c r="FJH674" s="67"/>
      <c r="FJI674" s="67"/>
      <c r="FJJ674" s="67"/>
      <c r="FJK674" s="67"/>
      <c r="FJL674" s="67"/>
      <c r="FJM674" s="67"/>
      <c r="FJN674" s="67"/>
      <c r="FJO674" s="67"/>
      <c r="FJP674" s="67"/>
      <c r="FJQ674" s="67"/>
      <c r="FJR674" s="67"/>
      <c r="FJS674" s="67"/>
      <c r="FJT674" s="67"/>
      <c r="FJU674" s="67"/>
      <c r="FJV674" s="67"/>
      <c r="FJW674" s="67"/>
      <c r="FJX674" s="67"/>
      <c r="FJY674" s="67"/>
      <c r="FJZ674" s="67"/>
      <c r="FKA674" s="67"/>
      <c r="FKB674" s="67"/>
      <c r="FKC674" s="67"/>
      <c r="FKD674" s="67"/>
      <c r="FKE674" s="67"/>
      <c r="FKF674" s="67"/>
      <c r="FKG674" s="67"/>
      <c r="FKH674" s="67"/>
      <c r="FKI674" s="67"/>
      <c r="FKJ674" s="67"/>
      <c r="FKK674" s="67"/>
      <c r="FKL674" s="67"/>
      <c r="FKM674" s="67"/>
      <c r="FKN674" s="67"/>
      <c r="FKO674" s="67"/>
      <c r="FKP674" s="67"/>
      <c r="FKQ674" s="67"/>
      <c r="FKR674" s="67"/>
      <c r="FKS674" s="67"/>
      <c r="FKT674" s="67"/>
      <c r="FKU674" s="67"/>
      <c r="FKV674" s="67"/>
      <c r="FKW674" s="67"/>
      <c r="FKX674" s="67"/>
      <c r="FKY674" s="67"/>
      <c r="FKZ674" s="67"/>
      <c r="FLA674" s="67"/>
      <c r="FLB674" s="67"/>
      <c r="FLC674" s="67"/>
      <c r="FLD674" s="67"/>
      <c r="FLE674" s="67"/>
      <c r="FLF674" s="67"/>
      <c r="FLG674" s="67"/>
      <c r="FLH674" s="67"/>
      <c r="FLI674" s="67"/>
      <c r="FLJ674" s="67"/>
      <c r="FLK674" s="67"/>
      <c r="FLL674" s="67"/>
      <c r="FLM674" s="67"/>
      <c r="FLN674" s="67"/>
      <c r="FLO674" s="67"/>
      <c r="FLP674" s="67"/>
      <c r="FLQ674" s="67"/>
      <c r="FLR674" s="67"/>
      <c r="FLS674" s="67"/>
      <c r="FLT674" s="67"/>
      <c r="FLU674" s="67"/>
      <c r="FLV674" s="67"/>
      <c r="FLW674" s="67"/>
      <c r="FLX674" s="67"/>
      <c r="FLY674" s="67"/>
      <c r="FLZ674" s="67"/>
      <c r="FMA674" s="67"/>
      <c r="FMB674" s="67"/>
      <c r="FMC674" s="67"/>
      <c r="FMD674" s="67"/>
      <c r="FME674" s="67"/>
      <c r="FMF674" s="67"/>
      <c r="FMG674" s="67"/>
      <c r="FMH674" s="67"/>
      <c r="FMI674" s="67"/>
      <c r="FMJ674" s="67"/>
      <c r="FMK674" s="67"/>
      <c r="FML674" s="67"/>
      <c r="FMM674" s="67"/>
      <c r="FMN674" s="67"/>
      <c r="FMO674" s="67"/>
      <c r="FMP674" s="67"/>
      <c r="FMQ674" s="67"/>
      <c r="FMR674" s="67"/>
      <c r="FMS674" s="67"/>
      <c r="FMT674" s="67"/>
      <c r="FMU674" s="67"/>
      <c r="FMV674" s="67"/>
      <c r="FMW674" s="67"/>
      <c r="FMX674" s="67"/>
      <c r="FMY674" s="67"/>
      <c r="FMZ674" s="67"/>
      <c r="FNA674" s="67"/>
      <c r="FNB674" s="67"/>
      <c r="FNC674" s="67"/>
      <c r="FND674" s="67"/>
      <c r="FNE674" s="67"/>
      <c r="FNF674" s="67"/>
      <c r="FNG674" s="67"/>
      <c r="FNH674" s="67"/>
      <c r="FNI674" s="67"/>
      <c r="FNJ674" s="67"/>
      <c r="FNK674" s="67"/>
      <c r="FNL674" s="67"/>
      <c r="FNM674" s="67"/>
      <c r="FNN674" s="67"/>
      <c r="FNO674" s="67"/>
      <c r="FNP674" s="67"/>
      <c r="FNQ674" s="67"/>
      <c r="FNR674" s="67"/>
      <c r="FNS674" s="67"/>
      <c r="FNT674" s="67"/>
      <c r="FNU674" s="67"/>
      <c r="FNV674" s="67"/>
      <c r="FNW674" s="67"/>
      <c r="FNX674" s="67"/>
      <c r="FNY674" s="67"/>
      <c r="FNZ674" s="67"/>
      <c r="FOA674" s="67"/>
      <c r="FOB674" s="67"/>
      <c r="FOC674" s="67"/>
      <c r="FOD674" s="67"/>
      <c r="FOE674" s="67"/>
      <c r="FOF674" s="67"/>
      <c r="FOG674" s="67"/>
      <c r="FOH674" s="67"/>
      <c r="FOI674" s="67"/>
      <c r="FOJ674" s="67"/>
      <c r="FOK674" s="67"/>
      <c r="FOL674" s="67"/>
      <c r="FOM674" s="67"/>
      <c r="FON674" s="67"/>
      <c r="FOO674" s="67"/>
      <c r="FOP674" s="67"/>
      <c r="FOQ674" s="67"/>
      <c r="FOR674" s="67"/>
      <c r="FOS674" s="67"/>
      <c r="FOT674" s="67"/>
      <c r="FOU674" s="67"/>
      <c r="FOV674" s="67"/>
      <c r="FOW674" s="67"/>
      <c r="FOX674" s="67"/>
      <c r="FOY674" s="67"/>
      <c r="FOZ674" s="67"/>
      <c r="FPA674" s="67"/>
      <c r="FPB674" s="67"/>
      <c r="FPC674" s="67"/>
      <c r="FPD674" s="67"/>
      <c r="FPE674" s="67"/>
      <c r="FPF674" s="67"/>
      <c r="FPG674" s="67"/>
      <c r="FPH674" s="67"/>
      <c r="FPI674" s="67"/>
      <c r="FPJ674" s="67"/>
      <c r="FPK674" s="67"/>
      <c r="FPL674" s="67"/>
      <c r="FPM674" s="67"/>
      <c r="FPN674" s="67"/>
      <c r="FPO674" s="67"/>
      <c r="FPP674" s="67"/>
      <c r="FPQ674" s="67"/>
      <c r="FPR674" s="67"/>
      <c r="FPS674" s="67"/>
      <c r="FPT674" s="67"/>
      <c r="FPU674" s="67"/>
      <c r="FPV674" s="67"/>
      <c r="FPW674" s="67"/>
      <c r="FPX674" s="67"/>
      <c r="FPY674" s="67"/>
      <c r="FPZ674" s="67"/>
      <c r="FQA674" s="67"/>
      <c r="FQB674" s="67"/>
      <c r="FQC674" s="67"/>
      <c r="FQD674" s="67"/>
      <c r="FQE674" s="67"/>
      <c r="FQF674" s="67"/>
      <c r="FQG674" s="67"/>
      <c r="FQH674" s="67"/>
      <c r="FQI674" s="67"/>
      <c r="FQJ674" s="67"/>
      <c r="FQK674" s="67"/>
      <c r="FQL674" s="67"/>
      <c r="FQM674" s="67"/>
      <c r="FQN674" s="67"/>
      <c r="FQO674" s="67"/>
      <c r="FQP674" s="67"/>
      <c r="FQQ674" s="67"/>
      <c r="FQR674" s="67"/>
      <c r="FQS674" s="67"/>
      <c r="FQT674" s="67"/>
      <c r="FQU674" s="67"/>
      <c r="FQV674" s="67"/>
      <c r="FQW674" s="67"/>
      <c r="FQX674" s="67"/>
      <c r="FQY674" s="67"/>
      <c r="FQZ674" s="67"/>
      <c r="FRA674" s="67"/>
      <c r="FRB674" s="67"/>
      <c r="FRC674" s="67"/>
      <c r="FRD674" s="67"/>
      <c r="FRE674" s="67"/>
      <c r="FRF674" s="67"/>
      <c r="FRG674" s="67"/>
      <c r="FRH674" s="67"/>
      <c r="FRI674" s="67"/>
      <c r="FRJ674" s="67"/>
      <c r="FRK674" s="67"/>
      <c r="FRL674" s="67"/>
      <c r="FRM674" s="67"/>
      <c r="FRN674" s="67"/>
      <c r="FRO674" s="67"/>
      <c r="FRP674" s="67"/>
      <c r="FRQ674" s="67"/>
      <c r="FRR674" s="67"/>
      <c r="FRS674" s="67"/>
      <c r="FRT674" s="67"/>
      <c r="FRU674" s="67"/>
      <c r="FRV674" s="67"/>
      <c r="FRW674" s="67"/>
      <c r="FRX674" s="67"/>
      <c r="FRY674" s="67"/>
      <c r="FRZ674" s="67"/>
      <c r="FSA674" s="67"/>
      <c r="FSB674" s="67"/>
      <c r="FSC674" s="67"/>
      <c r="FSD674" s="67"/>
      <c r="FSE674" s="67"/>
      <c r="FSF674" s="67"/>
      <c r="FSG674" s="67"/>
      <c r="FSH674" s="67"/>
      <c r="FSI674" s="67"/>
      <c r="FSJ674" s="67"/>
      <c r="FSK674" s="67"/>
      <c r="FSL674" s="67"/>
      <c r="FSM674" s="67"/>
      <c r="FSN674" s="67"/>
      <c r="FSO674" s="67"/>
      <c r="FSP674" s="67"/>
      <c r="FSQ674" s="67"/>
      <c r="FSR674" s="67"/>
      <c r="FSS674" s="67"/>
      <c r="FST674" s="67"/>
      <c r="FSU674" s="67"/>
      <c r="FSV674" s="67"/>
      <c r="FSW674" s="67"/>
      <c r="FSX674" s="67"/>
      <c r="FSY674" s="67"/>
      <c r="FSZ674" s="67"/>
      <c r="FTA674" s="67"/>
      <c r="FTB674" s="67"/>
      <c r="FTC674" s="67"/>
      <c r="FTD674" s="67"/>
      <c r="FTE674" s="67"/>
      <c r="FTF674" s="67"/>
      <c r="FTG674" s="67"/>
      <c r="FTH674" s="67"/>
      <c r="FTI674" s="67"/>
      <c r="FTJ674" s="67"/>
      <c r="FTK674" s="67"/>
      <c r="FTL674" s="67"/>
      <c r="FTM674" s="67"/>
      <c r="FTN674" s="67"/>
      <c r="FTO674" s="67"/>
      <c r="FTP674" s="67"/>
      <c r="FTQ674" s="67"/>
      <c r="FTR674" s="67"/>
      <c r="FTS674" s="67"/>
      <c r="FTT674" s="67"/>
      <c r="FTU674" s="67"/>
      <c r="FTV674" s="67"/>
      <c r="FTW674" s="67"/>
      <c r="FTX674" s="67"/>
      <c r="FTY674" s="67"/>
      <c r="FTZ674" s="67"/>
      <c r="FUA674" s="67"/>
      <c r="FUB674" s="67"/>
      <c r="FUC674" s="67"/>
      <c r="FUD674" s="67"/>
      <c r="FUE674" s="67"/>
      <c r="FUF674" s="67"/>
      <c r="FUG674" s="67"/>
      <c r="FUH674" s="67"/>
      <c r="FUI674" s="67"/>
      <c r="FUJ674" s="67"/>
      <c r="FUK674" s="67"/>
      <c r="FUL674" s="67"/>
      <c r="FUM674" s="67"/>
      <c r="FUN674" s="67"/>
      <c r="FUO674" s="67"/>
      <c r="FUP674" s="67"/>
      <c r="FUQ674" s="67"/>
      <c r="FUR674" s="67"/>
      <c r="FUS674" s="67"/>
      <c r="FUT674" s="67"/>
      <c r="FUU674" s="67"/>
      <c r="FUV674" s="67"/>
      <c r="FUW674" s="67"/>
      <c r="FUX674" s="67"/>
      <c r="FUY674" s="67"/>
      <c r="FUZ674" s="67"/>
      <c r="FVA674" s="67"/>
      <c r="FVB674" s="67"/>
      <c r="FVC674" s="67"/>
      <c r="FVD674" s="67"/>
      <c r="FVE674" s="67"/>
      <c r="FVF674" s="67"/>
      <c r="FVG674" s="67"/>
      <c r="FVH674" s="67"/>
      <c r="FVI674" s="67"/>
      <c r="FVJ674" s="67"/>
      <c r="FVK674" s="67"/>
      <c r="FVL674" s="67"/>
      <c r="FVM674" s="67"/>
      <c r="FVN674" s="67"/>
      <c r="FVO674" s="67"/>
      <c r="FVP674" s="67"/>
      <c r="FVQ674" s="67"/>
      <c r="FVR674" s="67"/>
      <c r="FVS674" s="67"/>
      <c r="FVT674" s="67"/>
      <c r="FVU674" s="67"/>
      <c r="FVV674" s="67"/>
      <c r="FVW674" s="67"/>
      <c r="FVX674" s="67"/>
      <c r="FVY674" s="67"/>
      <c r="FVZ674" s="67"/>
      <c r="FWA674" s="67"/>
      <c r="FWB674" s="67"/>
      <c r="FWC674" s="67"/>
      <c r="FWD674" s="67"/>
      <c r="FWE674" s="67"/>
      <c r="FWF674" s="67"/>
      <c r="FWG674" s="67"/>
      <c r="FWH674" s="67"/>
      <c r="FWI674" s="67"/>
      <c r="FWJ674" s="67"/>
      <c r="FWK674" s="67"/>
      <c r="FWL674" s="67"/>
      <c r="FWM674" s="67"/>
      <c r="FWN674" s="67"/>
      <c r="FWO674" s="67"/>
      <c r="FWP674" s="67"/>
      <c r="FWQ674" s="67"/>
      <c r="FWR674" s="67"/>
      <c r="FWS674" s="67"/>
      <c r="FWT674" s="67"/>
      <c r="FWU674" s="67"/>
      <c r="FWV674" s="67"/>
      <c r="FWW674" s="67"/>
      <c r="FWX674" s="67"/>
      <c r="FWY674" s="67"/>
      <c r="FWZ674" s="67"/>
      <c r="FXA674" s="67"/>
      <c r="FXB674" s="67"/>
      <c r="FXC674" s="67"/>
      <c r="FXD674" s="67"/>
      <c r="FXE674" s="67"/>
      <c r="FXF674" s="67"/>
      <c r="FXG674" s="67"/>
      <c r="FXH674" s="67"/>
      <c r="FXI674" s="67"/>
      <c r="FXJ674" s="67"/>
      <c r="FXK674" s="67"/>
      <c r="FXL674" s="67"/>
      <c r="FXM674" s="67"/>
      <c r="FXN674" s="67"/>
      <c r="FXO674" s="67"/>
      <c r="FXP674" s="67"/>
      <c r="FXQ674" s="67"/>
      <c r="FXR674" s="67"/>
      <c r="FXS674" s="67"/>
      <c r="FXT674" s="67"/>
      <c r="FXU674" s="67"/>
      <c r="FXV674" s="67"/>
      <c r="FXW674" s="67"/>
      <c r="FXX674" s="67"/>
      <c r="FXY674" s="67"/>
      <c r="FXZ674" s="67"/>
      <c r="FYA674" s="67"/>
      <c r="FYB674" s="67"/>
      <c r="FYC674" s="67"/>
      <c r="FYD674" s="67"/>
      <c r="FYE674" s="67"/>
      <c r="FYF674" s="67"/>
      <c r="FYG674" s="67"/>
      <c r="FYH674" s="67"/>
      <c r="FYI674" s="67"/>
      <c r="FYJ674" s="67"/>
      <c r="FYK674" s="67"/>
      <c r="FYL674" s="67"/>
      <c r="FYM674" s="67"/>
      <c r="FYN674" s="67"/>
      <c r="FYO674" s="67"/>
      <c r="FYP674" s="67"/>
      <c r="FYQ674" s="67"/>
      <c r="FYR674" s="67"/>
      <c r="FYS674" s="67"/>
      <c r="FYT674" s="67"/>
      <c r="FYU674" s="67"/>
      <c r="FYV674" s="67"/>
      <c r="FYW674" s="67"/>
      <c r="FYX674" s="67"/>
      <c r="FYY674" s="67"/>
      <c r="FYZ674" s="67"/>
      <c r="FZA674" s="67"/>
      <c r="FZB674" s="67"/>
      <c r="FZC674" s="67"/>
      <c r="FZD674" s="67"/>
      <c r="FZE674" s="67"/>
      <c r="FZF674" s="67"/>
      <c r="FZG674" s="67"/>
      <c r="FZH674" s="67"/>
      <c r="FZI674" s="67"/>
      <c r="FZJ674" s="67"/>
      <c r="FZK674" s="67"/>
      <c r="FZL674" s="67"/>
      <c r="FZM674" s="67"/>
      <c r="FZN674" s="67"/>
      <c r="FZO674" s="67"/>
      <c r="FZP674" s="67"/>
      <c r="FZQ674" s="67"/>
      <c r="FZR674" s="67"/>
      <c r="FZS674" s="67"/>
      <c r="FZT674" s="67"/>
      <c r="FZU674" s="67"/>
      <c r="FZV674" s="67"/>
      <c r="FZW674" s="67"/>
      <c r="FZX674" s="67"/>
      <c r="FZY674" s="67"/>
      <c r="FZZ674" s="67"/>
      <c r="GAA674" s="67"/>
      <c r="GAB674" s="67"/>
      <c r="GAC674" s="67"/>
      <c r="GAD674" s="67"/>
      <c r="GAE674" s="67"/>
      <c r="GAF674" s="67"/>
      <c r="GAG674" s="67"/>
      <c r="GAH674" s="67"/>
      <c r="GAI674" s="67"/>
      <c r="GAJ674" s="67"/>
      <c r="GAK674" s="67"/>
      <c r="GAL674" s="67"/>
      <c r="GAM674" s="67"/>
      <c r="GAN674" s="67"/>
      <c r="GAO674" s="67"/>
      <c r="GAP674" s="67"/>
      <c r="GAQ674" s="67"/>
      <c r="GAR674" s="67"/>
      <c r="GAS674" s="67"/>
      <c r="GAT674" s="67"/>
      <c r="GAU674" s="67"/>
      <c r="GAV674" s="67"/>
      <c r="GAW674" s="67"/>
      <c r="GAX674" s="67"/>
      <c r="GAY674" s="67"/>
      <c r="GAZ674" s="67"/>
      <c r="GBA674" s="67"/>
      <c r="GBB674" s="67"/>
      <c r="GBC674" s="67"/>
      <c r="GBD674" s="67"/>
      <c r="GBE674" s="67"/>
      <c r="GBF674" s="67"/>
      <c r="GBG674" s="67"/>
      <c r="GBH674" s="67"/>
      <c r="GBI674" s="67"/>
      <c r="GBJ674" s="67"/>
      <c r="GBK674" s="67"/>
      <c r="GBL674" s="67"/>
      <c r="GBM674" s="67"/>
      <c r="GBN674" s="67"/>
      <c r="GBO674" s="67"/>
      <c r="GBP674" s="67"/>
      <c r="GBQ674" s="67"/>
      <c r="GBR674" s="67"/>
      <c r="GBS674" s="67"/>
      <c r="GBT674" s="67"/>
      <c r="GBU674" s="67"/>
      <c r="GBV674" s="67"/>
      <c r="GBW674" s="67"/>
      <c r="GBX674" s="67"/>
      <c r="GBY674" s="67"/>
      <c r="GBZ674" s="67"/>
      <c r="GCA674" s="67"/>
      <c r="GCB674" s="67"/>
      <c r="GCC674" s="67"/>
      <c r="GCD674" s="67"/>
      <c r="GCE674" s="67"/>
      <c r="GCF674" s="67"/>
      <c r="GCG674" s="67"/>
      <c r="GCH674" s="67"/>
      <c r="GCI674" s="67"/>
      <c r="GCJ674" s="67"/>
      <c r="GCK674" s="67"/>
      <c r="GCL674" s="67"/>
      <c r="GCM674" s="67"/>
      <c r="GCN674" s="67"/>
      <c r="GCO674" s="67"/>
      <c r="GCP674" s="67"/>
      <c r="GCQ674" s="67"/>
      <c r="GCR674" s="67"/>
      <c r="GCS674" s="67"/>
      <c r="GCT674" s="67"/>
      <c r="GCU674" s="67"/>
      <c r="GCV674" s="67"/>
      <c r="GCW674" s="67"/>
      <c r="GCX674" s="67"/>
      <c r="GCY674" s="67"/>
      <c r="GCZ674" s="67"/>
      <c r="GDA674" s="67"/>
      <c r="GDB674" s="67"/>
      <c r="GDC674" s="67"/>
      <c r="GDD674" s="67"/>
      <c r="GDE674" s="67"/>
      <c r="GDF674" s="67"/>
      <c r="GDG674" s="67"/>
      <c r="GDH674" s="67"/>
      <c r="GDI674" s="67"/>
      <c r="GDJ674" s="67"/>
      <c r="GDK674" s="67"/>
      <c r="GDL674" s="67"/>
      <c r="GDM674" s="67"/>
      <c r="GDN674" s="67"/>
      <c r="GDO674" s="67"/>
      <c r="GDP674" s="67"/>
      <c r="GDQ674" s="67"/>
      <c r="GDR674" s="67"/>
      <c r="GDS674" s="67"/>
      <c r="GDT674" s="67"/>
      <c r="GDU674" s="67"/>
      <c r="GDV674" s="67"/>
      <c r="GDW674" s="67"/>
      <c r="GDX674" s="67"/>
      <c r="GDY674" s="67"/>
      <c r="GDZ674" s="67"/>
      <c r="GEA674" s="67"/>
      <c r="GEB674" s="67"/>
      <c r="GEC674" s="67"/>
      <c r="GED674" s="67"/>
      <c r="GEE674" s="67"/>
      <c r="GEF674" s="67"/>
      <c r="GEG674" s="67"/>
      <c r="GEH674" s="67"/>
      <c r="GEI674" s="67"/>
      <c r="GEJ674" s="67"/>
      <c r="GEK674" s="67"/>
      <c r="GEL674" s="67"/>
      <c r="GEM674" s="67"/>
      <c r="GEN674" s="67"/>
      <c r="GEO674" s="67"/>
      <c r="GEP674" s="67"/>
      <c r="GEQ674" s="67"/>
      <c r="GER674" s="67"/>
      <c r="GES674" s="67"/>
      <c r="GET674" s="67"/>
      <c r="GEU674" s="67"/>
      <c r="GEV674" s="67"/>
      <c r="GEW674" s="67"/>
      <c r="GEX674" s="67"/>
      <c r="GEY674" s="67"/>
      <c r="GEZ674" s="67"/>
      <c r="GFA674" s="67"/>
      <c r="GFB674" s="67"/>
      <c r="GFC674" s="67"/>
      <c r="GFD674" s="67"/>
      <c r="GFE674" s="67"/>
      <c r="GFF674" s="67"/>
      <c r="GFG674" s="67"/>
      <c r="GFH674" s="67"/>
      <c r="GFI674" s="67"/>
      <c r="GFJ674" s="67"/>
      <c r="GFK674" s="67"/>
      <c r="GFL674" s="67"/>
      <c r="GFM674" s="67"/>
      <c r="GFN674" s="67"/>
      <c r="GFO674" s="67"/>
      <c r="GFP674" s="67"/>
      <c r="GFQ674" s="67"/>
      <c r="GFR674" s="67"/>
      <c r="GFS674" s="67"/>
      <c r="GFT674" s="67"/>
      <c r="GFU674" s="67"/>
      <c r="GFV674" s="67"/>
      <c r="GFW674" s="67"/>
      <c r="GFX674" s="67"/>
      <c r="GFY674" s="67"/>
      <c r="GFZ674" s="67"/>
      <c r="GGA674" s="67"/>
      <c r="GGB674" s="67"/>
      <c r="GGC674" s="67"/>
      <c r="GGD674" s="67"/>
      <c r="GGE674" s="67"/>
      <c r="GGF674" s="67"/>
      <c r="GGG674" s="67"/>
      <c r="GGH674" s="67"/>
      <c r="GGI674" s="67"/>
      <c r="GGJ674" s="67"/>
      <c r="GGK674" s="67"/>
      <c r="GGL674" s="67"/>
      <c r="GGM674" s="67"/>
      <c r="GGN674" s="67"/>
      <c r="GGO674" s="67"/>
      <c r="GGP674" s="67"/>
      <c r="GGQ674" s="67"/>
      <c r="GGR674" s="67"/>
      <c r="GGS674" s="67"/>
      <c r="GGT674" s="67"/>
      <c r="GGU674" s="67"/>
      <c r="GGV674" s="67"/>
      <c r="GGW674" s="67"/>
      <c r="GGX674" s="67"/>
      <c r="GGY674" s="67"/>
      <c r="GGZ674" s="67"/>
      <c r="GHA674" s="67"/>
      <c r="GHB674" s="67"/>
      <c r="GHC674" s="67"/>
      <c r="GHD674" s="67"/>
      <c r="GHE674" s="67"/>
      <c r="GHF674" s="67"/>
      <c r="GHG674" s="67"/>
      <c r="GHH674" s="67"/>
      <c r="GHI674" s="67"/>
      <c r="GHJ674" s="67"/>
      <c r="GHK674" s="67"/>
      <c r="GHL674" s="67"/>
      <c r="GHM674" s="67"/>
      <c r="GHN674" s="67"/>
      <c r="GHO674" s="67"/>
      <c r="GHP674" s="67"/>
      <c r="GHQ674" s="67"/>
      <c r="GHR674" s="67"/>
      <c r="GHS674" s="67"/>
      <c r="GHT674" s="67"/>
      <c r="GHU674" s="67"/>
      <c r="GHV674" s="67"/>
      <c r="GHW674" s="67"/>
      <c r="GHX674" s="67"/>
      <c r="GHY674" s="67"/>
      <c r="GHZ674" s="67"/>
      <c r="GIA674" s="67"/>
      <c r="GIB674" s="67"/>
      <c r="GIC674" s="67"/>
      <c r="GID674" s="67"/>
      <c r="GIE674" s="67"/>
      <c r="GIF674" s="67"/>
      <c r="GIG674" s="67"/>
      <c r="GIH674" s="67"/>
      <c r="GII674" s="67"/>
      <c r="GIJ674" s="67"/>
      <c r="GIK674" s="67"/>
      <c r="GIL674" s="67"/>
      <c r="GIM674" s="67"/>
      <c r="GIN674" s="67"/>
      <c r="GIO674" s="67"/>
      <c r="GIP674" s="67"/>
      <c r="GIQ674" s="67"/>
      <c r="GIR674" s="67"/>
      <c r="GIS674" s="67"/>
      <c r="GIT674" s="67"/>
      <c r="GIU674" s="67"/>
      <c r="GIV674" s="67"/>
      <c r="GIW674" s="67"/>
      <c r="GIX674" s="67"/>
      <c r="GIY674" s="67"/>
      <c r="GIZ674" s="67"/>
      <c r="GJA674" s="67"/>
      <c r="GJB674" s="67"/>
      <c r="GJC674" s="67"/>
      <c r="GJD674" s="67"/>
      <c r="GJE674" s="67"/>
      <c r="GJF674" s="67"/>
      <c r="GJG674" s="67"/>
      <c r="GJH674" s="67"/>
      <c r="GJI674" s="67"/>
      <c r="GJJ674" s="67"/>
      <c r="GJK674" s="67"/>
      <c r="GJL674" s="67"/>
      <c r="GJM674" s="67"/>
      <c r="GJN674" s="67"/>
      <c r="GJO674" s="67"/>
      <c r="GJP674" s="67"/>
      <c r="GJQ674" s="67"/>
      <c r="GJR674" s="67"/>
      <c r="GJS674" s="67"/>
      <c r="GJT674" s="67"/>
      <c r="GJU674" s="67"/>
      <c r="GJV674" s="67"/>
      <c r="GJW674" s="67"/>
      <c r="GJX674" s="67"/>
      <c r="GJY674" s="67"/>
      <c r="GJZ674" s="67"/>
      <c r="GKA674" s="67"/>
      <c r="GKB674" s="67"/>
      <c r="GKC674" s="67"/>
      <c r="GKD674" s="67"/>
      <c r="GKE674" s="67"/>
      <c r="GKF674" s="67"/>
      <c r="GKG674" s="67"/>
      <c r="GKH674" s="67"/>
      <c r="GKI674" s="67"/>
      <c r="GKJ674" s="67"/>
      <c r="GKK674" s="67"/>
      <c r="GKL674" s="67"/>
      <c r="GKM674" s="67"/>
      <c r="GKN674" s="67"/>
      <c r="GKO674" s="67"/>
      <c r="GKP674" s="67"/>
      <c r="GKQ674" s="67"/>
      <c r="GKR674" s="67"/>
      <c r="GKS674" s="67"/>
      <c r="GKT674" s="67"/>
      <c r="GKU674" s="67"/>
      <c r="GKV674" s="67"/>
      <c r="GKW674" s="67"/>
      <c r="GKX674" s="67"/>
      <c r="GKY674" s="67"/>
      <c r="GKZ674" s="67"/>
      <c r="GLA674" s="67"/>
      <c r="GLB674" s="67"/>
      <c r="GLC674" s="67"/>
      <c r="GLD674" s="67"/>
      <c r="GLE674" s="67"/>
      <c r="GLF674" s="67"/>
      <c r="GLG674" s="67"/>
      <c r="GLH674" s="67"/>
      <c r="GLI674" s="67"/>
      <c r="GLJ674" s="67"/>
      <c r="GLK674" s="67"/>
      <c r="GLL674" s="67"/>
      <c r="GLM674" s="67"/>
      <c r="GLN674" s="67"/>
      <c r="GLO674" s="67"/>
      <c r="GLP674" s="67"/>
      <c r="GLQ674" s="67"/>
      <c r="GLR674" s="67"/>
      <c r="GLS674" s="67"/>
      <c r="GLT674" s="67"/>
      <c r="GLU674" s="67"/>
      <c r="GLV674" s="67"/>
      <c r="GLW674" s="67"/>
      <c r="GLX674" s="67"/>
      <c r="GLY674" s="67"/>
      <c r="GLZ674" s="67"/>
      <c r="GMA674" s="67"/>
      <c r="GMB674" s="67"/>
      <c r="GMC674" s="67"/>
      <c r="GMD674" s="67"/>
      <c r="GME674" s="67"/>
      <c r="GMF674" s="67"/>
      <c r="GMG674" s="67"/>
      <c r="GMH674" s="67"/>
      <c r="GMI674" s="67"/>
      <c r="GMJ674" s="67"/>
      <c r="GMK674" s="67"/>
      <c r="GML674" s="67"/>
      <c r="GMM674" s="67"/>
      <c r="GMN674" s="67"/>
      <c r="GMO674" s="67"/>
      <c r="GMP674" s="67"/>
      <c r="GMQ674" s="67"/>
      <c r="GMR674" s="67"/>
      <c r="GMS674" s="67"/>
      <c r="GMT674" s="67"/>
      <c r="GMU674" s="67"/>
      <c r="GMV674" s="67"/>
      <c r="GMW674" s="67"/>
      <c r="GMX674" s="67"/>
      <c r="GMY674" s="67"/>
      <c r="GMZ674" s="67"/>
      <c r="GNA674" s="67"/>
      <c r="GNB674" s="67"/>
      <c r="GNC674" s="67"/>
      <c r="GND674" s="67"/>
      <c r="GNE674" s="67"/>
      <c r="GNF674" s="67"/>
      <c r="GNG674" s="67"/>
      <c r="GNH674" s="67"/>
      <c r="GNI674" s="67"/>
      <c r="GNJ674" s="67"/>
      <c r="GNK674" s="67"/>
      <c r="GNL674" s="67"/>
      <c r="GNM674" s="67"/>
      <c r="GNN674" s="67"/>
      <c r="GNO674" s="67"/>
      <c r="GNP674" s="67"/>
      <c r="GNQ674" s="67"/>
      <c r="GNR674" s="67"/>
      <c r="GNS674" s="67"/>
      <c r="GNT674" s="67"/>
      <c r="GNU674" s="67"/>
      <c r="GNV674" s="67"/>
      <c r="GNW674" s="67"/>
      <c r="GNX674" s="67"/>
      <c r="GNY674" s="67"/>
      <c r="GNZ674" s="67"/>
      <c r="GOA674" s="67"/>
      <c r="GOB674" s="67"/>
      <c r="GOC674" s="67"/>
      <c r="GOD674" s="67"/>
      <c r="GOE674" s="67"/>
      <c r="GOF674" s="67"/>
      <c r="GOG674" s="67"/>
      <c r="GOH674" s="67"/>
      <c r="GOI674" s="67"/>
      <c r="GOJ674" s="67"/>
      <c r="GOK674" s="67"/>
      <c r="GOL674" s="67"/>
      <c r="GOM674" s="67"/>
      <c r="GON674" s="67"/>
      <c r="GOO674" s="67"/>
      <c r="GOP674" s="67"/>
      <c r="GOQ674" s="67"/>
      <c r="GOR674" s="67"/>
      <c r="GOS674" s="67"/>
      <c r="GOT674" s="67"/>
      <c r="GOU674" s="67"/>
      <c r="GOV674" s="67"/>
      <c r="GOW674" s="67"/>
      <c r="GOX674" s="67"/>
      <c r="GOY674" s="67"/>
      <c r="GOZ674" s="67"/>
      <c r="GPA674" s="67"/>
      <c r="GPB674" s="67"/>
      <c r="GPC674" s="67"/>
      <c r="GPD674" s="67"/>
      <c r="GPE674" s="67"/>
      <c r="GPF674" s="67"/>
      <c r="GPG674" s="67"/>
      <c r="GPH674" s="67"/>
      <c r="GPI674" s="67"/>
      <c r="GPJ674" s="67"/>
      <c r="GPK674" s="67"/>
      <c r="GPL674" s="67"/>
      <c r="GPM674" s="67"/>
      <c r="GPN674" s="67"/>
      <c r="GPO674" s="67"/>
      <c r="GPP674" s="67"/>
      <c r="GPQ674" s="67"/>
      <c r="GPR674" s="67"/>
      <c r="GPS674" s="67"/>
      <c r="GPT674" s="67"/>
      <c r="GPU674" s="67"/>
      <c r="GPV674" s="67"/>
      <c r="GPW674" s="67"/>
      <c r="GPX674" s="67"/>
      <c r="GPY674" s="67"/>
      <c r="GPZ674" s="67"/>
      <c r="GQA674" s="67"/>
      <c r="GQB674" s="67"/>
      <c r="GQC674" s="67"/>
      <c r="GQD674" s="67"/>
      <c r="GQE674" s="67"/>
      <c r="GQF674" s="67"/>
      <c r="GQG674" s="67"/>
      <c r="GQH674" s="67"/>
      <c r="GQI674" s="67"/>
      <c r="GQJ674" s="67"/>
      <c r="GQK674" s="67"/>
      <c r="GQL674" s="67"/>
      <c r="GQM674" s="67"/>
      <c r="GQN674" s="67"/>
      <c r="GQO674" s="67"/>
      <c r="GQP674" s="67"/>
      <c r="GQQ674" s="67"/>
      <c r="GQR674" s="67"/>
      <c r="GQS674" s="67"/>
      <c r="GQT674" s="67"/>
      <c r="GQU674" s="67"/>
      <c r="GQV674" s="67"/>
      <c r="GQW674" s="67"/>
      <c r="GQX674" s="67"/>
      <c r="GQY674" s="67"/>
      <c r="GQZ674" s="67"/>
      <c r="GRA674" s="67"/>
      <c r="GRB674" s="67"/>
      <c r="GRC674" s="67"/>
      <c r="GRD674" s="67"/>
      <c r="GRE674" s="67"/>
      <c r="GRF674" s="67"/>
      <c r="GRG674" s="67"/>
      <c r="GRH674" s="67"/>
      <c r="GRI674" s="67"/>
      <c r="GRJ674" s="67"/>
      <c r="GRK674" s="67"/>
      <c r="GRL674" s="67"/>
      <c r="GRM674" s="67"/>
      <c r="GRN674" s="67"/>
      <c r="GRO674" s="67"/>
      <c r="GRP674" s="67"/>
      <c r="GRQ674" s="67"/>
      <c r="GRR674" s="67"/>
      <c r="GRS674" s="67"/>
      <c r="GRT674" s="67"/>
      <c r="GRU674" s="67"/>
      <c r="GRV674" s="67"/>
      <c r="GRW674" s="67"/>
      <c r="GRX674" s="67"/>
      <c r="GRY674" s="67"/>
      <c r="GRZ674" s="67"/>
      <c r="GSA674" s="67"/>
      <c r="GSB674" s="67"/>
      <c r="GSC674" s="67"/>
      <c r="GSD674" s="67"/>
      <c r="GSE674" s="67"/>
      <c r="GSF674" s="67"/>
      <c r="GSG674" s="67"/>
      <c r="GSH674" s="67"/>
      <c r="GSI674" s="67"/>
      <c r="GSJ674" s="67"/>
      <c r="GSK674" s="67"/>
      <c r="GSL674" s="67"/>
      <c r="GSM674" s="67"/>
      <c r="GSN674" s="67"/>
      <c r="GSO674" s="67"/>
      <c r="GSP674" s="67"/>
      <c r="GSQ674" s="67"/>
      <c r="GSR674" s="67"/>
      <c r="GSS674" s="67"/>
      <c r="GST674" s="67"/>
      <c r="GSU674" s="67"/>
      <c r="GSV674" s="67"/>
      <c r="GSW674" s="67"/>
      <c r="GSX674" s="67"/>
      <c r="GSY674" s="67"/>
      <c r="GSZ674" s="67"/>
      <c r="GTA674" s="67"/>
      <c r="GTB674" s="67"/>
      <c r="GTC674" s="67"/>
      <c r="GTD674" s="67"/>
      <c r="GTE674" s="67"/>
      <c r="GTF674" s="67"/>
      <c r="GTG674" s="67"/>
      <c r="GTH674" s="67"/>
      <c r="GTI674" s="67"/>
      <c r="GTJ674" s="67"/>
      <c r="GTK674" s="67"/>
      <c r="GTL674" s="67"/>
      <c r="GTM674" s="67"/>
      <c r="GTN674" s="67"/>
      <c r="GTO674" s="67"/>
      <c r="GTP674" s="67"/>
      <c r="GTQ674" s="67"/>
      <c r="GTR674" s="67"/>
      <c r="GTS674" s="67"/>
      <c r="GTT674" s="67"/>
      <c r="GTU674" s="67"/>
      <c r="GTV674" s="67"/>
      <c r="GTW674" s="67"/>
      <c r="GTX674" s="67"/>
      <c r="GTY674" s="67"/>
      <c r="GTZ674" s="67"/>
      <c r="GUA674" s="67"/>
      <c r="GUB674" s="67"/>
      <c r="GUC674" s="67"/>
      <c r="GUD674" s="67"/>
      <c r="GUE674" s="67"/>
      <c r="GUF674" s="67"/>
      <c r="GUG674" s="67"/>
      <c r="GUH674" s="67"/>
      <c r="GUI674" s="67"/>
      <c r="GUJ674" s="67"/>
      <c r="GUK674" s="67"/>
      <c r="GUL674" s="67"/>
      <c r="GUM674" s="67"/>
      <c r="GUN674" s="67"/>
      <c r="GUO674" s="67"/>
      <c r="GUP674" s="67"/>
      <c r="GUQ674" s="67"/>
      <c r="GUR674" s="67"/>
      <c r="GUS674" s="67"/>
      <c r="GUT674" s="67"/>
      <c r="GUU674" s="67"/>
      <c r="GUV674" s="67"/>
      <c r="GUW674" s="67"/>
      <c r="GUX674" s="67"/>
      <c r="GUY674" s="67"/>
      <c r="GUZ674" s="67"/>
      <c r="GVA674" s="67"/>
      <c r="GVB674" s="67"/>
      <c r="GVC674" s="67"/>
      <c r="GVD674" s="67"/>
      <c r="GVE674" s="67"/>
      <c r="GVF674" s="67"/>
      <c r="GVG674" s="67"/>
      <c r="GVH674" s="67"/>
      <c r="GVI674" s="67"/>
      <c r="GVJ674" s="67"/>
      <c r="GVK674" s="67"/>
      <c r="GVL674" s="67"/>
      <c r="GVM674" s="67"/>
      <c r="GVN674" s="67"/>
      <c r="GVO674" s="67"/>
      <c r="GVP674" s="67"/>
      <c r="GVQ674" s="67"/>
      <c r="GVR674" s="67"/>
      <c r="GVS674" s="67"/>
      <c r="GVT674" s="67"/>
      <c r="GVU674" s="67"/>
      <c r="GVV674" s="67"/>
      <c r="GVW674" s="67"/>
      <c r="GVX674" s="67"/>
      <c r="GVY674" s="67"/>
      <c r="GVZ674" s="67"/>
      <c r="GWA674" s="67"/>
      <c r="GWB674" s="67"/>
      <c r="GWC674" s="67"/>
      <c r="GWD674" s="67"/>
      <c r="GWE674" s="67"/>
      <c r="GWF674" s="67"/>
      <c r="GWG674" s="67"/>
      <c r="GWH674" s="67"/>
      <c r="GWI674" s="67"/>
      <c r="GWJ674" s="67"/>
      <c r="GWK674" s="67"/>
      <c r="GWL674" s="67"/>
      <c r="GWM674" s="67"/>
      <c r="GWN674" s="67"/>
      <c r="GWO674" s="67"/>
      <c r="GWP674" s="67"/>
      <c r="GWQ674" s="67"/>
      <c r="GWR674" s="67"/>
      <c r="GWS674" s="67"/>
      <c r="GWT674" s="67"/>
      <c r="GWU674" s="67"/>
      <c r="GWV674" s="67"/>
      <c r="GWW674" s="67"/>
      <c r="GWX674" s="67"/>
      <c r="GWY674" s="67"/>
      <c r="GWZ674" s="67"/>
      <c r="GXA674" s="67"/>
      <c r="GXB674" s="67"/>
      <c r="GXC674" s="67"/>
      <c r="GXD674" s="67"/>
      <c r="GXE674" s="67"/>
      <c r="GXF674" s="67"/>
      <c r="GXG674" s="67"/>
      <c r="GXH674" s="67"/>
      <c r="GXI674" s="67"/>
      <c r="GXJ674" s="67"/>
      <c r="GXK674" s="67"/>
      <c r="GXL674" s="67"/>
      <c r="GXM674" s="67"/>
      <c r="GXN674" s="67"/>
      <c r="GXO674" s="67"/>
      <c r="GXP674" s="67"/>
      <c r="GXQ674" s="67"/>
      <c r="GXR674" s="67"/>
      <c r="GXS674" s="67"/>
      <c r="GXT674" s="67"/>
      <c r="GXU674" s="67"/>
      <c r="GXV674" s="67"/>
      <c r="GXW674" s="67"/>
      <c r="GXX674" s="67"/>
      <c r="GXY674" s="67"/>
      <c r="GXZ674" s="67"/>
      <c r="GYA674" s="67"/>
      <c r="GYB674" s="67"/>
      <c r="GYC674" s="67"/>
      <c r="GYD674" s="67"/>
      <c r="GYE674" s="67"/>
      <c r="GYF674" s="67"/>
      <c r="GYG674" s="67"/>
      <c r="GYH674" s="67"/>
      <c r="GYI674" s="67"/>
      <c r="GYJ674" s="67"/>
      <c r="GYK674" s="67"/>
      <c r="GYL674" s="67"/>
      <c r="GYM674" s="67"/>
      <c r="GYN674" s="67"/>
      <c r="GYO674" s="67"/>
      <c r="GYP674" s="67"/>
      <c r="GYQ674" s="67"/>
      <c r="GYR674" s="67"/>
      <c r="GYS674" s="67"/>
      <c r="GYT674" s="67"/>
      <c r="GYU674" s="67"/>
      <c r="GYV674" s="67"/>
      <c r="GYW674" s="67"/>
      <c r="GYX674" s="67"/>
      <c r="GYY674" s="67"/>
      <c r="GYZ674" s="67"/>
      <c r="GZA674" s="67"/>
      <c r="GZB674" s="67"/>
      <c r="GZC674" s="67"/>
      <c r="GZD674" s="67"/>
      <c r="GZE674" s="67"/>
      <c r="GZF674" s="67"/>
      <c r="GZG674" s="67"/>
      <c r="GZH674" s="67"/>
      <c r="GZI674" s="67"/>
      <c r="GZJ674" s="67"/>
      <c r="GZK674" s="67"/>
      <c r="GZL674" s="67"/>
      <c r="GZM674" s="67"/>
      <c r="GZN674" s="67"/>
      <c r="GZO674" s="67"/>
      <c r="GZP674" s="67"/>
      <c r="GZQ674" s="67"/>
      <c r="GZR674" s="67"/>
      <c r="GZS674" s="67"/>
      <c r="GZT674" s="67"/>
      <c r="GZU674" s="67"/>
      <c r="GZV674" s="67"/>
      <c r="GZW674" s="67"/>
      <c r="GZX674" s="67"/>
      <c r="GZY674" s="67"/>
      <c r="GZZ674" s="67"/>
      <c r="HAA674" s="67"/>
      <c r="HAB674" s="67"/>
      <c r="HAC674" s="67"/>
      <c r="HAD674" s="67"/>
      <c r="HAE674" s="67"/>
      <c r="HAF674" s="67"/>
      <c r="HAG674" s="67"/>
      <c r="HAH674" s="67"/>
      <c r="HAI674" s="67"/>
      <c r="HAJ674" s="67"/>
      <c r="HAK674" s="67"/>
      <c r="HAL674" s="67"/>
      <c r="HAM674" s="67"/>
      <c r="HAN674" s="67"/>
      <c r="HAO674" s="67"/>
      <c r="HAP674" s="67"/>
      <c r="HAQ674" s="67"/>
      <c r="HAR674" s="67"/>
      <c r="HAS674" s="67"/>
      <c r="HAT674" s="67"/>
      <c r="HAU674" s="67"/>
      <c r="HAV674" s="67"/>
      <c r="HAW674" s="67"/>
      <c r="HAX674" s="67"/>
      <c r="HAY674" s="67"/>
      <c r="HAZ674" s="67"/>
      <c r="HBA674" s="67"/>
      <c r="HBB674" s="67"/>
      <c r="HBC674" s="67"/>
      <c r="HBD674" s="67"/>
      <c r="HBE674" s="67"/>
      <c r="HBF674" s="67"/>
      <c r="HBG674" s="67"/>
      <c r="HBH674" s="67"/>
      <c r="HBI674" s="67"/>
      <c r="HBJ674" s="67"/>
      <c r="HBK674" s="67"/>
      <c r="HBL674" s="67"/>
      <c r="HBM674" s="67"/>
      <c r="HBN674" s="67"/>
      <c r="HBO674" s="67"/>
      <c r="HBP674" s="67"/>
      <c r="HBQ674" s="67"/>
      <c r="HBR674" s="67"/>
      <c r="HBS674" s="67"/>
      <c r="HBT674" s="67"/>
      <c r="HBU674" s="67"/>
      <c r="HBV674" s="67"/>
      <c r="HBW674" s="67"/>
      <c r="HBX674" s="67"/>
      <c r="HBY674" s="67"/>
      <c r="HBZ674" s="67"/>
      <c r="HCA674" s="67"/>
      <c r="HCB674" s="67"/>
      <c r="HCC674" s="67"/>
      <c r="HCD674" s="67"/>
      <c r="HCE674" s="67"/>
      <c r="HCF674" s="67"/>
      <c r="HCG674" s="67"/>
      <c r="HCH674" s="67"/>
      <c r="HCI674" s="67"/>
      <c r="HCJ674" s="67"/>
      <c r="HCK674" s="67"/>
      <c r="HCL674" s="67"/>
      <c r="HCM674" s="67"/>
      <c r="HCN674" s="67"/>
      <c r="HCO674" s="67"/>
      <c r="HCP674" s="67"/>
      <c r="HCQ674" s="67"/>
      <c r="HCR674" s="67"/>
      <c r="HCS674" s="67"/>
      <c r="HCT674" s="67"/>
      <c r="HCU674" s="67"/>
      <c r="HCV674" s="67"/>
      <c r="HCW674" s="67"/>
      <c r="HCX674" s="67"/>
      <c r="HCY674" s="67"/>
      <c r="HCZ674" s="67"/>
      <c r="HDA674" s="67"/>
      <c r="HDB674" s="67"/>
      <c r="HDC674" s="67"/>
      <c r="HDD674" s="67"/>
      <c r="HDE674" s="67"/>
      <c r="HDF674" s="67"/>
      <c r="HDG674" s="67"/>
      <c r="HDH674" s="67"/>
      <c r="HDI674" s="67"/>
      <c r="HDJ674" s="67"/>
      <c r="HDK674" s="67"/>
      <c r="HDL674" s="67"/>
      <c r="HDM674" s="67"/>
      <c r="HDN674" s="67"/>
      <c r="HDO674" s="67"/>
      <c r="HDP674" s="67"/>
      <c r="HDQ674" s="67"/>
      <c r="HDR674" s="67"/>
      <c r="HDS674" s="67"/>
      <c r="HDT674" s="67"/>
      <c r="HDU674" s="67"/>
      <c r="HDV674" s="67"/>
      <c r="HDW674" s="67"/>
      <c r="HDX674" s="67"/>
      <c r="HDY674" s="67"/>
      <c r="HDZ674" s="67"/>
      <c r="HEA674" s="67"/>
      <c r="HEB674" s="67"/>
      <c r="HEC674" s="67"/>
      <c r="HED674" s="67"/>
      <c r="HEE674" s="67"/>
      <c r="HEF674" s="67"/>
      <c r="HEG674" s="67"/>
      <c r="HEH674" s="67"/>
      <c r="HEI674" s="67"/>
      <c r="HEJ674" s="67"/>
      <c r="HEK674" s="67"/>
      <c r="HEL674" s="67"/>
      <c r="HEM674" s="67"/>
      <c r="HEN674" s="67"/>
      <c r="HEO674" s="67"/>
      <c r="HEP674" s="67"/>
      <c r="HEQ674" s="67"/>
      <c r="HER674" s="67"/>
      <c r="HES674" s="67"/>
      <c r="HET674" s="67"/>
      <c r="HEU674" s="67"/>
      <c r="HEV674" s="67"/>
      <c r="HEW674" s="67"/>
      <c r="HEX674" s="67"/>
      <c r="HEY674" s="67"/>
      <c r="HEZ674" s="67"/>
      <c r="HFA674" s="67"/>
      <c r="HFB674" s="67"/>
      <c r="HFC674" s="67"/>
      <c r="HFD674" s="67"/>
      <c r="HFE674" s="67"/>
      <c r="HFF674" s="67"/>
      <c r="HFG674" s="67"/>
      <c r="HFH674" s="67"/>
      <c r="HFI674" s="67"/>
      <c r="HFJ674" s="67"/>
      <c r="HFK674" s="67"/>
      <c r="HFL674" s="67"/>
      <c r="HFM674" s="67"/>
      <c r="HFN674" s="67"/>
      <c r="HFO674" s="67"/>
      <c r="HFP674" s="67"/>
      <c r="HFQ674" s="67"/>
      <c r="HFR674" s="67"/>
      <c r="HFS674" s="67"/>
      <c r="HFT674" s="67"/>
      <c r="HFU674" s="67"/>
      <c r="HFV674" s="67"/>
      <c r="HFW674" s="67"/>
      <c r="HFX674" s="67"/>
      <c r="HFY674" s="67"/>
      <c r="HFZ674" s="67"/>
      <c r="HGA674" s="67"/>
      <c r="HGB674" s="67"/>
      <c r="HGC674" s="67"/>
      <c r="HGD674" s="67"/>
      <c r="HGE674" s="67"/>
      <c r="HGF674" s="67"/>
      <c r="HGG674" s="67"/>
      <c r="HGH674" s="67"/>
      <c r="HGI674" s="67"/>
      <c r="HGJ674" s="67"/>
      <c r="HGK674" s="67"/>
      <c r="HGL674" s="67"/>
      <c r="HGM674" s="67"/>
      <c r="HGN674" s="67"/>
      <c r="HGO674" s="67"/>
      <c r="HGP674" s="67"/>
      <c r="HGQ674" s="67"/>
      <c r="HGR674" s="67"/>
      <c r="HGS674" s="67"/>
      <c r="HGT674" s="67"/>
      <c r="HGU674" s="67"/>
      <c r="HGV674" s="67"/>
      <c r="HGW674" s="67"/>
      <c r="HGX674" s="67"/>
      <c r="HGY674" s="67"/>
      <c r="HGZ674" s="67"/>
      <c r="HHA674" s="67"/>
      <c r="HHB674" s="67"/>
      <c r="HHC674" s="67"/>
      <c r="HHD674" s="67"/>
      <c r="HHE674" s="67"/>
      <c r="HHF674" s="67"/>
      <c r="HHG674" s="67"/>
      <c r="HHH674" s="67"/>
      <c r="HHI674" s="67"/>
      <c r="HHJ674" s="67"/>
      <c r="HHK674" s="67"/>
      <c r="HHL674" s="67"/>
      <c r="HHM674" s="67"/>
      <c r="HHN674" s="67"/>
      <c r="HHO674" s="67"/>
      <c r="HHP674" s="67"/>
      <c r="HHQ674" s="67"/>
      <c r="HHR674" s="67"/>
      <c r="HHS674" s="67"/>
      <c r="HHT674" s="67"/>
      <c r="HHU674" s="67"/>
      <c r="HHV674" s="67"/>
      <c r="HHW674" s="67"/>
      <c r="HHX674" s="67"/>
      <c r="HHY674" s="67"/>
      <c r="HHZ674" s="67"/>
      <c r="HIA674" s="67"/>
      <c r="HIB674" s="67"/>
      <c r="HIC674" s="67"/>
      <c r="HID674" s="67"/>
      <c r="HIE674" s="67"/>
      <c r="HIF674" s="67"/>
      <c r="HIG674" s="67"/>
      <c r="HIH674" s="67"/>
      <c r="HII674" s="67"/>
      <c r="HIJ674" s="67"/>
      <c r="HIK674" s="67"/>
      <c r="HIL674" s="67"/>
      <c r="HIM674" s="67"/>
      <c r="HIN674" s="67"/>
      <c r="HIO674" s="67"/>
      <c r="HIP674" s="67"/>
      <c r="HIQ674" s="67"/>
      <c r="HIR674" s="67"/>
      <c r="HIS674" s="67"/>
      <c r="HIT674" s="67"/>
      <c r="HIU674" s="67"/>
      <c r="HIV674" s="67"/>
      <c r="HIW674" s="67"/>
      <c r="HIX674" s="67"/>
      <c r="HIY674" s="67"/>
      <c r="HIZ674" s="67"/>
      <c r="HJA674" s="67"/>
      <c r="HJB674" s="67"/>
      <c r="HJC674" s="67"/>
      <c r="HJD674" s="67"/>
      <c r="HJE674" s="67"/>
      <c r="HJF674" s="67"/>
      <c r="HJG674" s="67"/>
      <c r="HJH674" s="67"/>
      <c r="HJI674" s="67"/>
      <c r="HJJ674" s="67"/>
      <c r="HJK674" s="67"/>
      <c r="HJL674" s="67"/>
      <c r="HJM674" s="67"/>
      <c r="HJN674" s="67"/>
      <c r="HJO674" s="67"/>
      <c r="HJP674" s="67"/>
      <c r="HJQ674" s="67"/>
      <c r="HJR674" s="67"/>
      <c r="HJS674" s="67"/>
      <c r="HJT674" s="67"/>
      <c r="HJU674" s="67"/>
      <c r="HJV674" s="67"/>
      <c r="HJW674" s="67"/>
      <c r="HJX674" s="67"/>
      <c r="HJY674" s="67"/>
      <c r="HJZ674" s="67"/>
      <c r="HKA674" s="67"/>
      <c r="HKB674" s="67"/>
      <c r="HKC674" s="67"/>
      <c r="HKD674" s="67"/>
      <c r="HKE674" s="67"/>
      <c r="HKF674" s="67"/>
      <c r="HKG674" s="67"/>
      <c r="HKH674" s="67"/>
      <c r="HKI674" s="67"/>
      <c r="HKJ674" s="67"/>
      <c r="HKK674" s="67"/>
      <c r="HKL674" s="67"/>
      <c r="HKM674" s="67"/>
      <c r="HKN674" s="67"/>
      <c r="HKO674" s="67"/>
      <c r="HKP674" s="67"/>
      <c r="HKQ674" s="67"/>
      <c r="HKR674" s="67"/>
      <c r="HKS674" s="67"/>
      <c r="HKT674" s="67"/>
      <c r="HKU674" s="67"/>
      <c r="HKV674" s="67"/>
      <c r="HKW674" s="67"/>
      <c r="HKX674" s="67"/>
      <c r="HKY674" s="67"/>
      <c r="HKZ674" s="67"/>
      <c r="HLA674" s="67"/>
      <c r="HLB674" s="67"/>
      <c r="HLC674" s="67"/>
      <c r="HLD674" s="67"/>
      <c r="HLE674" s="67"/>
      <c r="HLF674" s="67"/>
      <c r="HLG674" s="67"/>
      <c r="HLH674" s="67"/>
      <c r="HLI674" s="67"/>
      <c r="HLJ674" s="67"/>
      <c r="HLK674" s="67"/>
      <c r="HLL674" s="67"/>
      <c r="HLM674" s="67"/>
      <c r="HLN674" s="67"/>
      <c r="HLO674" s="67"/>
      <c r="HLP674" s="67"/>
      <c r="HLQ674" s="67"/>
      <c r="HLR674" s="67"/>
      <c r="HLS674" s="67"/>
      <c r="HLT674" s="67"/>
      <c r="HLU674" s="67"/>
      <c r="HLV674" s="67"/>
      <c r="HLW674" s="67"/>
      <c r="HLX674" s="67"/>
      <c r="HLY674" s="67"/>
      <c r="HLZ674" s="67"/>
      <c r="HMA674" s="67"/>
      <c r="HMB674" s="67"/>
      <c r="HMC674" s="67"/>
      <c r="HMD674" s="67"/>
      <c r="HME674" s="67"/>
      <c r="HMF674" s="67"/>
      <c r="HMG674" s="67"/>
      <c r="HMH674" s="67"/>
      <c r="HMI674" s="67"/>
      <c r="HMJ674" s="67"/>
      <c r="HMK674" s="67"/>
      <c r="HML674" s="67"/>
      <c r="HMM674" s="67"/>
      <c r="HMN674" s="67"/>
      <c r="HMO674" s="67"/>
      <c r="HMP674" s="67"/>
      <c r="HMQ674" s="67"/>
      <c r="HMR674" s="67"/>
      <c r="HMS674" s="67"/>
      <c r="HMT674" s="67"/>
      <c r="HMU674" s="67"/>
      <c r="HMV674" s="67"/>
      <c r="HMW674" s="67"/>
      <c r="HMX674" s="67"/>
      <c r="HMY674" s="67"/>
      <c r="HMZ674" s="67"/>
      <c r="HNA674" s="67"/>
      <c r="HNB674" s="67"/>
      <c r="HNC674" s="67"/>
      <c r="HND674" s="67"/>
      <c r="HNE674" s="67"/>
      <c r="HNF674" s="67"/>
      <c r="HNG674" s="67"/>
      <c r="HNH674" s="67"/>
      <c r="HNI674" s="67"/>
      <c r="HNJ674" s="67"/>
      <c r="HNK674" s="67"/>
      <c r="HNL674" s="67"/>
      <c r="HNM674" s="67"/>
      <c r="HNN674" s="67"/>
      <c r="HNO674" s="67"/>
      <c r="HNP674" s="67"/>
      <c r="HNQ674" s="67"/>
      <c r="HNR674" s="67"/>
      <c r="HNS674" s="67"/>
      <c r="HNT674" s="67"/>
      <c r="HNU674" s="67"/>
      <c r="HNV674" s="67"/>
      <c r="HNW674" s="67"/>
      <c r="HNX674" s="67"/>
      <c r="HNY674" s="67"/>
      <c r="HNZ674" s="67"/>
      <c r="HOA674" s="67"/>
      <c r="HOB674" s="67"/>
      <c r="HOC674" s="67"/>
      <c r="HOD674" s="67"/>
      <c r="HOE674" s="67"/>
      <c r="HOF674" s="67"/>
      <c r="HOG674" s="67"/>
      <c r="HOH674" s="67"/>
      <c r="HOI674" s="67"/>
      <c r="HOJ674" s="67"/>
      <c r="HOK674" s="67"/>
      <c r="HOL674" s="67"/>
      <c r="HOM674" s="67"/>
      <c r="HON674" s="67"/>
      <c r="HOO674" s="67"/>
      <c r="HOP674" s="67"/>
      <c r="HOQ674" s="67"/>
      <c r="HOR674" s="67"/>
      <c r="HOS674" s="67"/>
      <c r="HOT674" s="67"/>
      <c r="HOU674" s="67"/>
      <c r="HOV674" s="67"/>
      <c r="HOW674" s="67"/>
      <c r="HOX674" s="67"/>
      <c r="HOY674" s="67"/>
      <c r="HOZ674" s="67"/>
      <c r="HPA674" s="67"/>
      <c r="HPB674" s="67"/>
      <c r="HPC674" s="67"/>
      <c r="HPD674" s="67"/>
      <c r="HPE674" s="67"/>
      <c r="HPF674" s="67"/>
      <c r="HPG674" s="67"/>
      <c r="HPH674" s="67"/>
      <c r="HPI674" s="67"/>
      <c r="HPJ674" s="67"/>
      <c r="HPK674" s="67"/>
      <c r="HPL674" s="67"/>
      <c r="HPM674" s="67"/>
      <c r="HPN674" s="67"/>
      <c r="HPO674" s="67"/>
      <c r="HPP674" s="67"/>
      <c r="HPQ674" s="67"/>
      <c r="HPR674" s="67"/>
      <c r="HPS674" s="67"/>
      <c r="HPT674" s="67"/>
      <c r="HPU674" s="67"/>
      <c r="HPV674" s="67"/>
      <c r="HPW674" s="67"/>
      <c r="HPX674" s="67"/>
      <c r="HPY674" s="67"/>
      <c r="HPZ674" s="67"/>
      <c r="HQA674" s="67"/>
      <c r="HQB674" s="67"/>
      <c r="HQC674" s="67"/>
      <c r="HQD674" s="67"/>
      <c r="HQE674" s="67"/>
      <c r="HQF674" s="67"/>
      <c r="HQG674" s="67"/>
      <c r="HQH674" s="67"/>
      <c r="HQI674" s="67"/>
      <c r="HQJ674" s="67"/>
      <c r="HQK674" s="67"/>
      <c r="HQL674" s="67"/>
      <c r="HQM674" s="67"/>
      <c r="HQN674" s="67"/>
      <c r="HQO674" s="67"/>
      <c r="HQP674" s="67"/>
      <c r="HQQ674" s="67"/>
      <c r="HQR674" s="67"/>
      <c r="HQS674" s="67"/>
      <c r="HQT674" s="67"/>
      <c r="HQU674" s="67"/>
      <c r="HQV674" s="67"/>
      <c r="HQW674" s="67"/>
      <c r="HQX674" s="67"/>
      <c r="HQY674" s="67"/>
      <c r="HQZ674" s="67"/>
      <c r="HRA674" s="67"/>
      <c r="HRB674" s="67"/>
      <c r="HRC674" s="67"/>
      <c r="HRD674" s="67"/>
      <c r="HRE674" s="67"/>
      <c r="HRF674" s="67"/>
      <c r="HRG674" s="67"/>
      <c r="HRH674" s="67"/>
      <c r="HRI674" s="67"/>
      <c r="HRJ674" s="67"/>
      <c r="HRK674" s="67"/>
      <c r="HRL674" s="67"/>
      <c r="HRM674" s="67"/>
      <c r="HRN674" s="67"/>
      <c r="HRO674" s="67"/>
      <c r="HRP674" s="67"/>
      <c r="HRQ674" s="67"/>
      <c r="HRR674" s="67"/>
      <c r="HRS674" s="67"/>
      <c r="HRT674" s="67"/>
      <c r="HRU674" s="67"/>
      <c r="HRV674" s="67"/>
      <c r="HRW674" s="67"/>
      <c r="HRX674" s="67"/>
      <c r="HRY674" s="67"/>
      <c r="HRZ674" s="67"/>
      <c r="HSA674" s="67"/>
      <c r="HSB674" s="67"/>
      <c r="HSC674" s="67"/>
      <c r="HSD674" s="67"/>
      <c r="HSE674" s="67"/>
      <c r="HSF674" s="67"/>
      <c r="HSG674" s="67"/>
      <c r="HSH674" s="67"/>
      <c r="HSI674" s="67"/>
      <c r="HSJ674" s="67"/>
      <c r="HSK674" s="67"/>
      <c r="HSL674" s="67"/>
      <c r="HSM674" s="67"/>
      <c r="HSN674" s="67"/>
      <c r="HSO674" s="67"/>
      <c r="HSP674" s="67"/>
      <c r="HSQ674" s="67"/>
      <c r="HSR674" s="67"/>
      <c r="HSS674" s="67"/>
      <c r="HST674" s="67"/>
      <c r="HSU674" s="67"/>
      <c r="HSV674" s="67"/>
      <c r="HSW674" s="67"/>
      <c r="HSX674" s="67"/>
      <c r="HSY674" s="67"/>
      <c r="HSZ674" s="67"/>
      <c r="HTA674" s="67"/>
      <c r="HTB674" s="67"/>
      <c r="HTC674" s="67"/>
      <c r="HTD674" s="67"/>
      <c r="HTE674" s="67"/>
      <c r="HTF674" s="67"/>
      <c r="HTG674" s="67"/>
      <c r="HTH674" s="67"/>
      <c r="HTI674" s="67"/>
      <c r="HTJ674" s="67"/>
      <c r="HTK674" s="67"/>
      <c r="HTL674" s="67"/>
      <c r="HTM674" s="67"/>
      <c r="HTN674" s="67"/>
      <c r="HTO674" s="67"/>
      <c r="HTP674" s="67"/>
      <c r="HTQ674" s="67"/>
      <c r="HTR674" s="67"/>
      <c r="HTS674" s="67"/>
      <c r="HTT674" s="67"/>
      <c r="HTU674" s="67"/>
      <c r="HTV674" s="67"/>
      <c r="HTW674" s="67"/>
      <c r="HTX674" s="67"/>
      <c r="HTY674" s="67"/>
      <c r="HTZ674" s="67"/>
      <c r="HUA674" s="67"/>
      <c r="HUB674" s="67"/>
      <c r="HUC674" s="67"/>
      <c r="HUD674" s="67"/>
      <c r="HUE674" s="67"/>
      <c r="HUF674" s="67"/>
      <c r="HUG674" s="67"/>
      <c r="HUH674" s="67"/>
      <c r="HUI674" s="67"/>
      <c r="HUJ674" s="67"/>
      <c r="HUK674" s="67"/>
      <c r="HUL674" s="67"/>
      <c r="HUM674" s="67"/>
      <c r="HUN674" s="67"/>
      <c r="HUO674" s="67"/>
      <c r="HUP674" s="67"/>
      <c r="HUQ674" s="67"/>
      <c r="HUR674" s="67"/>
      <c r="HUS674" s="67"/>
      <c r="HUT674" s="67"/>
      <c r="HUU674" s="67"/>
      <c r="HUV674" s="67"/>
      <c r="HUW674" s="67"/>
      <c r="HUX674" s="67"/>
      <c r="HUY674" s="67"/>
      <c r="HUZ674" s="67"/>
      <c r="HVA674" s="67"/>
      <c r="HVB674" s="67"/>
      <c r="HVC674" s="67"/>
      <c r="HVD674" s="67"/>
      <c r="HVE674" s="67"/>
      <c r="HVF674" s="67"/>
      <c r="HVG674" s="67"/>
      <c r="HVH674" s="67"/>
      <c r="HVI674" s="67"/>
      <c r="HVJ674" s="67"/>
      <c r="HVK674" s="67"/>
      <c r="HVL674" s="67"/>
      <c r="HVM674" s="67"/>
      <c r="HVN674" s="67"/>
      <c r="HVO674" s="67"/>
      <c r="HVP674" s="67"/>
      <c r="HVQ674" s="67"/>
      <c r="HVR674" s="67"/>
      <c r="HVS674" s="67"/>
      <c r="HVT674" s="67"/>
      <c r="HVU674" s="67"/>
      <c r="HVV674" s="67"/>
      <c r="HVW674" s="67"/>
      <c r="HVX674" s="67"/>
      <c r="HVY674" s="67"/>
      <c r="HVZ674" s="67"/>
      <c r="HWA674" s="67"/>
      <c r="HWB674" s="67"/>
      <c r="HWC674" s="67"/>
      <c r="HWD674" s="67"/>
      <c r="HWE674" s="67"/>
      <c r="HWF674" s="67"/>
      <c r="HWG674" s="67"/>
      <c r="HWH674" s="67"/>
      <c r="HWI674" s="67"/>
      <c r="HWJ674" s="67"/>
      <c r="HWK674" s="67"/>
      <c r="HWL674" s="67"/>
      <c r="HWM674" s="67"/>
      <c r="HWN674" s="67"/>
      <c r="HWO674" s="67"/>
      <c r="HWP674" s="67"/>
      <c r="HWQ674" s="67"/>
      <c r="HWR674" s="67"/>
      <c r="HWS674" s="67"/>
      <c r="HWT674" s="67"/>
      <c r="HWU674" s="67"/>
      <c r="HWV674" s="67"/>
      <c r="HWW674" s="67"/>
      <c r="HWX674" s="67"/>
      <c r="HWY674" s="67"/>
      <c r="HWZ674" s="67"/>
      <c r="HXA674" s="67"/>
      <c r="HXB674" s="67"/>
      <c r="HXC674" s="67"/>
      <c r="HXD674" s="67"/>
      <c r="HXE674" s="67"/>
      <c r="HXF674" s="67"/>
      <c r="HXG674" s="67"/>
      <c r="HXH674" s="67"/>
      <c r="HXI674" s="67"/>
      <c r="HXJ674" s="67"/>
      <c r="HXK674" s="67"/>
      <c r="HXL674" s="67"/>
      <c r="HXM674" s="67"/>
      <c r="HXN674" s="67"/>
      <c r="HXO674" s="67"/>
      <c r="HXP674" s="67"/>
      <c r="HXQ674" s="67"/>
      <c r="HXR674" s="67"/>
      <c r="HXS674" s="67"/>
      <c r="HXT674" s="67"/>
      <c r="HXU674" s="67"/>
      <c r="HXV674" s="67"/>
      <c r="HXW674" s="67"/>
      <c r="HXX674" s="67"/>
      <c r="HXY674" s="67"/>
      <c r="HXZ674" s="67"/>
      <c r="HYA674" s="67"/>
      <c r="HYB674" s="67"/>
      <c r="HYC674" s="67"/>
      <c r="HYD674" s="67"/>
      <c r="HYE674" s="67"/>
      <c r="HYF674" s="67"/>
      <c r="HYG674" s="67"/>
      <c r="HYH674" s="67"/>
      <c r="HYI674" s="67"/>
      <c r="HYJ674" s="67"/>
      <c r="HYK674" s="67"/>
      <c r="HYL674" s="67"/>
      <c r="HYM674" s="67"/>
      <c r="HYN674" s="67"/>
      <c r="HYO674" s="67"/>
      <c r="HYP674" s="67"/>
      <c r="HYQ674" s="67"/>
      <c r="HYR674" s="67"/>
      <c r="HYS674" s="67"/>
      <c r="HYT674" s="67"/>
      <c r="HYU674" s="67"/>
      <c r="HYV674" s="67"/>
      <c r="HYW674" s="67"/>
      <c r="HYX674" s="67"/>
      <c r="HYY674" s="67"/>
      <c r="HYZ674" s="67"/>
      <c r="HZA674" s="67"/>
      <c r="HZB674" s="67"/>
      <c r="HZC674" s="67"/>
      <c r="HZD674" s="67"/>
      <c r="HZE674" s="67"/>
      <c r="HZF674" s="67"/>
      <c r="HZG674" s="67"/>
      <c r="HZH674" s="67"/>
      <c r="HZI674" s="67"/>
      <c r="HZJ674" s="67"/>
      <c r="HZK674" s="67"/>
      <c r="HZL674" s="67"/>
      <c r="HZM674" s="67"/>
      <c r="HZN674" s="67"/>
      <c r="HZO674" s="67"/>
      <c r="HZP674" s="67"/>
      <c r="HZQ674" s="67"/>
      <c r="HZR674" s="67"/>
      <c r="HZS674" s="67"/>
      <c r="HZT674" s="67"/>
      <c r="HZU674" s="67"/>
      <c r="HZV674" s="67"/>
      <c r="HZW674" s="67"/>
      <c r="HZX674" s="67"/>
      <c r="HZY674" s="67"/>
      <c r="HZZ674" s="67"/>
      <c r="IAA674" s="67"/>
      <c r="IAB674" s="67"/>
      <c r="IAC674" s="67"/>
      <c r="IAD674" s="67"/>
      <c r="IAE674" s="67"/>
      <c r="IAF674" s="67"/>
      <c r="IAG674" s="67"/>
      <c r="IAH674" s="67"/>
      <c r="IAI674" s="67"/>
      <c r="IAJ674" s="67"/>
      <c r="IAK674" s="67"/>
      <c r="IAL674" s="67"/>
      <c r="IAM674" s="67"/>
      <c r="IAN674" s="67"/>
      <c r="IAO674" s="67"/>
      <c r="IAP674" s="67"/>
      <c r="IAQ674" s="67"/>
      <c r="IAR674" s="67"/>
      <c r="IAS674" s="67"/>
      <c r="IAT674" s="67"/>
      <c r="IAU674" s="67"/>
      <c r="IAV674" s="67"/>
      <c r="IAW674" s="67"/>
      <c r="IAX674" s="67"/>
      <c r="IAY674" s="67"/>
      <c r="IAZ674" s="67"/>
      <c r="IBA674" s="67"/>
      <c r="IBB674" s="67"/>
      <c r="IBC674" s="67"/>
      <c r="IBD674" s="67"/>
      <c r="IBE674" s="67"/>
      <c r="IBF674" s="67"/>
      <c r="IBG674" s="67"/>
      <c r="IBH674" s="67"/>
      <c r="IBI674" s="67"/>
      <c r="IBJ674" s="67"/>
      <c r="IBK674" s="67"/>
      <c r="IBL674" s="67"/>
      <c r="IBM674" s="67"/>
      <c r="IBN674" s="67"/>
      <c r="IBO674" s="67"/>
      <c r="IBP674" s="67"/>
      <c r="IBQ674" s="67"/>
      <c r="IBR674" s="67"/>
      <c r="IBS674" s="67"/>
      <c r="IBT674" s="67"/>
      <c r="IBU674" s="67"/>
      <c r="IBV674" s="67"/>
      <c r="IBW674" s="67"/>
      <c r="IBX674" s="67"/>
      <c r="IBY674" s="67"/>
      <c r="IBZ674" s="67"/>
      <c r="ICA674" s="67"/>
      <c r="ICB674" s="67"/>
      <c r="ICC674" s="67"/>
      <c r="ICD674" s="67"/>
      <c r="ICE674" s="67"/>
      <c r="ICF674" s="67"/>
      <c r="ICG674" s="67"/>
      <c r="ICH674" s="67"/>
      <c r="ICI674" s="67"/>
      <c r="ICJ674" s="67"/>
      <c r="ICK674" s="67"/>
      <c r="ICL674" s="67"/>
      <c r="ICM674" s="67"/>
      <c r="ICN674" s="67"/>
      <c r="ICO674" s="67"/>
      <c r="ICP674" s="67"/>
      <c r="ICQ674" s="67"/>
      <c r="ICR674" s="67"/>
      <c r="ICS674" s="67"/>
      <c r="ICT674" s="67"/>
      <c r="ICU674" s="67"/>
      <c r="ICV674" s="67"/>
      <c r="ICW674" s="67"/>
      <c r="ICX674" s="67"/>
      <c r="ICY674" s="67"/>
      <c r="ICZ674" s="67"/>
      <c r="IDA674" s="67"/>
      <c r="IDB674" s="67"/>
      <c r="IDC674" s="67"/>
      <c r="IDD674" s="67"/>
      <c r="IDE674" s="67"/>
      <c r="IDF674" s="67"/>
      <c r="IDG674" s="67"/>
      <c r="IDH674" s="67"/>
      <c r="IDI674" s="67"/>
      <c r="IDJ674" s="67"/>
      <c r="IDK674" s="67"/>
      <c r="IDL674" s="67"/>
      <c r="IDM674" s="67"/>
      <c r="IDN674" s="67"/>
      <c r="IDO674" s="67"/>
      <c r="IDP674" s="67"/>
      <c r="IDQ674" s="67"/>
      <c r="IDR674" s="67"/>
      <c r="IDS674" s="67"/>
      <c r="IDT674" s="67"/>
      <c r="IDU674" s="67"/>
      <c r="IDV674" s="67"/>
      <c r="IDW674" s="67"/>
      <c r="IDX674" s="67"/>
      <c r="IDY674" s="67"/>
      <c r="IDZ674" s="67"/>
      <c r="IEA674" s="67"/>
      <c r="IEB674" s="67"/>
      <c r="IEC674" s="67"/>
      <c r="IED674" s="67"/>
      <c r="IEE674" s="67"/>
      <c r="IEF674" s="67"/>
      <c r="IEG674" s="67"/>
      <c r="IEH674" s="67"/>
      <c r="IEI674" s="67"/>
      <c r="IEJ674" s="67"/>
      <c r="IEK674" s="67"/>
      <c r="IEL674" s="67"/>
      <c r="IEM674" s="67"/>
      <c r="IEN674" s="67"/>
      <c r="IEO674" s="67"/>
      <c r="IEP674" s="67"/>
      <c r="IEQ674" s="67"/>
      <c r="IER674" s="67"/>
      <c r="IES674" s="67"/>
      <c r="IET674" s="67"/>
      <c r="IEU674" s="67"/>
      <c r="IEV674" s="67"/>
      <c r="IEW674" s="67"/>
      <c r="IEX674" s="67"/>
      <c r="IEY674" s="67"/>
      <c r="IEZ674" s="67"/>
      <c r="IFA674" s="67"/>
      <c r="IFB674" s="67"/>
      <c r="IFC674" s="67"/>
      <c r="IFD674" s="67"/>
      <c r="IFE674" s="67"/>
      <c r="IFF674" s="67"/>
      <c r="IFG674" s="67"/>
      <c r="IFH674" s="67"/>
      <c r="IFI674" s="67"/>
      <c r="IFJ674" s="67"/>
      <c r="IFK674" s="67"/>
      <c r="IFL674" s="67"/>
      <c r="IFM674" s="67"/>
      <c r="IFN674" s="67"/>
      <c r="IFO674" s="67"/>
      <c r="IFP674" s="67"/>
      <c r="IFQ674" s="67"/>
      <c r="IFR674" s="67"/>
      <c r="IFS674" s="67"/>
      <c r="IFT674" s="67"/>
      <c r="IFU674" s="67"/>
      <c r="IFV674" s="67"/>
      <c r="IFW674" s="67"/>
      <c r="IFX674" s="67"/>
      <c r="IFY674" s="67"/>
      <c r="IFZ674" s="67"/>
      <c r="IGA674" s="67"/>
      <c r="IGB674" s="67"/>
      <c r="IGC674" s="67"/>
      <c r="IGD674" s="67"/>
      <c r="IGE674" s="67"/>
      <c r="IGF674" s="67"/>
      <c r="IGG674" s="67"/>
      <c r="IGH674" s="67"/>
      <c r="IGI674" s="67"/>
      <c r="IGJ674" s="67"/>
      <c r="IGK674" s="67"/>
      <c r="IGL674" s="67"/>
      <c r="IGM674" s="67"/>
      <c r="IGN674" s="67"/>
      <c r="IGO674" s="67"/>
      <c r="IGP674" s="67"/>
      <c r="IGQ674" s="67"/>
      <c r="IGR674" s="67"/>
      <c r="IGS674" s="67"/>
      <c r="IGT674" s="67"/>
      <c r="IGU674" s="67"/>
      <c r="IGV674" s="67"/>
      <c r="IGW674" s="67"/>
      <c r="IGX674" s="67"/>
      <c r="IGY674" s="67"/>
      <c r="IGZ674" s="67"/>
      <c r="IHA674" s="67"/>
      <c r="IHB674" s="67"/>
      <c r="IHC674" s="67"/>
      <c r="IHD674" s="67"/>
      <c r="IHE674" s="67"/>
      <c r="IHF674" s="67"/>
      <c r="IHG674" s="67"/>
      <c r="IHH674" s="67"/>
      <c r="IHI674" s="67"/>
      <c r="IHJ674" s="67"/>
      <c r="IHK674" s="67"/>
      <c r="IHL674" s="67"/>
      <c r="IHM674" s="67"/>
      <c r="IHN674" s="67"/>
      <c r="IHO674" s="67"/>
      <c r="IHP674" s="67"/>
      <c r="IHQ674" s="67"/>
      <c r="IHR674" s="67"/>
      <c r="IHS674" s="67"/>
      <c r="IHT674" s="67"/>
      <c r="IHU674" s="67"/>
      <c r="IHV674" s="67"/>
      <c r="IHW674" s="67"/>
      <c r="IHX674" s="67"/>
      <c r="IHY674" s="67"/>
      <c r="IHZ674" s="67"/>
      <c r="IIA674" s="67"/>
      <c r="IIB674" s="67"/>
      <c r="IIC674" s="67"/>
      <c r="IID674" s="67"/>
      <c r="IIE674" s="67"/>
      <c r="IIF674" s="67"/>
      <c r="IIG674" s="67"/>
      <c r="IIH674" s="67"/>
      <c r="III674" s="67"/>
      <c r="IIJ674" s="67"/>
      <c r="IIK674" s="67"/>
      <c r="IIL674" s="67"/>
      <c r="IIM674" s="67"/>
      <c r="IIN674" s="67"/>
      <c r="IIO674" s="67"/>
      <c r="IIP674" s="67"/>
      <c r="IIQ674" s="67"/>
      <c r="IIR674" s="67"/>
      <c r="IIS674" s="67"/>
      <c r="IIT674" s="67"/>
      <c r="IIU674" s="67"/>
      <c r="IIV674" s="67"/>
      <c r="IIW674" s="67"/>
      <c r="IIX674" s="67"/>
      <c r="IIY674" s="67"/>
      <c r="IIZ674" s="67"/>
      <c r="IJA674" s="67"/>
      <c r="IJB674" s="67"/>
      <c r="IJC674" s="67"/>
      <c r="IJD674" s="67"/>
      <c r="IJE674" s="67"/>
      <c r="IJF674" s="67"/>
      <c r="IJG674" s="67"/>
      <c r="IJH674" s="67"/>
      <c r="IJI674" s="67"/>
      <c r="IJJ674" s="67"/>
      <c r="IJK674" s="67"/>
      <c r="IJL674" s="67"/>
      <c r="IJM674" s="67"/>
      <c r="IJN674" s="67"/>
      <c r="IJO674" s="67"/>
      <c r="IJP674" s="67"/>
      <c r="IJQ674" s="67"/>
      <c r="IJR674" s="67"/>
      <c r="IJS674" s="67"/>
      <c r="IJT674" s="67"/>
      <c r="IJU674" s="67"/>
      <c r="IJV674" s="67"/>
      <c r="IJW674" s="67"/>
      <c r="IJX674" s="67"/>
      <c r="IJY674" s="67"/>
      <c r="IJZ674" s="67"/>
      <c r="IKA674" s="67"/>
      <c r="IKB674" s="67"/>
      <c r="IKC674" s="67"/>
      <c r="IKD674" s="67"/>
      <c r="IKE674" s="67"/>
      <c r="IKF674" s="67"/>
      <c r="IKG674" s="67"/>
      <c r="IKH674" s="67"/>
      <c r="IKI674" s="67"/>
      <c r="IKJ674" s="67"/>
      <c r="IKK674" s="67"/>
      <c r="IKL674" s="67"/>
      <c r="IKM674" s="67"/>
      <c r="IKN674" s="67"/>
      <c r="IKO674" s="67"/>
      <c r="IKP674" s="67"/>
      <c r="IKQ674" s="67"/>
      <c r="IKR674" s="67"/>
      <c r="IKS674" s="67"/>
      <c r="IKT674" s="67"/>
      <c r="IKU674" s="67"/>
      <c r="IKV674" s="67"/>
      <c r="IKW674" s="67"/>
      <c r="IKX674" s="67"/>
      <c r="IKY674" s="67"/>
      <c r="IKZ674" s="67"/>
      <c r="ILA674" s="67"/>
      <c r="ILB674" s="67"/>
      <c r="ILC674" s="67"/>
      <c r="ILD674" s="67"/>
      <c r="ILE674" s="67"/>
      <c r="ILF674" s="67"/>
      <c r="ILG674" s="67"/>
      <c r="ILH674" s="67"/>
      <c r="ILI674" s="67"/>
      <c r="ILJ674" s="67"/>
      <c r="ILK674" s="67"/>
      <c r="ILL674" s="67"/>
      <c r="ILM674" s="67"/>
      <c r="ILN674" s="67"/>
      <c r="ILO674" s="67"/>
      <c r="ILP674" s="67"/>
      <c r="ILQ674" s="67"/>
      <c r="ILR674" s="67"/>
      <c r="ILS674" s="67"/>
      <c r="ILT674" s="67"/>
      <c r="ILU674" s="67"/>
      <c r="ILV674" s="67"/>
      <c r="ILW674" s="67"/>
      <c r="ILX674" s="67"/>
      <c r="ILY674" s="67"/>
      <c r="ILZ674" s="67"/>
      <c r="IMA674" s="67"/>
      <c r="IMB674" s="67"/>
      <c r="IMC674" s="67"/>
      <c r="IMD674" s="67"/>
      <c r="IME674" s="67"/>
      <c r="IMF674" s="67"/>
      <c r="IMG674" s="67"/>
      <c r="IMH674" s="67"/>
      <c r="IMI674" s="67"/>
      <c r="IMJ674" s="67"/>
      <c r="IMK674" s="67"/>
      <c r="IML674" s="67"/>
      <c r="IMM674" s="67"/>
      <c r="IMN674" s="67"/>
      <c r="IMO674" s="67"/>
      <c r="IMP674" s="67"/>
      <c r="IMQ674" s="67"/>
      <c r="IMR674" s="67"/>
      <c r="IMS674" s="67"/>
      <c r="IMT674" s="67"/>
      <c r="IMU674" s="67"/>
      <c r="IMV674" s="67"/>
      <c r="IMW674" s="67"/>
      <c r="IMX674" s="67"/>
      <c r="IMY674" s="67"/>
      <c r="IMZ674" s="67"/>
      <c r="INA674" s="67"/>
      <c r="INB674" s="67"/>
      <c r="INC674" s="67"/>
      <c r="IND674" s="67"/>
      <c r="INE674" s="67"/>
      <c r="INF674" s="67"/>
      <c r="ING674" s="67"/>
      <c r="INH674" s="67"/>
      <c r="INI674" s="67"/>
      <c r="INJ674" s="67"/>
      <c r="INK674" s="67"/>
      <c r="INL674" s="67"/>
      <c r="INM674" s="67"/>
      <c r="INN674" s="67"/>
      <c r="INO674" s="67"/>
      <c r="INP674" s="67"/>
      <c r="INQ674" s="67"/>
      <c r="INR674" s="67"/>
      <c r="INS674" s="67"/>
      <c r="INT674" s="67"/>
      <c r="INU674" s="67"/>
      <c r="INV674" s="67"/>
      <c r="INW674" s="67"/>
      <c r="INX674" s="67"/>
      <c r="INY674" s="67"/>
      <c r="INZ674" s="67"/>
      <c r="IOA674" s="67"/>
      <c r="IOB674" s="67"/>
      <c r="IOC674" s="67"/>
      <c r="IOD674" s="67"/>
      <c r="IOE674" s="67"/>
      <c r="IOF674" s="67"/>
      <c r="IOG674" s="67"/>
      <c r="IOH674" s="67"/>
      <c r="IOI674" s="67"/>
      <c r="IOJ674" s="67"/>
      <c r="IOK674" s="67"/>
      <c r="IOL674" s="67"/>
      <c r="IOM674" s="67"/>
      <c r="ION674" s="67"/>
      <c r="IOO674" s="67"/>
      <c r="IOP674" s="67"/>
      <c r="IOQ674" s="67"/>
      <c r="IOR674" s="67"/>
      <c r="IOS674" s="67"/>
      <c r="IOT674" s="67"/>
      <c r="IOU674" s="67"/>
      <c r="IOV674" s="67"/>
      <c r="IOW674" s="67"/>
      <c r="IOX674" s="67"/>
      <c r="IOY674" s="67"/>
      <c r="IOZ674" s="67"/>
      <c r="IPA674" s="67"/>
      <c r="IPB674" s="67"/>
      <c r="IPC674" s="67"/>
      <c r="IPD674" s="67"/>
      <c r="IPE674" s="67"/>
      <c r="IPF674" s="67"/>
      <c r="IPG674" s="67"/>
      <c r="IPH674" s="67"/>
      <c r="IPI674" s="67"/>
      <c r="IPJ674" s="67"/>
      <c r="IPK674" s="67"/>
      <c r="IPL674" s="67"/>
      <c r="IPM674" s="67"/>
      <c r="IPN674" s="67"/>
      <c r="IPO674" s="67"/>
      <c r="IPP674" s="67"/>
      <c r="IPQ674" s="67"/>
      <c r="IPR674" s="67"/>
      <c r="IPS674" s="67"/>
      <c r="IPT674" s="67"/>
      <c r="IPU674" s="67"/>
      <c r="IPV674" s="67"/>
      <c r="IPW674" s="67"/>
      <c r="IPX674" s="67"/>
      <c r="IPY674" s="67"/>
      <c r="IPZ674" s="67"/>
      <c r="IQA674" s="67"/>
      <c r="IQB674" s="67"/>
      <c r="IQC674" s="67"/>
      <c r="IQD674" s="67"/>
      <c r="IQE674" s="67"/>
      <c r="IQF674" s="67"/>
      <c r="IQG674" s="67"/>
      <c r="IQH674" s="67"/>
      <c r="IQI674" s="67"/>
      <c r="IQJ674" s="67"/>
      <c r="IQK674" s="67"/>
      <c r="IQL674" s="67"/>
      <c r="IQM674" s="67"/>
      <c r="IQN674" s="67"/>
      <c r="IQO674" s="67"/>
      <c r="IQP674" s="67"/>
      <c r="IQQ674" s="67"/>
      <c r="IQR674" s="67"/>
      <c r="IQS674" s="67"/>
      <c r="IQT674" s="67"/>
      <c r="IQU674" s="67"/>
      <c r="IQV674" s="67"/>
      <c r="IQW674" s="67"/>
      <c r="IQX674" s="67"/>
      <c r="IQY674" s="67"/>
      <c r="IQZ674" s="67"/>
      <c r="IRA674" s="67"/>
      <c r="IRB674" s="67"/>
      <c r="IRC674" s="67"/>
      <c r="IRD674" s="67"/>
      <c r="IRE674" s="67"/>
      <c r="IRF674" s="67"/>
      <c r="IRG674" s="67"/>
      <c r="IRH674" s="67"/>
      <c r="IRI674" s="67"/>
      <c r="IRJ674" s="67"/>
      <c r="IRK674" s="67"/>
      <c r="IRL674" s="67"/>
      <c r="IRM674" s="67"/>
      <c r="IRN674" s="67"/>
      <c r="IRO674" s="67"/>
      <c r="IRP674" s="67"/>
      <c r="IRQ674" s="67"/>
      <c r="IRR674" s="67"/>
      <c r="IRS674" s="67"/>
      <c r="IRT674" s="67"/>
      <c r="IRU674" s="67"/>
      <c r="IRV674" s="67"/>
      <c r="IRW674" s="67"/>
      <c r="IRX674" s="67"/>
      <c r="IRY674" s="67"/>
      <c r="IRZ674" s="67"/>
      <c r="ISA674" s="67"/>
      <c r="ISB674" s="67"/>
      <c r="ISC674" s="67"/>
      <c r="ISD674" s="67"/>
      <c r="ISE674" s="67"/>
      <c r="ISF674" s="67"/>
      <c r="ISG674" s="67"/>
      <c r="ISH674" s="67"/>
      <c r="ISI674" s="67"/>
      <c r="ISJ674" s="67"/>
      <c r="ISK674" s="67"/>
      <c r="ISL674" s="67"/>
      <c r="ISM674" s="67"/>
      <c r="ISN674" s="67"/>
      <c r="ISO674" s="67"/>
      <c r="ISP674" s="67"/>
      <c r="ISQ674" s="67"/>
      <c r="ISR674" s="67"/>
      <c r="ISS674" s="67"/>
      <c r="IST674" s="67"/>
      <c r="ISU674" s="67"/>
      <c r="ISV674" s="67"/>
      <c r="ISW674" s="67"/>
      <c r="ISX674" s="67"/>
      <c r="ISY674" s="67"/>
      <c r="ISZ674" s="67"/>
      <c r="ITA674" s="67"/>
      <c r="ITB674" s="67"/>
      <c r="ITC674" s="67"/>
      <c r="ITD674" s="67"/>
      <c r="ITE674" s="67"/>
      <c r="ITF674" s="67"/>
      <c r="ITG674" s="67"/>
      <c r="ITH674" s="67"/>
      <c r="ITI674" s="67"/>
      <c r="ITJ674" s="67"/>
      <c r="ITK674" s="67"/>
      <c r="ITL674" s="67"/>
      <c r="ITM674" s="67"/>
      <c r="ITN674" s="67"/>
      <c r="ITO674" s="67"/>
      <c r="ITP674" s="67"/>
      <c r="ITQ674" s="67"/>
      <c r="ITR674" s="67"/>
      <c r="ITS674" s="67"/>
      <c r="ITT674" s="67"/>
      <c r="ITU674" s="67"/>
      <c r="ITV674" s="67"/>
      <c r="ITW674" s="67"/>
      <c r="ITX674" s="67"/>
      <c r="ITY674" s="67"/>
      <c r="ITZ674" s="67"/>
      <c r="IUA674" s="67"/>
      <c r="IUB674" s="67"/>
      <c r="IUC674" s="67"/>
      <c r="IUD674" s="67"/>
      <c r="IUE674" s="67"/>
      <c r="IUF674" s="67"/>
      <c r="IUG674" s="67"/>
      <c r="IUH674" s="67"/>
      <c r="IUI674" s="67"/>
      <c r="IUJ674" s="67"/>
      <c r="IUK674" s="67"/>
      <c r="IUL674" s="67"/>
      <c r="IUM674" s="67"/>
      <c r="IUN674" s="67"/>
      <c r="IUO674" s="67"/>
      <c r="IUP674" s="67"/>
      <c r="IUQ674" s="67"/>
      <c r="IUR674" s="67"/>
      <c r="IUS674" s="67"/>
      <c r="IUT674" s="67"/>
      <c r="IUU674" s="67"/>
      <c r="IUV674" s="67"/>
      <c r="IUW674" s="67"/>
      <c r="IUX674" s="67"/>
      <c r="IUY674" s="67"/>
      <c r="IUZ674" s="67"/>
      <c r="IVA674" s="67"/>
      <c r="IVB674" s="67"/>
      <c r="IVC674" s="67"/>
      <c r="IVD674" s="67"/>
      <c r="IVE674" s="67"/>
      <c r="IVF674" s="67"/>
      <c r="IVG674" s="67"/>
      <c r="IVH674" s="67"/>
      <c r="IVI674" s="67"/>
      <c r="IVJ674" s="67"/>
      <c r="IVK674" s="67"/>
      <c r="IVL674" s="67"/>
      <c r="IVM674" s="67"/>
      <c r="IVN674" s="67"/>
      <c r="IVO674" s="67"/>
      <c r="IVP674" s="67"/>
      <c r="IVQ674" s="67"/>
      <c r="IVR674" s="67"/>
      <c r="IVS674" s="67"/>
      <c r="IVT674" s="67"/>
      <c r="IVU674" s="67"/>
      <c r="IVV674" s="67"/>
      <c r="IVW674" s="67"/>
      <c r="IVX674" s="67"/>
      <c r="IVY674" s="67"/>
      <c r="IVZ674" s="67"/>
      <c r="IWA674" s="67"/>
      <c r="IWB674" s="67"/>
      <c r="IWC674" s="67"/>
      <c r="IWD674" s="67"/>
      <c r="IWE674" s="67"/>
      <c r="IWF674" s="67"/>
      <c r="IWG674" s="67"/>
      <c r="IWH674" s="67"/>
      <c r="IWI674" s="67"/>
      <c r="IWJ674" s="67"/>
      <c r="IWK674" s="67"/>
      <c r="IWL674" s="67"/>
      <c r="IWM674" s="67"/>
      <c r="IWN674" s="67"/>
      <c r="IWO674" s="67"/>
      <c r="IWP674" s="67"/>
      <c r="IWQ674" s="67"/>
      <c r="IWR674" s="67"/>
      <c r="IWS674" s="67"/>
      <c r="IWT674" s="67"/>
      <c r="IWU674" s="67"/>
      <c r="IWV674" s="67"/>
      <c r="IWW674" s="67"/>
      <c r="IWX674" s="67"/>
      <c r="IWY674" s="67"/>
      <c r="IWZ674" s="67"/>
      <c r="IXA674" s="67"/>
      <c r="IXB674" s="67"/>
      <c r="IXC674" s="67"/>
      <c r="IXD674" s="67"/>
      <c r="IXE674" s="67"/>
      <c r="IXF674" s="67"/>
      <c r="IXG674" s="67"/>
      <c r="IXH674" s="67"/>
      <c r="IXI674" s="67"/>
      <c r="IXJ674" s="67"/>
      <c r="IXK674" s="67"/>
      <c r="IXL674" s="67"/>
      <c r="IXM674" s="67"/>
      <c r="IXN674" s="67"/>
      <c r="IXO674" s="67"/>
      <c r="IXP674" s="67"/>
      <c r="IXQ674" s="67"/>
      <c r="IXR674" s="67"/>
      <c r="IXS674" s="67"/>
      <c r="IXT674" s="67"/>
      <c r="IXU674" s="67"/>
      <c r="IXV674" s="67"/>
      <c r="IXW674" s="67"/>
      <c r="IXX674" s="67"/>
      <c r="IXY674" s="67"/>
      <c r="IXZ674" s="67"/>
      <c r="IYA674" s="67"/>
      <c r="IYB674" s="67"/>
      <c r="IYC674" s="67"/>
      <c r="IYD674" s="67"/>
      <c r="IYE674" s="67"/>
      <c r="IYF674" s="67"/>
      <c r="IYG674" s="67"/>
      <c r="IYH674" s="67"/>
      <c r="IYI674" s="67"/>
      <c r="IYJ674" s="67"/>
      <c r="IYK674" s="67"/>
      <c r="IYL674" s="67"/>
      <c r="IYM674" s="67"/>
      <c r="IYN674" s="67"/>
      <c r="IYO674" s="67"/>
      <c r="IYP674" s="67"/>
      <c r="IYQ674" s="67"/>
      <c r="IYR674" s="67"/>
      <c r="IYS674" s="67"/>
      <c r="IYT674" s="67"/>
      <c r="IYU674" s="67"/>
      <c r="IYV674" s="67"/>
      <c r="IYW674" s="67"/>
      <c r="IYX674" s="67"/>
      <c r="IYY674" s="67"/>
      <c r="IYZ674" s="67"/>
      <c r="IZA674" s="67"/>
      <c r="IZB674" s="67"/>
      <c r="IZC674" s="67"/>
      <c r="IZD674" s="67"/>
      <c r="IZE674" s="67"/>
      <c r="IZF674" s="67"/>
      <c r="IZG674" s="67"/>
      <c r="IZH674" s="67"/>
      <c r="IZI674" s="67"/>
      <c r="IZJ674" s="67"/>
      <c r="IZK674" s="67"/>
      <c r="IZL674" s="67"/>
      <c r="IZM674" s="67"/>
      <c r="IZN674" s="67"/>
      <c r="IZO674" s="67"/>
      <c r="IZP674" s="67"/>
      <c r="IZQ674" s="67"/>
      <c r="IZR674" s="67"/>
      <c r="IZS674" s="67"/>
      <c r="IZT674" s="67"/>
      <c r="IZU674" s="67"/>
      <c r="IZV674" s="67"/>
      <c r="IZW674" s="67"/>
      <c r="IZX674" s="67"/>
      <c r="IZY674" s="67"/>
      <c r="IZZ674" s="67"/>
      <c r="JAA674" s="67"/>
      <c r="JAB674" s="67"/>
      <c r="JAC674" s="67"/>
      <c r="JAD674" s="67"/>
      <c r="JAE674" s="67"/>
      <c r="JAF674" s="67"/>
      <c r="JAG674" s="67"/>
      <c r="JAH674" s="67"/>
      <c r="JAI674" s="67"/>
      <c r="JAJ674" s="67"/>
      <c r="JAK674" s="67"/>
      <c r="JAL674" s="67"/>
      <c r="JAM674" s="67"/>
      <c r="JAN674" s="67"/>
      <c r="JAO674" s="67"/>
      <c r="JAP674" s="67"/>
      <c r="JAQ674" s="67"/>
      <c r="JAR674" s="67"/>
      <c r="JAS674" s="67"/>
      <c r="JAT674" s="67"/>
      <c r="JAU674" s="67"/>
      <c r="JAV674" s="67"/>
      <c r="JAW674" s="67"/>
      <c r="JAX674" s="67"/>
      <c r="JAY674" s="67"/>
      <c r="JAZ674" s="67"/>
      <c r="JBA674" s="67"/>
      <c r="JBB674" s="67"/>
      <c r="JBC674" s="67"/>
      <c r="JBD674" s="67"/>
      <c r="JBE674" s="67"/>
      <c r="JBF674" s="67"/>
      <c r="JBG674" s="67"/>
      <c r="JBH674" s="67"/>
      <c r="JBI674" s="67"/>
      <c r="JBJ674" s="67"/>
      <c r="JBK674" s="67"/>
      <c r="JBL674" s="67"/>
      <c r="JBM674" s="67"/>
      <c r="JBN674" s="67"/>
      <c r="JBO674" s="67"/>
      <c r="JBP674" s="67"/>
      <c r="JBQ674" s="67"/>
      <c r="JBR674" s="67"/>
      <c r="JBS674" s="67"/>
      <c r="JBT674" s="67"/>
      <c r="JBU674" s="67"/>
      <c r="JBV674" s="67"/>
      <c r="JBW674" s="67"/>
      <c r="JBX674" s="67"/>
      <c r="JBY674" s="67"/>
      <c r="JBZ674" s="67"/>
      <c r="JCA674" s="67"/>
      <c r="JCB674" s="67"/>
      <c r="JCC674" s="67"/>
      <c r="JCD674" s="67"/>
      <c r="JCE674" s="67"/>
      <c r="JCF674" s="67"/>
      <c r="JCG674" s="67"/>
      <c r="JCH674" s="67"/>
      <c r="JCI674" s="67"/>
      <c r="JCJ674" s="67"/>
      <c r="JCK674" s="67"/>
      <c r="JCL674" s="67"/>
      <c r="JCM674" s="67"/>
      <c r="JCN674" s="67"/>
      <c r="JCO674" s="67"/>
      <c r="JCP674" s="67"/>
      <c r="JCQ674" s="67"/>
      <c r="JCR674" s="67"/>
      <c r="JCS674" s="67"/>
      <c r="JCT674" s="67"/>
      <c r="JCU674" s="67"/>
      <c r="JCV674" s="67"/>
      <c r="JCW674" s="67"/>
      <c r="JCX674" s="67"/>
      <c r="JCY674" s="67"/>
      <c r="JCZ674" s="67"/>
      <c r="JDA674" s="67"/>
      <c r="JDB674" s="67"/>
      <c r="JDC674" s="67"/>
      <c r="JDD674" s="67"/>
      <c r="JDE674" s="67"/>
      <c r="JDF674" s="67"/>
      <c r="JDG674" s="67"/>
      <c r="JDH674" s="67"/>
      <c r="JDI674" s="67"/>
      <c r="JDJ674" s="67"/>
      <c r="JDK674" s="67"/>
      <c r="JDL674" s="67"/>
      <c r="JDM674" s="67"/>
      <c r="JDN674" s="67"/>
      <c r="JDO674" s="67"/>
      <c r="JDP674" s="67"/>
      <c r="JDQ674" s="67"/>
      <c r="JDR674" s="67"/>
      <c r="JDS674" s="67"/>
      <c r="JDT674" s="67"/>
      <c r="JDU674" s="67"/>
      <c r="JDV674" s="67"/>
      <c r="JDW674" s="67"/>
      <c r="JDX674" s="67"/>
      <c r="JDY674" s="67"/>
      <c r="JDZ674" s="67"/>
      <c r="JEA674" s="67"/>
      <c r="JEB674" s="67"/>
      <c r="JEC674" s="67"/>
      <c r="JED674" s="67"/>
      <c r="JEE674" s="67"/>
      <c r="JEF674" s="67"/>
      <c r="JEG674" s="67"/>
      <c r="JEH674" s="67"/>
      <c r="JEI674" s="67"/>
      <c r="JEJ674" s="67"/>
      <c r="JEK674" s="67"/>
      <c r="JEL674" s="67"/>
      <c r="JEM674" s="67"/>
      <c r="JEN674" s="67"/>
      <c r="JEO674" s="67"/>
      <c r="JEP674" s="67"/>
      <c r="JEQ674" s="67"/>
      <c r="JER674" s="67"/>
      <c r="JES674" s="67"/>
      <c r="JET674" s="67"/>
      <c r="JEU674" s="67"/>
      <c r="JEV674" s="67"/>
      <c r="JEW674" s="67"/>
      <c r="JEX674" s="67"/>
      <c r="JEY674" s="67"/>
      <c r="JEZ674" s="67"/>
      <c r="JFA674" s="67"/>
      <c r="JFB674" s="67"/>
      <c r="JFC674" s="67"/>
      <c r="JFD674" s="67"/>
      <c r="JFE674" s="67"/>
      <c r="JFF674" s="67"/>
      <c r="JFG674" s="67"/>
      <c r="JFH674" s="67"/>
      <c r="JFI674" s="67"/>
      <c r="JFJ674" s="67"/>
      <c r="JFK674" s="67"/>
      <c r="JFL674" s="67"/>
      <c r="JFM674" s="67"/>
      <c r="JFN674" s="67"/>
      <c r="JFO674" s="67"/>
      <c r="JFP674" s="67"/>
      <c r="JFQ674" s="67"/>
      <c r="JFR674" s="67"/>
      <c r="JFS674" s="67"/>
      <c r="JFT674" s="67"/>
      <c r="JFU674" s="67"/>
      <c r="JFV674" s="67"/>
      <c r="JFW674" s="67"/>
      <c r="JFX674" s="67"/>
      <c r="JFY674" s="67"/>
      <c r="JFZ674" s="67"/>
      <c r="JGA674" s="67"/>
      <c r="JGB674" s="67"/>
      <c r="JGC674" s="67"/>
      <c r="JGD674" s="67"/>
      <c r="JGE674" s="67"/>
      <c r="JGF674" s="67"/>
      <c r="JGG674" s="67"/>
      <c r="JGH674" s="67"/>
      <c r="JGI674" s="67"/>
      <c r="JGJ674" s="67"/>
      <c r="JGK674" s="67"/>
      <c r="JGL674" s="67"/>
      <c r="JGM674" s="67"/>
      <c r="JGN674" s="67"/>
      <c r="JGO674" s="67"/>
      <c r="JGP674" s="67"/>
      <c r="JGQ674" s="67"/>
      <c r="JGR674" s="67"/>
      <c r="JGS674" s="67"/>
      <c r="JGT674" s="67"/>
      <c r="JGU674" s="67"/>
      <c r="JGV674" s="67"/>
      <c r="JGW674" s="67"/>
      <c r="JGX674" s="67"/>
      <c r="JGY674" s="67"/>
      <c r="JGZ674" s="67"/>
      <c r="JHA674" s="67"/>
      <c r="JHB674" s="67"/>
      <c r="JHC674" s="67"/>
      <c r="JHD674" s="67"/>
      <c r="JHE674" s="67"/>
      <c r="JHF674" s="67"/>
      <c r="JHG674" s="67"/>
      <c r="JHH674" s="67"/>
      <c r="JHI674" s="67"/>
      <c r="JHJ674" s="67"/>
      <c r="JHK674" s="67"/>
      <c r="JHL674" s="67"/>
      <c r="JHM674" s="67"/>
      <c r="JHN674" s="67"/>
      <c r="JHO674" s="67"/>
      <c r="JHP674" s="67"/>
      <c r="JHQ674" s="67"/>
      <c r="JHR674" s="67"/>
      <c r="JHS674" s="67"/>
      <c r="JHT674" s="67"/>
      <c r="JHU674" s="67"/>
      <c r="JHV674" s="67"/>
      <c r="JHW674" s="67"/>
      <c r="JHX674" s="67"/>
      <c r="JHY674" s="67"/>
      <c r="JHZ674" s="67"/>
      <c r="JIA674" s="67"/>
      <c r="JIB674" s="67"/>
      <c r="JIC674" s="67"/>
      <c r="JID674" s="67"/>
      <c r="JIE674" s="67"/>
      <c r="JIF674" s="67"/>
      <c r="JIG674" s="67"/>
      <c r="JIH674" s="67"/>
      <c r="JII674" s="67"/>
      <c r="JIJ674" s="67"/>
      <c r="JIK674" s="67"/>
      <c r="JIL674" s="67"/>
      <c r="JIM674" s="67"/>
      <c r="JIN674" s="67"/>
      <c r="JIO674" s="67"/>
      <c r="JIP674" s="67"/>
      <c r="JIQ674" s="67"/>
      <c r="JIR674" s="67"/>
      <c r="JIS674" s="67"/>
      <c r="JIT674" s="67"/>
      <c r="JIU674" s="67"/>
      <c r="JIV674" s="67"/>
      <c r="JIW674" s="67"/>
      <c r="JIX674" s="67"/>
      <c r="JIY674" s="67"/>
      <c r="JIZ674" s="67"/>
      <c r="JJA674" s="67"/>
      <c r="JJB674" s="67"/>
      <c r="JJC674" s="67"/>
      <c r="JJD674" s="67"/>
      <c r="JJE674" s="67"/>
      <c r="JJF674" s="67"/>
      <c r="JJG674" s="67"/>
      <c r="JJH674" s="67"/>
      <c r="JJI674" s="67"/>
      <c r="JJJ674" s="67"/>
      <c r="JJK674" s="67"/>
      <c r="JJL674" s="67"/>
      <c r="JJM674" s="67"/>
      <c r="JJN674" s="67"/>
      <c r="JJO674" s="67"/>
      <c r="JJP674" s="67"/>
      <c r="JJQ674" s="67"/>
      <c r="JJR674" s="67"/>
      <c r="JJS674" s="67"/>
      <c r="JJT674" s="67"/>
      <c r="JJU674" s="67"/>
      <c r="JJV674" s="67"/>
      <c r="JJW674" s="67"/>
      <c r="JJX674" s="67"/>
      <c r="JJY674" s="67"/>
      <c r="JJZ674" s="67"/>
      <c r="JKA674" s="67"/>
      <c r="JKB674" s="67"/>
      <c r="JKC674" s="67"/>
      <c r="JKD674" s="67"/>
      <c r="JKE674" s="67"/>
      <c r="JKF674" s="67"/>
      <c r="JKG674" s="67"/>
      <c r="JKH674" s="67"/>
      <c r="JKI674" s="67"/>
      <c r="JKJ674" s="67"/>
      <c r="JKK674" s="67"/>
      <c r="JKL674" s="67"/>
      <c r="JKM674" s="67"/>
      <c r="JKN674" s="67"/>
      <c r="JKO674" s="67"/>
      <c r="JKP674" s="67"/>
      <c r="JKQ674" s="67"/>
      <c r="JKR674" s="67"/>
      <c r="JKS674" s="67"/>
      <c r="JKT674" s="67"/>
      <c r="JKU674" s="67"/>
      <c r="JKV674" s="67"/>
      <c r="JKW674" s="67"/>
      <c r="JKX674" s="67"/>
      <c r="JKY674" s="67"/>
      <c r="JKZ674" s="67"/>
      <c r="JLA674" s="67"/>
      <c r="JLB674" s="67"/>
      <c r="JLC674" s="67"/>
      <c r="JLD674" s="67"/>
      <c r="JLE674" s="67"/>
      <c r="JLF674" s="67"/>
      <c r="JLG674" s="67"/>
      <c r="JLH674" s="67"/>
      <c r="JLI674" s="67"/>
      <c r="JLJ674" s="67"/>
      <c r="JLK674" s="67"/>
      <c r="JLL674" s="67"/>
      <c r="JLM674" s="67"/>
      <c r="JLN674" s="67"/>
      <c r="JLO674" s="67"/>
      <c r="JLP674" s="67"/>
      <c r="JLQ674" s="67"/>
      <c r="JLR674" s="67"/>
      <c r="JLS674" s="67"/>
      <c r="JLT674" s="67"/>
      <c r="JLU674" s="67"/>
      <c r="JLV674" s="67"/>
      <c r="JLW674" s="67"/>
      <c r="JLX674" s="67"/>
      <c r="JLY674" s="67"/>
      <c r="JLZ674" s="67"/>
      <c r="JMA674" s="67"/>
      <c r="JMB674" s="67"/>
      <c r="JMC674" s="67"/>
      <c r="JMD674" s="67"/>
      <c r="JME674" s="67"/>
      <c r="JMF674" s="67"/>
      <c r="JMG674" s="67"/>
      <c r="JMH674" s="67"/>
      <c r="JMI674" s="67"/>
      <c r="JMJ674" s="67"/>
      <c r="JMK674" s="67"/>
      <c r="JML674" s="67"/>
      <c r="JMM674" s="67"/>
      <c r="JMN674" s="67"/>
      <c r="JMO674" s="67"/>
      <c r="JMP674" s="67"/>
      <c r="JMQ674" s="67"/>
      <c r="JMR674" s="67"/>
      <c r="JMS674" s="67"/>
      <c r="JMT674" s="67"/>
      <c r="JMU674" s="67"/>
      <c r="JMV674" s="67"/>
      <c r="JMW674" s="67"/>
      <c r="JMX674" s="67"/>
      <c r="JMY674" s="67"/>
      <c r="JMZ674" s="67"/>
      <c r="JNA674" s="67"/>
      <c r="JNB674" s="67"/>
      <c r="JNC674" s="67"/>
      <c r="JND674" s="67"/>
      <c r="JNE674" s="67"/>
      <c r="JNF674" s="67"/>
      <c r="JNG674" s="67"/>
      <c r="JNH674" s="67"/>
      <c r="JNI674" s="67"/>
      <c r="JNJ674" s="67"/>
      <c r="JNK674" s="67"/>
      <c r="JNL674" s="67"/>
      <c r="JNM674" s="67"/>
      <c r="JNN674" s="67"/>
      <c r="JNO674" s="67"/>
      <c r="JNP674" s="67"/>
      <c r="JNQ674" s="67"/>
      <c r="JNR674" s="67"/>
      <c r="JNS674" s="67"/>
      <c r="JNT674" s="67"/>
      <c r="JNU674" s="67"/>
      <c r="JNV674" s="67"/>
      <c r="JNW674" s="67"/>
      <c r="JNX674" s="67"/>
      <c r="JNY674" s="67"/>
      <c r="JNZ674" s="67"/>
      <c r="JOA674" s="67"/>
      <c r="JOB674" s="67"/>
      <c r="JOC674" s="67"/>
      <c r="JOD674" s="67"/>
      <c r="JOE674" s="67"/>
      <c r="JOF674" s="67"/>
      <c r="JOG674" s="67"/>
      <c r="JOH674" s="67"/>
      <c r="JOI674" s="67"/>
      <c r="JOJ674" s="67"/>
      <c r="JOK674" s="67"/>
      <c r="JOL674" s="67"/>
      <c r="JOM674" s="67"/>
      <c r="JON674" s="67"/>
      <c r="JOO674" s="67"/>
      <c r="JOP674" s="67"/>
      <c r="JOQ674" s="67"/>
      <c r="JOR674" s="67"/>
      <c r="JOS674" s="67"/>
      <c r="JOT674" s="67"/>
      <c r="JOU674" s="67"/>
      <c r="JOV674" s="67"/>
      <c r="JOW674" s="67"/>
      <c r="JOX674" s="67"/>
      <c r="JOY674" s="67"/>
      <c r="JOZ674" s="67"/>
      <c r="JPA674" s="67"/>
      <c r="JPB674" s="67"/>
      <c r="JPC674" s="67"/>
      <c r="JPD674" s="67"/>
      <c r="JPE674" s="67"/>
      <c r="JPF674" s="67"/>
      <c r="JPG674" s="67"/>
      <c r="JPH674" s="67"/>
      <c r="JPI674" s="67"/>
      <c r="JPJ674" s="67"/>
      <c r="JPK674" s="67"/>
      <c r="JPL674" s="67"/>
      <c r="JPM674" s="67"/>
      <c r="JPN674" s="67"/>
      <c r="JPO674" s="67"/>
      <c r="JPP674" s="67"/>
      <c r="JPQ674" s="67"/>
      <c r="JPR674" s="67"/>
      <c r="JPS674" s="67"/>
      <c r="JPT674" s="67"/>
      <c r="JPU674" s="67"/>
      <c r="JPV674" s="67"/>
      <c r="JPW674" s="67"/>
      <c r="JPX674" s="67"/>
      <c r="JPY674" s="67"/>
      <c r="JPZ674" s="67"/>
      <c r="JQA674" s="67"/>
      <c r="JQB674" s="67"/>
      <c r="JQC674" s="67"/>
      <c r="JQD674" s="67"/>
      <c r="JQE674" s="67"/>
      <c r="JQF674" s="67"/>
      <c r="JQG674" s="67"/>
      <c r="JQH674" s="67"/>
      <c r="JQI674" s="67"/>
      <c r="JQJ674" s="67"/>
      <c r="JQK674" s="67"/>
      <c r="JQL674" s="67"/>
      <c r="JQM674" s="67"/>
      <c r="JQN674" s="67"/>
      <c r="JQO674" s="67"/>
      <c r="JQP674" s="67"/>
      <c r="JQQ674" s="67"/>
      <c r="JQR674" s="67"/>
      <c r="JQS674" s="67"/>
      <c r="JQT674" s="67"/>
      <c r="JQU674" s="67"/>
      <c r="JQV674" s="67"/>
      <c r="JQW674" s="67"/>
      <c r="JQX674" s="67"/>
      <c r="JQY674" s="67"/>
      <c r="JQZ674" s="67"/>
      <c r="JRA674" s="67"/>
      <c r="JRB674" s="67"/>
      <c r="JRC674" s="67"/>
      <c r="JRD674" s="67"/>
      <c r="JRE674" s="67"/>
      <c r="JRF674" s="67"/>
      <c r="JRG674" s="67"/>
      <c r="JRH674" s="67"/>
      <c r="JRI674" s="67"/>
      <c r="JRJ674" s="67"/>
      <c r="JRK674" s="67"/>
      <c r="JRL674" s="67"/>
      <c r="JRM674" s="67"/>
      <c r="JRN674" s="67"/>
      <c r="JRO674" s="67"/>
      <c r="JRP674" s="67"/>
      <c r="JRQ674" s="67"/>
      <c r="JRR674" s="67"/>
      <c r="JRS674" s="67"/>
      <c r="JRT674" s="67"/>
      <c r="JRU674" s="67"/>
      <c r="JRV674" s="67"/>
      <c r="JRW674" s="67"/>
      <c r="JRX674" s="67"/>
      <c r="JRY674" s="67"/>
      <c r="JRZ674" s="67"/>
      <c r="JSA674" s="67"/>
      <c r="JSB674" s="67"/>
      <c r="JSC674" s="67"/>
      <c r="JSD674" s="67"/>
      <c r="JSE674" s="67"/>
      <c r="JSF674" s="67"/>
      <c r="JSG674" s="67"/>
      <c r="JSH674" s="67"/>
      <c r="JSI674" s="67"/>
      <c r="JSJ674" s="67"/>
      <c r="JSK674" s="67"/>
      <c r="JSL674" s="67"/>
      <c r="JSM674" s="67"/>
      <c r="JSN674" s="67"/>
      <c r="JSO674" s="67"/>
      <c r="JSP674" s="67"/>
      <c r="JSQ674" s="67"/>
      <c r="JSR674" s="67"/>
      <c r="JSS674" s="67"/>
      <c r="JST674" s="67"/>
      <c r="JSU674" s="67"/>
      <c r="JSV674" s="67"/>
      <c r="JSW674" s="67"/>
      <c r="JSX674" s="67"/>
      <c r="JSY674" s="67"/>
      <c r="JSZ674" s="67"/>
      <c r="JTA674" s="67"/>
      <c r="JTB674" s="67"/>
      <c r="JTC674" s="67"/>
      <c r="JTD674" s="67"/>
      <c r="JTE674" s="67"/>
      <c r="JTF674" s="67"/>
      <c r="JTG674" s="67"/>
      <c r="JTH674" s="67"/>
      <c r="JTI674" s="67"/>
      <c r="JTJ674" s="67"/>
      <c r="JTK674" s="67"/>
      <c r="JTL674" s="67"/>
      <c r="JTM674" s="67"/>
      <c r="JTN674" s="67"/>
      <c r="JTO674" s="67"/>
      <c r="JTP674" s="67"/>
      <c r="JTQ674" s="67"/>
      <c r="JTR674" s="67"/>
      <c r="JTS674" s="67"/>
      <c r="JTT674" s="67"/>
      <c r="JTU674" s="67"/>
      <c r="JTV674" s="67"/>
      <c r="JTW674" s="67"/>
      <c r="JTX674" s="67"/>
      <c r="JTY674" s="67"/>
      <c r="JTZ674" s="67"/>
      <c r="JUA674" s="67"/>
      <c r="JUB674" s="67"/>
      <c r="JUC674" s="67"/>
      <c r="JUD674" s="67"/>
      <c r="JUE674" s="67"/>
      <c r="JUF674" s="67"/>
      <c r="JUG674" s="67"/>
      <c r="JUH674" s="67"/>
      <c r="JUI674" s="67"/>
      <c r="JUJ674" s="67"/>
      <c r="JUK674" s="67"/>
      <c r="JUL674" s="67"/>
      <c r="JUM674" s="67"/>
      <c r="JUN674" s="67"/>
      <c r="JUO674" s="67"/>
      <c r="JUP674" s="67"/>
      <c r="JUQ674" s="67"/>
      <c r="JUR674" s="67"/>
      <c r="JUS674" s="67"/>
      <c r="JUT674" s="67"/>
      <c r="JUU674" s="67"/>
      <c r="JUV674" s="67"/>
      <c r="JUW674" s="67"/>
      <c r="JUX674" s="67"/>
      <c r="JUY674" s="67"/>
      <c r="JUZ674" s="67"/>
      <c r="JVA674" s="67"/>
      <c r="JVB674" s="67"/>
      <c r="JVC674" s="67"/>
      <c r="JVD674" s="67"/>
      <c r="JVE674" s="67"/>
      <c r="JVF674" s="67"/>
      <c r="JVG674" s="67"/>
      <c r="JVH674" s="67"/>
      <c r="JVI674" s="67"/>
      <c r="JVJ674" s="67"/>
      <c r="JVK674" s="67"/>
      <c r="JVL674" s="67"/>
      <c r="JVM674" s="67"/>
      <c r="JVN674" s="67"/>
      <c r="JVO674" s="67"/>
      <c r="JVP674" s="67"/>
      <c r="JVQ674" s="67"/>
      <c r="JVR674" s="67"/>
      <c r="JVS674" s="67"/>
      <c r="JVT674" s="67"/>
      <c r="JVU674" s="67"/>
      <c r="JVV674" s="67"/>
      <c r="JVW674" s="67"/>
      <c r="JVX674" s="67"/>
      <c r="JVY674" s="67"/>
      <c r="JVZ674" s="67"/>
      <c r="JWA674" s="67"/>
      <c r="JWB674" s="67"/>
      <c r="JWC674" s="67"/>
      <c r="JWD674" s="67"/>
      <c r="JWE674" s="67"/>
      <c r="JWF674" s="67"/>
      <c r="JWG674" s="67"/>
      <c r="JWH674" s="67"/>
      <c r="JWI674" s="67"/>
      <c r="JWJ674" s="67"/>
      <c r="JWK674" s="67"/>
      <c r="JWL674" s="67"/>
      <c r="JWM674" s="67"/>
      <c r="JWN674" s="67"/>
      <c r="JWO674" s="67"/>
      <c r="JWP674" s="67"/>
      <c r="JWQ674" s="67"/>
      <c r="JWR674" s="67"/>
      <c r="JWS674" s="67"/>
      <c r="JWT674" s="67"/>
      <c r="JWU674" s="67"/>
      <c r="JWV674" s="67"/>
      <c r="JWW674" s="67"/>
      <c r="JWX674" s="67"/>
      <c r="JWY674" s="67"/>
      <c r="JWZ674" s="67"/>
      <c r="JXA674" s="67"/>
      <c r="JXB674" s="67"/>
      <c r="JXC674" s="67"/>
      <c r="JXD674" s="67"/>
      <c r="JXE674" s="67"/>
      <c r="JXF674" s="67"/>
      <c r="JXG674" s="67"/>
      <c r="JXH674" s="67"/>
      <c r="JXI674" s="67"/>
      <c r="JXJ674" s="67"/>
      <c r="JXK674" s="67"/>
      <c r="JXL674" s="67"/>
      <c r="JXM674" s="67"/>
      <c r="JXN674" s="67"/>
      <c r="JXO674" s="67"/>
      <c r="JXP674" s="67"/>
      <c r="JXQ674" s="67"/>
      <c r="JXR674" s="67"/>
      <c r="JXS674" s="67"/>
      <c r="JXT674" s="67"/>
      <c r="JXU674" s="67"/>
      <c r="JXV674" s="67"/>
      <c r="JXW674" s="67"/>
      <c r="JXX674" s="67"/>
      <c r="JXY674" s="67"/>
      <c r="JXZ674" s="67"/>
      <c r="JYA674" s="67"/>
      <c r="JYB674" s="67"/>
      <c r="JYC674" s="67"/>
      <c r="JYD674" s="67"/>
      <c r="JYE674" s="67"/>
      <c r="JYF674" s="67"/>
      <c r="JYG674" s="67"/>
      <c r="JYH674" s="67"/>
      <c r="JYI674" s="67"/>
      <c r="JYJ674" s="67"/>
      <c r="JYK674" s="67"/>
      <c r="JYL674" s="67"/>
      <c r="JYM674" s="67"/>
      <c r="JYN674" s="67"/>
      <c r="JYO674" s="67"/>
      <c r="JYP674" s="67"/>
      <c r="JYQ674" s="67"/>
      <c r="JYR674" s="67"/>
      <c r="JYS674" s="67"/>
      <c r="JYT674" s="67"/>
      <c r="JYU674" s="67"/>
      <c r="JYV674" s="67"/>
      <c r="JYW674" s="67"/>
      <c r="JYX674" s="67"/>
      <c r="JYY674" s="67"/>
      <c r="JYZ674" s="67"/>
      <c r="JZA674" s="67"/>
      <c r="JZB674" s="67"/>
      <c r="JZC674" s="67"/>
      <c r="JZD674" s="67"/>
      <c r="JZE674" s="67"/>
      <c r="JZF674" s="67"/>
      <c r="JZG674" s="67"/>
      <c r="JZH674" s="67"/>
      <c r="JZI674" s="67"/>
      <c r="JZJ674" s="67"/>
      <c r="JZK674" s="67"/>
      <c r="JZL674" s="67"/>
      <c r="JZM674" s="67"/>
      <c r="JZN674" s="67"/>
      <c r="JZO674" s="67"/>
      <c r="JZP674" s="67"/>
      <c r="JZQ674" s="67"/>
      <c r="JZR674" s="67"/>
      <c r="JZS674" s="67"/>
      <c r="JZT674" s="67"/>
      <c r="JZU674" s="67"/>
      <c r="JZV674" s="67"/>
      <c r="JZW674" s="67"/>
      <c r="JZX674" s="67"/>
      <c r="JZY674" s="67"/>
      <c r="JZZ674" s="67"/>
      <c r="KAA674" s="67"/>
      <c r="KAB674" s="67"/>
      <c r="KAC674" s="67"/>
      <c r="KAD674" s="67"/>
      <c r="KAE674" s="67"/>
      <c r="KAF674" s="67"/>
      <c r="KAG674" s="67"/>
      <c r="KAH674" s="67"/>
      <c r="KAI674" s="67"/>
      <c r="KAJ674" s="67"/>
      <c r="KAK674" s="67"/>
      <c r="KAL674" s="67"/>
      <c r="KAM674" s="67"/>
      <c r="KAN674" s="67"/>
      <c r="KAO674" s="67"/>
      <c r="KAP674" s="67"/>
      <c r="KAQ674" s="67"/>
      <c r="KAR674" s="67"/>
      <c r="KAS674" s="67"/>
      <c r="KAT674" s="67"/>
      <c r="KAU674" s="67"/>
      <c r="KAV674" s="67"/>
      <c r="KAW674" s="67"/>
      <c r="KAX674" s="67"/>
      <c r="KAY674" s="67"/>
      <c r="KAZ674" s="67"/>
      <c r="KBA674" s="67"/>
      <c r="KBB674" s="67"/>
      <c r="KBC674" s="67"/>
      <c r="KBD674" s="67"/>
      <c r="KBE674" s="67"/>
      <c r="KBF674" s="67"/>
      <c r="KBG674" s="67"/>
      <c r="KBH674" s="67"/>
      <c r="KBI674" s="67"/>
      <c r="KBJ674" s="67"/>
      <c r="KBK674" s="67"/>
      <c r="KBL674" s="67"/>
      <c r="KBM674" s="67"/>
      <c r="KBN674" s="67"/>
      <c r="KBO674" s="67"/>
      <c r="KBP674" s="67"/>
      <c r="KBQ674" s="67"/>
      <c r="KBR674" s="67"/>
      <c r="KBS674" s="67"/>
      <c r="KBT674" s="67"/>
      <c r="KBU674" s="67"/>
      <c r="KBV674" s="67"/>
      <c r="KBW674" s="67"/>
      <c r="KBX674" s="67"/>
      <c r="KBY674" s="67"/>
      <c r="KBZ674" s="67"/>
      <c r="KCA674" s="67"/>
      <c r="KCB674" s="67"/>
      <c r="KCC674" s="67"/>
      <c r="KCD674" s="67"/>
      <c r="KCE674" s="67"/>
      <c r="KCF674" s="67"/>
      <c r="KCG674" s="67"/>
      <c r="KCH674" s="67"/>
      <c r="KCI674" s="67"/>
      <c r="KCJ674" s="67"/>
      <c r="KCK674" s="67"/>
      <c r="KCL674" s="67"/>
      <c r="KCM674" s="67"/>
      <c r="KCN674" s="67"/>
      <c r="KCO674" s="67"/>
      <c r="KCP674" s="67"/>
      <c r="KCQ674" s="67"/>
      <c r="KCR674" s="67"/>
      <c r="KCS674" s="67"/>
      <c r="KCT674" s="67"/>
      <c r="KCU674" s="67"/>
      <c r="KCV674" s="67"/>
      <c r="KCW674" s="67"/>
      <c r="KCX674" s="67"/>
      <c r="KCY674" s="67"/>
      <c r="KCZ674" s="67"/>
      <c r="KDA674" s="67"/>
      <c r="KDB674" s="67"/>
      <c r="KDC674" s="67"/>
      <c r="KDD674" s="67"/>
      <c r="KDE674" s="67"/>
      <c r="KDF674" s="67"/>
      <c r="KDG674" s="67"/>
      <c r="KDH674" s="67"/>
      <c r="KDI674" s="67"/>
      <c r="KDJ674" s="67"/>
      <c r="KDK674" s="67"/>
      <c r="KDL674" s="67"/>
      <c r="KDM674" s="67"/>
      <c r="KDN674" s="67"/>
      <c r="KDO674" s="67"/>
      <c r="KDP674" s="67"/>
      <c r="KDQ674" s="67"/>
      <c r="KDR674" s="67"/>
      <c r="KDS674" s="67"/>
      <c r="KDT674" s="67"/>
      <c r="KDU674" s="67"/>
      <c r="KDV674" s="67"/>
      <c r="KDW674" s="67"/>
      <c r="KDX674" s="67"/>
      <c r="KDY674" s="67"/>
      <c r="KDZ674" s="67"/>
      <c r="KEA674" s="67"/>
      <c r="KEB674" s="67"/>
      <c r="KEC674" s="67"/>
      <c r="KED674" s="67"/>
      <c r="KEE674" s="67"/>
      <c r="KEF674" s="67"/>
      <c r="KEG674" s="67"/>
      <c r="KEH674" s="67"/>
      <c r="KEI674" s="67"/>
      <c r="KEJ674" s="67"/>
      <c r="KEK674" s="67"/>
      <c r="KEL674" s="67"/>
      <c r="KEM674" s="67"/>
      <c r="KEN674" s="67"/>
      <c r="KEO674" s="67"/>
      <c r="KEP674" s="67"/>
      <c r="KEQ674" s="67"/>
      <c r="KER674" s="67"/>
      <c r="KES674" s="67"/>
      <c r="KET674" s="67"/>
      <c r="KEU674" s="67"/>
      <c r="KEV674" s="67"/>
      <c r="KEW674" s="67"/>
      <c r="KEX674" s="67"/>
      <c r="KEY674" s="67"/>
      <c r="KEZ674" s="67"/>
      <c r="KFA674" s="67"/>
      <c r="KFB674" s="67"/>
      <c r="KFC674" s="67"/>
      <c r="KFD674" s="67"/>
      <c r="KFE674" s="67"/>
      <c r="KFF674" s="67"/>
      <c r="KFG674" s="67"/>
      <c r="KFH674" s="67"/>
      <c r="KFI674" s="67"/>
      <c r="KFJ674" s="67"/>
      <c r="KFK674" s="67"/>
      <c r="KFL674" s="67"/>
      <c r="KFM674" s="67"/>
      <c r="KFN674" s="67"/>
      <c r="KFO674" s="67"/>
      <c r="KFP674" s="67"/>
      <c r="KFQ674" s="67"/>
      <c r="KFR674" s="67"/>
      <c r="KFS674" s="67"/>
      <c r="KFT674" s="67"/>
      <c r="KFU674" s="67"/>
      <c r="KFV674" s="67"/>
      <c r="KFW674" s="67"/>
      <c r="KFX674" s="67"/>
      <c r="KFY674" s="67"/>
      <c r="KFZ674" s="67"/>
      <c r="KGA674" s="67"/>
      <c r="KGB674" s="67"/>
      <c r="KGC674" s="67"/>
      <c r="KGD674" s="67"/>
      <c r="KGE674" s="67"/>
      <c r="KGF674" s="67"/>
      <c r="KGG674" s="67"/>
      <c r="KGH674" s="67"/>
      <c r="KGI674" s="67"/>
      <c r="KGJ674" s="67"/>
      <c r="KGK674" s="67"/>
      <c r="KGL674" s="67"/>
      <c r="KGM674" s="67"/>
      <c r="KGN674" s="67"/>
      <c r="KGO674" s="67"/>
      <c r="KGP674" s="67"/>
      <c r="KGQ674" s="67"/>
      <c r="KGR674" s="67"/>
      <c r="KGS674" s="67"/>
      <c r="KGT674" s="67"/>
      <c r="KGU674" s="67"/>
      <c r="KGV674" s="67"/>
      <c r="KGW674" s="67"/>
      <c r="KGX674" s="67"/>
      <c r="KGY674" s="67"/>
      <c r="KGZ674" s="67"/>
      <c r="KHA674" s="67"/>
      <c r="KHB674" s="67"/>
      <c r="KHC674" s="67"/>
      <c r="KHD674" s="67"/>
      <c r="KHE674" s="67"/>
      <c r="KHF674" s="67"/>
      <c r="KHG674" s="67"/>
      <c r="KHH674" s="67"/>
      <c r="KHI674" s="67"/>
      <c r="KHJ674" s="67"/>
      <c r="KHK674" s="67"/>
      <c r="KHL674" s="67"/>
      <c r="KHM674" s="67"/>
      <c r="KHN674" s="67"/>
      <c r="KHO674" s="67"/>
      <c r="KHP674" s="67"/>
      <c r="KHQ674" s="67"/>
      <c r="KHR674" s="67"/>
      <c r="KHS674" s="67"/>
      <c r="KHT674" s="67"/>
      <c r="KHU674" s="67"/>
      <c r="KHV674" s="67"/>
      <c r="KHW674" s="67"/>
      <c r="KHX674" s="67"/>
      <c r="KHY674" s="67"/>
      <c r="KHZ674" s="67"/>
      <c r="KIA674" s="67"/>
      <c r="KIB674" s="67"/>
      <c r="KIC674" s="67"/>
      <c r="KID674" s="67"/>
      <c r="KIE674" s="67"/>
      <c r="KIF674" s="67"/>
      <c r="KIG674" s="67"/>
      <c r="KIH674" s="67"/>
      <c r="KII674" s="67"/>
      <c r="KIJ674" s="67"/>
      <c r="KIK674" s="67"/>
      <c r="KIL674" s="67"/>
      <c r="KIM674" s="67"/>
      <c r="KIN674" s="67"/>
      <c r="KIO674" s="67"/>
      <c r="KIP674" s="67"/>
      <c r="KIQ674" s="67"/>
      <c r="KIR674" s="67"/>
      <c r="KIS674" s="67"/>
      <c r="KIT674" s="67"/>
      <c r="KIU674" s="67"/>
      <c r="KIV674" s="67"/>
      <c r="KIW674" s="67"/>
      <c r="KIX674" s="67"/>
      <c r="KIY674" s="67"/>
      <c r="KIZ674" s="67"/>
      <c r="KJA674" s="67"/>
      <c r="KJB674" s="67"/>
      <c r="KJC674" s="67"/>
      <c r="KJD674" s="67"/>
      <c r="KJE674" s="67"/>
      <c r="KJF674" s="67"/>
      <c r="KJG674" s="67"/>
      <c r="KJH674" s="67"/>
      <c r="KJI674" s="67"/>
      <c r="KJJ674" s="67"/>
      <c r="KJK674" s="67"/>
      <c r="KJL674" s="67"/>
      <c r="KJM674" s="67"/>
      <c r="KJN674" s="67"/>
      <c r="KJO674" s="67"/>
      <c r="KJP674" s="67"/>
      <c r="KJQ674" s="67"/>
      <c r="KJR674" s="67"/>
      <c r="KJS674" s="67"/>
      <c r="KJT674" s="67"/>
      <c r="KJU674" s="67"/>
      <c r="KJV674" s="67"/>
      <c r="KJW674" s="67"/>
      <c r="KJX674" s="67"/>
      <c r="KJY674" s="67"/>
      <c r="KJZ674" s="67"/>
      <c r="KKA674" s="67"/>
      <c r="KKB674" s="67"/>
      <c r="KKC674" s="67"/>
      <c r="KKD674" s="67"/>
      <c r="KKE674" s="67"/>
      <c r="KKF674" s="67"/>
      <c r="KKG674" s="67"/>
      <c r="KKH674" s="67"/>
      <c r="KKI674" s="67"/>
      <c r="KKJ674" s="67"/>
      <c r="KKK674" s="67"/>
      <c r="KKL674" s="67"/>
      <c r="KKM674" s="67"/>
      <c r="KKN674" s="67"/>
      <c r="KKO674" s="67"/>
      <c r="KKP674" s="67"/>
      <c r="KKQ674" s="67"/>
      <c r="KKR674" s="67"/>
      <c r="KKS674" s="67"/>
      <c r="KKT674" s="67"/>
      <c r="KKU674" s="67"/>
      <c r="KKV674" s="67"/>
      <c r="KKW674" s="67"/>
      <c r="KKX674" s="67"/>
      <c r="KKY674" s="67"/>
      <c r="KKZ674" s="67"/>
      <c r="KLA674" s="67"/>
      <c r="KLB674" s="67"/>
      <c r="KLC674" s="67"/>
      <c r="KLD674" s="67"/>
      <c r="KLE674" s="67"/>
      <c r="KLF674" s="67"/>
      <c r="KLG674" s="67"/>
      <c r="KLH674" s="67"/>
      <c r="KLI674" s="67"/>
      <c r="KLJ674" s="67"/>
      <c r="KLK674" s="67"/>
      <c r="KLL674" s="67"/>
      <c r="KLM674" s="67"/>
      <c r="KLN674" s="67"/>
      <c r="KLO674" s="67"/>
      <c r="KLP674" s="67"/>
      <c r="KLQ674" s="67"/>
      <c r="KLR674" s="67"/>
      <c r="KLS674" s="67"/>
      <c r="KLT674" s="67"/>
      <c r="KLU674" s="67"/>
      <c r="KLV674" s="67"/>
      <c r="KLW674" s="67"/>
      <c r="KLX674" s="67"/>
      <c r="KLY674" s="67"/>
      <c r="KLZ674" s="67"/>
      <c r="KMA674" s="67"/>
      <c r="KMB674" s="67"/>
      <c r="KMC674" s="67"/>
      <c r="KMD674" s="67"/>
      <c r="KME674" s="67"/>
      <c r="KMF674" s="67"/>
      <c r="KMG674" s="67"/>
      <c r="KMH674" s="67"/>
      <c r="KMI674" s="67"/>
      <c r="KMJ674" s="67"/>
      <c r="KMK674" s="67"/>
      <c r="KML674" s="67"/>
      <c r="KMM674" s="67"/>
      <c r="KMN674" s="67"/>
      <c r="KMO674" s="67"/>
      <c r="KMP674" s="67"/>
      <c r="KMQ674" s="67"/>
      <c r="KMR674" s="67"/>
      <c r="KMS674" s="67"/>
      <c r="KMT674" s="67"/>
      <c r="KMU674" s="67"/>
      <c r="KMV674" s="67"/>
      <c r="KMW674" s="67"/>
      <c r="KMX674" s="67"/>
      <c r="KMY674" s="67"/>
      <c r="KMZ674" s="67"/>
      <c r="KNA674" s="67"/>
      <c r="KNB674" s="67"/>
      <c r="KNC674" s="67"/>
      <c r="KND674" s="67"/>
      <c r="KNE674" s="67"/>
      <c r="KNF674" s="67"/>
      <c r="KNG674" s="67"/>
      <c r="KNH674" s="67"/>
      <c r="KNI674" s="67"/>
      <c r="KNJ674" s="67"/>
      <c r="KNK674" s="67"/>
      <c r="KNL674" s="67"/>
      <c r="KNM674" s="67"/>
      <c r="KNN674" s="67"/>
      <c r="KNO674" s="67"/>
      <c r="KNP674" s="67"/>
      <c r="KNQ674" s="67"/>
      <c r="KNR674" s="67"/>
      <c r="KNS674" s="67"/>
      <c r="KNT674" s="67"/>
      <c r="KNU674" s="67"/>
      <c r="KNV674" s="67"/>
      <c r="KNW674" s="67"/>
      <c r="KNX674" s="67"/>
      <c r="KNY674" s="67"/>
      <c r="KNZ674" s="67"/>
      <c r="KOA674" s="67"/>
      <c r="KOB674" s="67"/>
      <c r="KOC674" s="67"/>
      <c r="KOD674" s="67"/>
      <c r="KOE674" s="67"/>
      <c r="KOF674" s="67"/>
      <c r="KOG674" s="67"/>
      <c r="KOH674" s="67"/>
      <c r="KOI674" s="67"/>
      <c r="KOJ674" s="67"/>
      <c r="KOK674" s="67"/>
      <c r="KOL674" s="67"/>
      <c r="KOM674" s="67"/>
      <c r="KON674" s="67"/>
      <c r="KOO674" s="67"/>
      <c r="KOP674" s="67"/>
      <c r="KOQ674" s="67"/>
      <c r="KOR674" s="67"/>
      <c r="KOS674" s="67"/>
      <c r="KOT674" s="67"/>
      <c r="KOU674" s="67"/>
      <c r="KOV674" s="67"/>
      <c r="KOW674" s="67"/>
      <c r="KOX674" s="67"/>
      <c r="KOY674" s="67"/>
      <c r="KOZ674" s="67"/>
      <c r="KPA674" s="67"/>
      <c r="KPB674" s="67"/>
      <c r="KPC674" s="67"/>
      <c r="KPD674" s="67"/>
      <c r="KPE674" s="67"/>
      <c r="KPF674" s="67"/>
      <c r="KPG674" s="67"/>
      <c r="KPH674" s="67"/>
      <c r="KPI674" s="67"/>
      <c r="KPJ674" s="67"/>
      <c r="KPK674" s="67"/>
      <c r="KPL674" s="67"/>
      <c r="KPM674" s="67"/>
      <c r="KPN674" s="67"/>
      <c r="KPO674" s="67"/>
      <c r="KPP674" s="67"/>
      <c r="KPQ674" s="67"/>
      <c r="KPR674" s="67"/>
      <c r="KPS674" s="67"/>
      <c r="KPT674" s="67"/>
      <c r="KPU674" s="67"/>
      <c r="KPV674" s="67"/>
      <c r="KPW674" s="67"/>
      <c r="KPX674" s="67"/>
      <c r="KPY674" s="67"/>
      <c r="KPZ674" s="67"/>
      <c r="KQA674" s="67"/>
      <c r="KQB674" s="67"/>
      <c r="KQC674" s="67"/>
      <c r="KQD674" s="67"/>
      <c r="KQE674" s="67"/>
      <c r="KQF674" s="67"/>
      <c r="KQG674" s="67"/>
      <c r="KQH674" s="67"/>
      <c r="KQI674" s="67"/>
      <c r="KQJ674" s="67"/>
      <c r="KQK674" s="67"/>
      <c r="KQL674" s="67"/>
      <c r="KQM674" s="67"/>
      <c r="KQN674" s="67"/>
      <c r="KQO674" s="67"/>
      <c r="KQP674" s="67"/>
      <c r="KQQ674" s="67"/>
      <c r="KQR674" s="67"/>
      <c r="KQS674" s="67"/>
      <c r="KQT674" s="67"/>
      <c r="KQU674" s="67"/>
      <c r="KQV674" s="67"/>
      <c r="KQW674" s="67"/>
      <c r="KQX674" s="67"/>
      <c r="KQY674" s="67"/>
      <c r="KQZ674" s="67"/>
      <c r="KRA674" s="67"/>
      <c r="KRB674" s="67"/>
      <c r="KRC674" s="67"/>
      <c r="KRD674" s="67"/>
      <c r="KRE674" s="67"/>
      <c r="KRF674" s="67"/>
      <c r="KRG674" s="67"/>
      <c r="KRH674" s="67"/>
      <c r="KRI674" s="67"/>
      <c r="KRJ674" s="67"/>
      <c r="KRK674" s="67"/>
      <c r="KRL674" s="67"/>
      <c r="KRM674" s="67"/>
      <c r="KRN674" s="67"/>
      <c r="KRO674" s="67"/>
      <c r="KRP674" s="67"/>
      <c r="KRQ674" s="67"/>
      <c r="KRR674" s="67"/>
      <c r="KRS674" s="67"/>
      <c r="KRT674" s="67"/>
      <c r="KRU674" s="67"/>
      <c r="KRV674" s="67"/>
      <c r="KRW674" s="67"/>
      <c r="KRX674" s="67"/>
      <c r="KRY674" s="67"/>
      <c r="KRZ674" s="67"/>
      <c r="KSA674" s="67"/>
      <c r="KSB674" s="67"/>
      <c r="KSC674" s="67"/>
      <c r="KSD674" s="67"/>
      <c r="KSE674" s="67"/>
      <c r="KSF674" s="67"/>
      <c r="KSG674" s="67"/>
      <c r="KSH674" s="67"/>
      <c r="KSI674" s="67"/>
      <c r="KSJ674" s="67"/>
      <c r="KSK674" s="67"/>
      <c r="KSL674" s="67"/>
      <c r="KSM674" s="67"/>
      <c r="KSN674" s="67"/>
      <c r="KSO674" s="67"/>
      <c r="KSP674" s="67"/>
      <c r="KSQ674" s="67"/>
      <c r="KSR674" s="67"/>
      <c r="KSS674" s="67"/>
      <c r="KST674" s="67"/>
      <c r="KSU674" s="67"/>
      <c r="KSV674" s="67"/>
      <c r="KSW674" s="67"/>
      <c r="KSX674" s="67"/>
      <c r="KSY674" s="67"/>
      <c r="KSZ674" s="67"/>
      <c r="KTA674" s="67"/>
      <c r="KTB674" s="67"/>
      <c r="KTC674" s="67"/>
      <c r="KTD674" s="67"/>
      <c r="KTE674" s="67"/>
      <c r="KTF674" s="67"/>
      <c r="KTG674" s="67"/>
      <c r="KTH674" s="67"/>
      <c r="KTI674" s="67"/>
      <c r="KTJ674" s="67"/>
      <c r="KTK674" s="67"/>
      <c r="KTL674" s="67"/>
      <c r="KTM674" s="67"/>
      <c r="KTN674" s="67"/>
      <c r="KTO674" s="67"/>
      <c r="KTP674" s="67"/>
      <c r="KTQ674" s="67"/>
      <c r="KTR674" s="67"/>
      <c r="KTS674" s="67"/>
      <c r="KTT674" s="67"/>
      <c r="KTU674" s="67"/>
      <c r="KTV674" s="67"/>
      <c r="KTW674" s="67"/>
      <c r="KTX674" s="67"/>
      <c r="KTY674" s="67"/>
      <c r="KTZ674" s="67"/>
      <c r="KUA674" s="67"/>
      <c r="KUB674" s="67"/>
      <c r="KUC674" s="67"/>
      <c r="KUD674" s="67"/>
      <c r="KUE674" s="67"/>
      <c r="KUF674" s="67"/>
      <c r="KUG674" s="67"/>
      <c r="KUH674" s="67"/>
      <c r="KUI674" s="67"/>
      <c r="KUJ674" s="67"/>
      <c r="KUK674" s="67"/>
      <c r="KUL674" s="67"/>
      <c r="KUM674" s="67"/>
      <c r="KUN674" s="67"/>
      <c r="KUO674" s="67"/>
      <c r="KUP674" s="67"/>
      <c r="KUQ674" s="67"/>
      <c r="KUR674" s="67"/>
      <c r="KUS674" s="67"/>
      <c r="KUT674" s="67"/>
      <c r="KUU674" s="67"/>
      <c r="KUV674" s="67"/>
      <c r="KUW674" s="67"/>
      <c r="KUX674" s="67"/>
      <c r="KUY674" s="67"/>
      <c r="KUZ674" s="67"/>
      <c r="KVA674" s="67"/>
      <c r="KVB674" s="67"/>
      <c r="KVC674" s="67"/>
      <c r="KVD674" s="67"/>
      <c r="KVE674" s="67"/>
      <c r="KVF674" s="67"/>
      <c r="KVG674" s="67"/>
      <c r="KVH674" s="67"/>
      <c r="KVI674" s="67"/>
      <c r="KVJ674" s="67"/>
      <c r="KVK674" s="67"/>
      <c r="KVL674" s="67"/>
      <c r="KVM674" s="67"/>
      <c r="KVN674" s="67"/>
      <c r="KVO674" s="67"/>
      <c r="KVP674" s="67"/>
      <c r="KVQ674" s="67"/>
      <c r="KVR674" s="67"/>
      <c r="KVS674" s="67"/>
      <c r="KVT674" s="67"/>
      <c r="KVU674" s="67"/>
      <c r="KVV674" s="67"/>
      <c r="KVW674" s="67"/>
      <c r="KVX674" s="67"/>
      <c r="KVY674" s="67"/>
      <c r="KVZ674" s="67"/>
      <c r="KWA674" s="67"/>
      <c r="KWB674" s="67"/>
      <c r="KWC674" s="67"/>
      <c r="KWD674" s="67"/>
      <c r="KWE674" s="67"/>
      <c r="KWF674" s="67"/>
      <c r="KWG674" s="67"/>
      <c r="KWH674" s="67"/>
      <c r="KWI674" s="67"/>
      <c r="KWJ674" s="67"/>
      <c r="KWK674" s="67"/>
      <c r="KWL674" s="67"/>
      <c r="KWM674" s="67"/>
      <c r="KWN674" s="67"/>
      <c r="KWO674" s="67"/>
      <c r="KWP674" s="67"/>
      <c r="KWQ674" s="67"/>
      <c r="KWR674" s="67"/>
      <c r="KWS674" s="67"/>
      <c r="KWT674" s="67"/>
      <c r="KWU674" s="67"/>
      <c r="KWV674" s="67"/>
      <c r="KWW674" s="67"/>
      <c r="KWX674" s="67"/>
      <c r="KWY674" s="67"/>
      <c r="KWZ674" s="67"/>
      <c r="KXA674" s="67"/>
      <c r="KXB674" s="67"/>
      <c r="KXC674" s="67"/>
      <c r="KXD674" s="67"/>
      <c r="KXE674" s="67"/>
      <c r="KXF674" s="67"/>
      <c r="KXG674" s="67"/>
      <c r="KXH674" s="67"/>
      <c r="KXI674" s="67"/>
      <c r="KXJ674" s="67"/>
      <c r="KXK674" s="67"/>
      <c r="KXL674" s="67"/>
      <c r="KXM674" s="67"/>
      <c r="KXN674" s="67"/>
      <c r="KXO674" s="67"/>
      <c r="KXP674" s="67"/>
      <c r="KXQ674" s="67"/>
      <c r="KXR674" s="67"/>
      <c r="KXS674" s="67"/>
      <c r="KXT674" s="67"/>
      <c r="KXU674" s="67"/>
      <c r="KXV674" s="67"/>
      <c r="KXW674" s="67"/>
      <c r="KXX674" s="67"/>
      <c r="KXY674" s="67"/>
      <c r="KXZ674" s="67"/>
      <c r="KYA674" s="67"/>
      <c r="KYB674" s="67"/>
      <c r="KYC674" s="67"/>
      <c r="KYD674" s="67"/>
      <c r="KYE674" s="67"/>
      <c r="KYF674" s="67"/>
      <c r="KYG674" s="67"/>
      <c r="KYH674" s="67"/>
      <c r="KYI674" s="67"/>
      <c r="KYJ674" s="67"/>
      <c r="KYK674" s="67"/>
      <c r="KYL674" s="67"/>
      <c r="KYM674" s="67"/>
      <c r="KYN674" s="67"/>
      <c r="KYO674" s="67"/>
      <c r="KYP674" s="67"/>
      <c r="KYQ674" s="67"/>
      <c r="KYR674" s="67"/>
      <c r="KYS674" s="67"/>
      <c r="KYT674" s="67"/>
      <c r="KYU674" s="67"/>
      <c r="KYV674" s="67"/>
      <c r="KYW674" s="67"/>
      <c r="KYX674" s="67"/>
      <c r="KYY674" s="67"/>
      <c r="KYZ674" s="67"/>
      <c r="KZA674" s="67"/>
      <c r="KZB674" s="67"/>
      <c r="KZC674" s="67"/>
      <c r="KZD674" s="67"/>
      <c r="KZE674" s="67"/>
      <c r="KZF674" s="67"/>
      <c r="KZG674" s="67"/>
      <c r="KZH674" s="67"/>
      <c r="KZI674" s="67"/>
      <c r="KZJ674" s="67"/>
      <c r="KZK674" s="67"/>
      <c r="KZL674" s="67"/>
      <c r="KZM674" s="67"/>
      <c r="KZN674" s="67"/>
      <c r="KZO674" s="67"/>
      <c r="KZP674" s="67"/>
      <c r="KZQ674" s="67"/>
      <c r="KZR674" s="67"/>
      <c r="KZS674" s="67"/>
      <c r="KZT674" s="67"/>
      <c r="KZU674" s="67"/>
      <c r="KZV674" s="67"/>
      <c r="KZW674" s="67"/>
      <c r="KZX674" s="67"/>
      <c r="KZY674" s="67"/>
      <c r="KZZ674" s="67"/>
      <c r="LAA674" s="67"/>
      <c r="LAB674" s="67"/>
      <c r="LAC674" s="67"/>
      <c r="LAD674" s="67"/>
      <c r="LAE674" s="67"/>
      <c r="LAF674" s="67"/>
      <c r="LAG674" s="67"/>
      <c r="LAH674" s="67"/>
      <c r="LAI674" s="67"/>
      <c r="LAJ674" s="67"/>
      <c r="LAK674" s="67"/>
      <c r="LAL674" s="67"/>
      <c r="LAM674" s="67"/>
      <c r="LAN674" s="67"/>
      <c r="LAO674" s="67"/>
      <c r="LAP674" s="67"/>
      <c r="LAQ674" s="67"/>
      <c r="LAR674" s="67"/>
      <c r="LAS674" s="67"/>
      <c r="LAT674" s="67"/>
      <c r="LAU674" s="67"/>
      <c r="LAV674" s="67"/>
      <c r="LAW674" s="67"/>
      <c r="LAX674" s="67"/>
      <c r="LAY674" s="67"/>
      <c r="LAZ674" s="67"/>
      <c r="LBA674" s="67"/>
      <c r="LBB674" s="67"/>
      <c r="LBC674" s="67"/>
      <c r="LBD674" s="67"/>
      <c r="LBE674" s="67"/>
      <c r="LBF674" s="67"/>
      <c r="LBG674" s="67"/>
      <c r="LBH674" s="67"/>
      <c r="LBI674" s="67"/>
      <c r="LBJ674" s="67"/>
      <c r="LBK674" s="67"/>
      <c r="LBL674" s="67"/>
      <c r="LBM674" s="67"/>
      <c r="LBN674" s="67"/>
      <c r="LBO674" s="67"/>
      <c r="LBP674" s="67"/>
      <c r="LBQ674" s="67"/>
      <c r="LBR674" s="67"/>
      <c r="LBS674" s="67"/>
      <c r="LBT674" s="67"/>
      <c r="LBU674" s="67"/>
      <c r="LBV674" s="67"/>
      <c r="LBW674" s="67"/>
      <c r="LBX674" s="67"/>
      <c r="LBY674" s="67"/>
      <c r="LBZ674" s="67"/>
      <c r="LCA674" s="67"/>
      <c r="LCB674" s="67"/>
      <c r="LCC674" s="67"/>
      <c r="LCD674" s="67"/>
      <c r="LCE674" s="67"/>
      <c r="LCF674" s="67"/>
      <c r="LCG674" s="67"/>
      <c r="LCH674" s="67"/>
      <c r="LCI674" s="67"/>
      <c r="LCJ674" s="67"/>
      <c r="LCK674" s="67"/>
      <c r="LCL674" s="67"/>
      <c r="LCM674" s="67"/>
      <c r="LCN674" s="67"/>
      <c r="LCO674" s="67"/>
      <c r="LCP674" s="67"/>
      <c r="LCQ674" s="67"/>
      <c r="LCR674" s="67"/>
      <c r="LCS674" s="67"/>
      <c r="LCT674" s="67"/>
      <c r="LCU674" s="67"/>
      <c r="LCV674" s="67"/>
      <c r="LCW674" s="67"/>
      <c r="LCX674" s="67"/>
      <c r="LCY674" s="67"/>
      <c r="LCZ674" s="67"/>
      <c r="LDA674" s="67"/>
      <c r="LDB674" s="67"/>
      <c r="LDC674" s="67"/>
      <c r="LDD674" s="67"/>
      <c r="LDE674" s="67"/>
      <c r="LDF674" s="67"/>
      <c r="LDG674" s="67"/>
      <c r="LDH674" s="67"/>
      <c r="LDI674" s="67"/>
      <c r="LDJ674" s="67"/>
      <c r="LDK674" s="67"/>
      <c r="LDL674" s="67"/>
      <c r="LDM674" s="67"/>
      <c r="LDN674" s="67"/>
      <c r="LDO674" s="67"/>
      <c r="LDP674" s="67"/>
      <c r="LDQ674" s="67"/>
      <c r="LDR674" s="67"/>
      <c r="LDS674" s="67"/>
      <c r="LDT674" s="67"/>
      <c r="LDU674" s="67"/>
      <c r="LDV674" s="67"/>
      <c r="LDW674" s="67"/>
      <c r="LDX674" s="67"/>
      <c r="LDY674" s="67"/>
      <c r="LDZ674" s="67"/>
      <c r="LEA674" s="67"/>
      <c r="LEB674" s="67"/>
      <c r="LEC674" s="67"/>
      <c r="LED674" s="67"/>
      <c r="LEE674" s="67"/>
      <c r="LEF674" s="67"/>
      <c r="LEG674" s="67"/>
      <c r="LEH674" s="67"/>
      <c r="LEI674" s="67"/>
      <c r="LEJ674" s="67"/>
      <c r="LEK674" s="67"/>
      <c r="LEL674" s="67"/>
      <c r="LEM674" s="67"/>
      <c r="LEN674" s="67"/>
      <c r="LEO674" s="67"/>
      <c r="LEP674" s="67"/>
      <c r="LEQ674" s="67"/>
      <c r="LER674" s="67"/>
      <c r="LES674" s="67"/>
      <c r="LET674" s="67"/>
      <c r="LEU674" s="67"/>
      <c r="LEV674" s="67"/>
      <c r="LEW674" s="67"/>
      <c r="LEX674" s="67"/>
      <c r="LEY674" s="67"/>
      <c r="LEZ674" s="67"/>
      <c r="LFA674" s="67"/>
      <c r="LFB674" s="67"/>
      <c r="LFC674" s="67"/>
      <c r="LFD674" s="67"/>
      <c r="LFE674" s="67"/>
      <c r="LFF674" s="67"/>
      <c r="LFG674" s="67"/>
      <c r="LFH674" s="67"/>
      <c r="LFI674" s="67"/>
      <c r="LFJ674" s="67"/>
      <c r="LFK674" s="67"/>
      <c r="LFL674" s="67"/>
      <c r="LFM674" s="67"/>
      <c r="LFN674" s="67"/>
      <c r="LFO674" s="67"/>
      <c r="LFP674" s="67"/>
      <c r="LFQ674" s="67"/>
      <c r="LFR674" s="67"/>
      <c r="LFS674" s="67"/>
      <c r="LFT674" s="67"/>
      <c r="LFU674" s="67"/>
      <c r="LFV674" s="67"/>
      <c r="LFW674" s="67"/>
      <c r="LFX674" s="67"/>
      <c r="LFY674" s="67"/>
      <c r="LFZ674" s="67"/>
      <c r="LGA674" s="67"/>
      <c r="LGB674" s="67"/>
      <c r="LGC674" s="67"/>
      <c r="LGD674" s="67"/>
      <c r="LGE674" s="67"/>
      <c r="LGF674" s="67"/>
      <c r="LGG674" s="67"/>
      <c r="LGH674" s="67"/>
      <c r="LGI674" s="67"/>
      <c r="LGJ674" s="67"/>
      <c r="LGK674" s="67"/>
      <c r="LGL674" s="67"/>
      <c r="LGM674" s="67"/>
      <c r="LGN674" s="67"/>
      <c r="LGO674" s="67"/>
      <c r="LGP674" s="67"/>
      <c r="LGQ674" s="67"/>
      <c r="LGR674" s="67"/>
      <c r="LGS674" s="67"/>
      <c r="LGT674" s="67"/>
      <c r="LGU674" s="67"/>
      <c r="LGV674" s="67"/>
      <c r="LGW674" s="67"/>
      <c r="LGX674" s="67"/>
      <c r="LGY674" s="67"/>
      <c r="LGZ674" s="67"/>
      <c r="LHA674" s="67"/>
      <c r="LHB674" s="67"/>
      <c r="LHC674" s="67"/>
      <c r="LHD674" s="67"/>
      <c r="LHE674" s="67"/>
      <c r="LHF674" s="67"/>
      <c r="LHG674" s="67"/>
      <c r="LHH674" s="67"/>
      <c r="LHI674" s="67"/>
      <c r="LHJ674" s="67"/>
      <c r="LHK674" s="67"/>
      <c r="LHL674" s="67"/>
      <c r="LHM674" s="67"/>
      <c r="LHN674" s="67"/>
      <c r="LHO674" s="67"/>
      <c r="LHP674" s="67"/>
      <c r="LHQ674" s="67"/>
      <c r="LHR674" s="67"/>
      <c r="LHS674" s="67"/>
      <c r="LHT674" s="67"/>
      <c r="LHU674" s="67"/>
      <c r="LHV674" s="67"/>
      <c r="LHW674" s="67"/>
      <c r="LHX674" s="67"/>
      <c r="LHY674" s="67"/>
      <c r="LHZ674" s="67"/>
      <c r="LIA674" s="67"/>
      <c r="LIB674" s="67"/>
      <c r="LIC674" s="67"/>
      <c r="LID674" s="67"/>
      <c r="LIE674" s="67"/>
      <c r="LIF674" s="67"/>
      <c r="LIG674" s="67"/>
      <c r="LIH674" s="67"/>
      <c r="LII674" s="67"/>
      <c r="LIJ674" s="67"/>
      <c r="LIK674" s="67"/>
      <c r="LIL674" s="67"/>
      <c r="LIM674" s="67"/>
      <c r="LIN674" s="67"/>
      <c r="LIO674" s="67"/>
      <c r="LIP674" s="67"/>
      <c r="LIQ674" s="67"/>
      <c r="LIR674" s="67"/>
      <c r="LIS674" s="67"/>
      <c r="LIT674" s="67"/>
      <c r="LIU674" s="67"/>
      <c r="LIV674" s="67"/>
      <c r="LIW674" s="67"/>
      <c r="LIX674" s="67"/>
      <c r="LIY674" s="67"/>
      <c r="LIZ674" s="67"/>
      <c r="LJA674" s="67"/>
      <c r="LJB674" s="67"/>
      <c r="LJC674" s="67"/>
      <c r="LJD674" s="67"/>
      <c r="LJE674" s="67"/>
      <c r="LJF674" s="67"/>
      <c r="LJG674" s="67"/>
      <c r="LJH674" s="67"/>
      <c r="LJI674" s="67"/>
      <c r="LJJ674" s="67"/>
      <c r="LJK674" s="67"/>
      <c r="LJL674" s="67"/>
      <c r="LJM674" s="67"/>
      <c r="LJN674" s="67"/>
      <c r="LJO674" s="67"/>
      <c r="LJP674" s="67"/>
      <c r="LJQ674" s="67"/>
      <c r="LJR674" s="67"/>
      <c r="LJS674" s="67"/>
      <c r="LJT674" s="67"/>
      <c r="LJU674" s="67"/>
      <c r="LJV674" s="67"/>
      <c r="LJW674" s="67"/>
      <c r="LJX674" s="67"/>
      <c r="LJY674" s="67"/>
      <c r="LJZ674" s="67"/>
      <c r="LKA674" s="67"/>
      <c r="LKB674" s="67"/>
      <c r="LKC674" s="67"/>
      <c r="LKD674" s="67"/>
      <c r="LKE674" s="67"/>
      <c r="LKF674" s="67"/>
      <c r="LKG674" s="67"/>
      <c r="LKH674" s="67"/>
      <c r="LKI674" s="67"/>
      <c r="LKJ674" s="67"/>
      <c r="LKK674" s="67"/>
      <c r="LKL674" s="67"/>
      <c r="LKM674" s="67"/>
      <c r="LKN674" s="67"/>
      <c r="LKO674" s="67"/>
      <c r="LKP674" s="67"/>
      <c r="LKQ674" s="67"/>
      <c r="LKR674" s="67"/>
      <c r="LKS674" s="67"/>
      <c r="LKT674" s="67"/>
      <c r="LKU674" s="67"/>
      <c r="LKV674" s="67"/>
      <c r="LKW674" s="67"/>
      <c r="LKX674" s="67"/>
      <c r="LKY674" s="67"/>
      <c r="LKZ674" s="67"/>
      <c r="LLA674" s="67"/>
      <c r="LLB674" s="67"/>
      <c r="LLC674" s="67"/>
      <c r="LLD674" s="67"/>
      <c r="LLE674" s="67"/>
      <c r="LLF674" s="67"/>
      <c r="LLG674" s="67"/>
      <c r="LLH674" s="67"/>
      <c r="LLI674" s="67"/>
      <c r="LLJ674" s="67"/>
      <c r="LLK674" s="67"/>
      <c r="LLL674" s="67"/>
      <c r="LLM674" s="67"/>
      <c r="LLN674" s="67"/>
      <c r="LLO674" s="67"/>
      <c r="LLP674" s="67"/>
      <c r="LLQ674" s="67"/>
      <c r="LLR674" s="67"/>
      <c r="LLS674" s="67"/>
      <c r="LLT674" s="67"/>
      <c r="LLU674" s="67"/>
      <c r="LLV674" s="67"/>
      <c r="LLW674" s="67"/>
      <c r="LLX674" s="67"/>
      <c r="LLY674" s="67"/>
      <c r="LLZ674" s="67"/>
      <c r="LMA674" s="67"/>
      <c r="LMB674" s="67"/>
      <c r="LMC674" s="67"/>
      <c r="LMD674" s="67"/>
      <c r="LME674" s="67"/>
      <c r="LMF674" s="67"/>
      <c r="LMG674" s="67"/>
      <c r="LMH674" s="67"/>
      <c r="LMI674" s="67"/>
      <c r="LMJ674" s="67"/>
      <c r="LMK674" s="67"/>
      <c r="LML674" s="67"/>
      <c r="LMM674" s="67"/>
      <c r="LMN674" s="67"/>
      <c r="LMO674" s="67"/>
      <c r="LMP674" s="67"/>
      <c r="LMQ674" s="67"/>
      <c r="LMR674" s="67"/>
      <c r="LMS674" s="67"/>
      <c r="LMT674" s="67"/>
      <c r="LMU674" s="67"/>
      <c r="LMV674" s="67"/>
      <c r="LMW674" s="67"/>
      <c r="LMX674" s="67"/>
      <c r="LMY674" s="67"/>
      <c r="LMZ674" s="67"/>
      <c r="LNA674" s="67"/>
      <c r="LNB674" s="67"/>
      <c r="LNC674" s="67"/>
      <c r="LND674" s="67"/>
      <c r="LNE674" s="67"/>
      <c r="LNF674" s="67"/>
      <c r="LNG674" s="67"/>
      <c r="LNH674" s="67"/>
      <c r="LNI674" s="67"/>
      <c r="LNJ674" s="67"/>
      <c r="LNK674" s="67"/>
      <c r="LNL674" s="67"/>
      <c r="LNM674" s="67"/>
      <c r="LNN674" s="67"/>
      <c r="LNO674" s="67"/>
      <c r="LNP674" s="67"/>
      <c r="LNQ674" s="67"/>
      <c r="LNR674" s="67"/>
      <c r="LNS674" s="67"/>
      <c r="LNT674" s="67"/>
      <c r="LNU674" s="67"/>
      <c r="LNV674" s="67"/>
      <c r="LNW674" s="67"/>
      <c r="LNX674" s="67"/>
      <c r="LNY674" s="67"/>
      <c r="LNZ674" s="67"/>
      <c r="LOA674" s="67"/>
      <c r="LOB674" s="67"/>
      <c r="LOC674" s="67"/>
      <c r="LOD674" s="67"/>
      <c r="LOE674" s="67"/>
      <c r="LOF674" s="67"/>
      <c r="LOG674" s="67"/>
      <c r="LOH674" s="67"/>
      <c r="LOI674" s="67"/>
      <c r="LOJ674" s="67"/>
      <c r="LOK674" s="67"/>
      <c r="LOL674" s="67"/>
      <c r="LOM674" s="67"/>
      <c r="LON674" s="67"/>
      <c r="LOO674" s="67"/>
      <c r="LOP674" s="67"/>
      <c r="LOQ674" s="67"/>
      <c r="LOR674" s="67"/>
      <c r="LOS674" s="67"/>
      <c r="LOT674" s="67"/>
      <c r="LOU674" s="67"/>
      <c r="LOV674" s="67"/>
      <c r="LOW674" s="67"/>
      <c r="LOX674" s="67"/>
      <c r="LOY674" s="67"/>
      <c r="LOZ674" s="67"/>
      <c r="LPA674" s="67"/>
      <c r="LPB674" s="67"/>
      <c r="LPC674" s="67"/>
      <c r="LPD674" s="67"/>
      <c r="LPE674" s="67"/>
      <c r="LPF674" s="67"/>
      <c r="LPG674" s="67"/>
      <c r="LPH674" s="67"/>
      <c r="LPI674" s="67"/>
      <c r="LPJ674" s="67"/>
      <c r="LPK674" s="67"/>
      <c r="LPL674" s="67"/>
      <c r="LPM674" s="67"/>
      <c r="LPN674" s="67"/>
      <c r="LPO674" s="67"/>
      <c r="LPP674" s="67"/>
      <c r="LPQ674" s="67"/>
      <c r="LPR674" s="67"/>
      <c r="LPS674" s="67"/>
      <c r="LPT674" s="67"/>
      <c r="LPU674" s="67"/>
      <c r="LPV674" s="67"/>
      <c r="LPW674" s="67"/>
      <c r="LPX674" s="67"/>
      <c r="LPY674" s="67"/>
      <c r="LPZ674" s="67"/>
      <c r="LQA674" s="67"/>
      <c r="LQB674" s="67"/>
      <c r="LQC674" s="67"/>
      <c r="LQD674" s="67"/>
      <c r="LQE674" s="67"/>
      <c r="LQF674" s="67"/>
      <c r="LQG674" s="67"/>
      <c r="LQH674" s="67"/>
      <c r="LQI674" s="67"/>
      <c r="LQJ674" s="67"/>
      <c r="LQK674" s="67"/>
      <c r="LQL674" s="67"/>
      <c r="LQM674" s="67"/>
      <c r="LQN674" s="67"/>
      <c r="LQO674" s="67"/>
      <c r="LQP674" s="67"/>
      <c r="LQQ674" s="67"/>
      <c r="LQR674" s="67"/>
      <c r="LQS674" s="67"/>
      <c r="LQT674" s="67"/>
      <c r="LQU674" s="67"/>
      <c r="LQV674" s="67"/>
      <c r="LQW674" s="67"/>
      <c r="LQX674" s="67"/>
      <c r="LQY674" s="67"/>
      <c r="LQZ674" s="67"/>
      <c r="LRA674" s="67"/>
      <c r="LRB674" s="67"/>
      <c r="LRC674" s="67"/>
      <c r="LRD674" s="67"/>
      <c r="LRE674" s="67"/>
      <c r="LRF674" s="67"/>
      <c r="LRG674" s="67"/>
      <c r="LRH674" s="67"/>
      <c r="LRI674" s="67"/>
      <c r="LRJ674" s="67"/>
      <c r="LRK674" s="67"/>
      <c r="LRL674" s="67"/>
      <c r="LRM674" s="67"/>
      <c r="LRN674" s="67"/>
      <c r="LRO674" s="67"/>
      <c r="LRP674" s="67"/>
      <c r="LRQ674" s="67"/>
      <c r="LRR674" s="67"/>
      <c r="LRS674" s="67"/>
      <c r="LRT674" s="67"/>
      <c r="LRU674" s="67"/>
      <c r="LRV674" s="67"/>
      <c r="LRW674" s="67"/>
      <c r="LRX674" s="67"/>
      <c r="LRY674" s="67"/>
      <c r="LRZ674" s="67"/>
      <c r="LSA674" s="67"/>
      <c r="LSB674" s="67"/>
      <c r="LSC674" s="67"/>
      <c r="LSD674" s="67"/>
      <c r="LSE674" s="67"/>
      <c r="LSF674" s="67"/>
      <c r="LSG674" s="67"/>
      <c r="LSH674" s="67"/>
      <c r="LSI674" s="67"/>
      <c r="LSJ674" s="67"/>
      <c r="LSK674" s="67"/>
      <c r="LSL674" s="67"/>
      <c r="LSM674" s="67"/>
      <c r="LSN674" s="67"/>
      <c r="LSO674" s="67"/>
      <c r="LSP674" s="67"/>
      <c r="LSQ674" s="67"/>
      <c r="LSR674" s="67"/>
      <c r="LSS674" s="67"/>
      <c r="LST674" s="67"/>
      <c r="LSU674" s="67"/>
      <c r="LSV674" s="67"/>
      <c r="LSW674" s="67"/>
      <c r="LSX674" s="67"/>
      <c r="LSY674" s="67"/>
      <c r="LSZ674" s="67"/>
      <c r="LTA674" s="67"/>
      <c r="LTB674" s="67"/>
      <c r="LTC674" s="67"/>
      <c r="LTD674" s="67"/>
      <c r="LTE674" s="67"/>
      <c r="LTF674" s="67"/>
      <c r="LTG674" s="67"/>
      <c r="LTH674" s="67"/>
      <c r="LTI674" s="67"/>
      <c r="LTJ674" s="67"/>
      <c r="LTK674" s="67"/>
      <c r="LTL674" s="67"/>
      <c r="LTM674" s="67"/>
      <c r="LTN674" s="67"/>
      <c r="LTO674" s="67"/>
      <c r="LTP674" s="67"/>
      <c r="LTQ674" s="67"/>
      <c r="LTR674" s="67"/>
      <c r="LTS674" s="67"/>
      <c r="LTT674" s="67"/>
      <c r="LTU674" s="67"/>
      <c r="LTV674" s="67"/>
      <c r="LTW674" s="67"/>
      <c r="LTX674" s="67"/>
      <c r="LTY674" s="67"/>
      <c r="LTZ674" s="67"/>
      <c r="LUA674" s="67"/>
      <c r="LUB674" s="67"/>
      <c r="LUC674" s="67"/>
      <c r="LUD674" s="67"/>
      <c r="LUE674" s="67"/>
      <c r="LUF674" s="67"/>
      <c r="LUG674" s="67"/>
      <c r="LUH674" s="67"/>
      <c r="LUI674" s="67"/>
      <c r="LUJ674" s="67"/>
      <c r="LUK674" s="67"/>
      <c r="LUL674" s="67"/>
      <c r="LUM674" s="67"/>
      <c r="LUN674" s="67"/>
      <c r="LUO674" s="67"/>
      <c r="LUP674" s="67"/>
      <c r="LUQ674" s="67"/>
      <c r="LUR674" s="67"/>
      <c r="LUS674" s="67"/>
      <c r="LUT674" s="67"/>
      <c r="LUU674" s="67"/>
      <c r="LUV674" s="67"/>
      <c r="LUW674" s="67"/>
      <c r="LUX674" s="67"/>
      <c r="LUY674" s="67"/>
      <c r="LUZ674" s="67"/>
      <c r="LVA674" s="67"/>
      <c r="LVB674" s="67"/>
      <c r="LVC674" s="67"/>
      <c r="LVD674" s="67"/>
      <c r="LVE674" s="67"/>
      <c r="LVF674" s="67"/>
      <c r="LVG674" s="67"/>
      <c r="LVH674" s="67"/>
      <c r="LVI674" s="67"/>
      <c r="LVJ674" s="67"/>
      <c r="LVK674" s="67"/>
      <c r="LVL674" s="67"/>
      <c r="LVM674" s="67"/>
      <c r="LVN674" s="67"/>
      <c r="LVO674" s="67"/>
      <c r="LVP674" s="67"/>
      <c r="LVQ674" s="67"/>
      <c r="LVR674" s="67"/>
      <c r="LVS674" s="67"/>
      <c r="LVT674" s="67"/>
      <c r="LVU674" s="67"/>
      <c r="LVV674" s="67"/>
      <c r="LVW674" s="67"/>
      <c r="LVX674" s="67"/>
      <c r="LVY674" s="67"/>
      <c r="LVZ674" s="67"/>
      <c r="LWA674" s="67"/>
      <c r="LWB674" s="67"/>
      <c r="LWC674" s="67"/>
      <c r="LWD674" s="67"/>
      <c r="LWE674" s="67"/>
      <c r="LWF674" s="67"/>
      <c r="LWG674" s="67"/>
      <c r="LWH674" s="67"/>
      <c r="LWI674" s="67"/>
      <c r="LWJ674" s="67"/>
      <c r="LWK674" s="67"/>
      <c r="LWL674" s="67"/>
      <c r="LWM674" s="67"/>
      <c r="LWN674" s="67"/>
      <c r="LWO674" s="67"/>
      <c r="LWP674" s="67"/>
      <c r="LWQ674" s="67"/>
      <c r="LWR674" s="67"/>
      <c r="LWS674" s="67"/>
      <c r="LWT674" s="67"/>
      <c r="LWU674" s="67"/>
      <c r="LWV674" s="67"/>
      <c r="LWW674" s="67"/>
      <c r="LWX674" s="67"/>
      <c r="LWY674" s="67"/>
      <c r="LWZ674" s="67"/>
      <c r="LXA674" s="67"/>
      <c r="LXB674" s="67"/>
      <c r="LXC674" s="67"/>
      <c r="LXD674" s="67"/>
      <c r="LXE674" s="67"/>
      <c r="LXF674" s="67"/>
      <c r="LXG674" s="67"/>
      <c r="LXH674" s="67"/>
      <c r="LXI674" s="67"/>
      <c r="LXJ674" s="67"/>
      <c r="LXK674" s="67"/>
      <c r="LXL674" s="67"/>
      <c r="LXM674" s="67"/>
      <c r="LXN674" s="67"/>
      <c r="LXO674" s="67"/>
      <c r="LXP674" s="67"/>
      <c r="LXQ674" s="67"/>
      <c r="LXR674" s="67"/>
      <c r="LXS674" s="67"/>
      <c r="LXT674" s="67"/>
      <c r="LXU674" s="67"/>
      <c r="LXV674" s="67"/>
      <c r="LXW674" s="67"/>
      <c r="LXX674" s="67"/>
      <c r="LXY674" s="67"/>
      <c r="LXZ674" s="67"/>
      <c r="LYA674" s="67"/>
      <c r="LYB674" s="67"/>
      <c r="LYC674" s="67"/>
      <c r="LYD674" s="67"/>
      <c r="LYE674" s="67"/>
      <c r="LYF674" s="67"/>
      <c r="LYG674" s="67"/>
      <c r="LYH674" s="67"/>
      <c r="LYI674" s="67"/>
      <c r="LYJ674" s="67"/>
      <c r="LYK674" s="67"/>
      <c r="LYL674" s="67"/>
      <c r="LYM674" s="67"/>
      <c r="LYN674" s="67"/>
      <c r="LYO674" s="67"/>
      <c r="LYP674" s="67"/>
      <c r="LYQ674" s="67"/>
      <c r="LYR674" s="67"/>
      <c r="LYS674" s="67"/>
      <c r="LYT674" s="67"/>
      <c r="LYU674" s="67"/>
      <c r="LYV674" s="67"/>
      <c r="LYW674" s="67"/>
      <c r="LYX674" s="67"/>
      <c r="LYY674" s="67"/>
      <c r="LYZ674" s="67"/>
      <c r="LZA674" s="67"/>
      <c r="LZB674" s="67"/>
      <c r="LZC674" s="67"/>
      <c r="LZD674" s="67"/>
      <c r="LZE674" s="67"/>
      <c r="LZF674" s="67"/>
      <c r="LZG674" s="67"/>
      <c r="LZH674" s="67"/>
      <c r="LZI674" s="67"/>
      <c r="LZJ674" s="67"/>
      <c r="LZK674" s="67"/>
      <c r="LZL674" s="67"/>
      <c r="LZM674" s="67"/>
      <c r="LZN674" s="67"/>
      <c r="LZO674" s="67"/>
      <c r="LZP674" s="67"/>
      <c r="LZQ674" s="67"/>
      <c r="LZR674" s="67"/>
      <c r="LZS674" s="67"/>
      <c r="LZT674" s="67"/>
      <c r="LZU674" s="67"/>
      <c r="LZV674" s="67"/>
      <c r="LZW674" s="67"/>
      <c r="LZX674" s="67"/>
      <c r="LZY674" s="67"/>
      <c r="LZZ674" s="67"/>
      <c r="MAA674" s="67"/>
      <c r="MAB674" s="67"/>
      <c r="MAC674" s="67"/>
      <c r="MAD674" s="67"/>
      <c r="MAE674" s="67"/>
      <c r="MAF674" s="67"/>
      <c r="MAG674" s="67"/>
      <c r="MAH674" s="67"/>
      <c r="MAI674" s="67"/>
      <c r="MAJ674" s="67"/>
      <c r="MAK674" s="67"/>
      <c r="MAL674" s="67"/>
      <c r="MAM674" s="67"/>
      <c r="MAN674" s="67"/>
      <c r="MAO674" s="67"/>
      <c r="MAP674" s="67"/>
      <c r="MAQ674" s="67"/>
      <c r="MAR674" s="67"/>
      <c r="MAS674" s="67"/>
      <c r="MAT674" s="67"/>
      <c r="MAU674" s="67"/>
      <c r="MAV674" s="67"/>
      <c r="MAW674" s="67"/>
      <c r="MAX674" s="67"/>
      <c r="MAY674" s="67"/>
      <c r="MAZ674" s="67"/>
      <c r="MBA674" s="67"/>
      <c r="MBB674" s="67"/>
      <c r="MBC674" s="67"/>
      <c r="MBD674" s="67"/>
      <c r="MBE674" s="67"/>
      <c r="MBF674" s="67"/>
      <c r="MBG674" s="67"/>
      <c r="MBH674" s="67"/>
      <c r="MBI674" s="67"/>
      <c r="MBJ674" s="67"/>
      <c r="MBK674" s="67"/>
      <c r="MBL674" s="67"/>
      <c r="MBM674" s="67"/>
      <c r="MBN674" s="67"/>
      <c r="MBO674" s="67"/>
      <c r="MBP674" s="67"/>
      <c r="MBQ674" s="67"/>
      <c r="MBR674" s="67"/>
      <c r="MBS674" s="67"/>
      <c r="MBT674" s="67"/>
      <c r="MBU674" s="67"/>
      <c r="MBV674" s="67"/>
      <c r="MBW674" s="67"/>
      <c r="MBX674" s="67"/>
      <c r="MBY674" s="67"/>
      <c r="MBZ674" s="67"/>
      <c r="MCA674" s="67"/>
      <c r="MCB674" s="67"/>
      <c r="MCC674" s="67"/>
      <c r="MCD674" s="67"/>
      <c r="MCE674" s="67"/>
      <c r="MCF674" s="67"/>
      <c r="MCG674" s="67"/>
      <c r="MCH674" s="67"/>
      <c r="MCI674" s="67"/>
      <c r="MCJ674" s="67"/>
      <c r="MCK674" s="67"/>
      <c r="MCL674" s="67"/>
      <c r="MCM674" s="67"/>
      <c r="MCN674" s="67"/>
      <c r="MCO674" s="67"/>
      <c r="MCP674" s="67"/>
      <c r="MCQ674" s="67"/>
      <c r="MCR674" s="67"/>
      <c r="MCS674" s="67"/>
      <c r="MCT674" s="67"/>
      <c r="MCU674" s="67"/>
      <c r="MCV674" s="67"/>
      <c r="MCW674" s="67"/>
      <c r="MCX674" s="67"/>
      <c r="MCY674" s="67"/>
      <c r="MCZ674" s="67"/>
      <c r="MDA674" s="67"/>
      <c r="MDB674" s="67"/>
      <c r="MDC674" s="67"/>
      <c r="MDD674" s="67"/>
      <c r="MDE674" s="67"/>
      <c r="MDF674" s="67"/>
      <c r="MDG674" s="67"/>
      <c r="MDH674" s="67"/>
      <c r="MDI674" s="67"/>
      <c r="MDJ674" s="67"/>
      <c r="MDK674" s="67"/>
      <c r="MDL674" s="67"/>
      <c r="MDM674" s="67"/>
      <c r="MDN674" s="67"/>
      <c r="MDO674" s="67"/>
      <c r="MDP674" s="67"/>
      <c r="MDQ674" s="67"/>
      <c r="MDR674" s="67"/>
      <c r="MDS674" s="67"/>
      <c r="MDT674" s="67"/>
      <c r="MDU674" s="67"/>
      <c r="MDV674" s="67"/>
      <c r="MDW674" s="67"/>
      <c r="MDX674" s="67"/>
      <c r="MDY674" s="67"/>
      <c r="MDZ674" s="67"/>
      <c r="MEA674" s="67"/>
      <c r="MEB674" s="67"/>
      <c r="MEC674" s="67"/>
      <c r="MED674" s="67"/>
      <c r="MEE674" s="67"/>
      <c r="MEF674" s="67"/>
      <c r="MEG674" s="67"/>
      <c r="MEH674" s="67"/>
      <c r="MEI674" s="67"/>
      <c r="MEJ674" s="67"/>
      <c r="MEK674" s="67"/>
      <c r="MEL674" s="67"/>
      <c r="MEM674" s="67"/>
      <c r="MEN674" s="67"/>
      <c r="MEO674" s="67"/>
      <c r="MEP674" s="67"/>
      <c r="MEQ674" s="67"/>
      <c r="MER674" s="67"/>
      <c r="MES674" s="67"/>
      <c r="MET674" s="67"/>
      <c r="MEU674" s="67"/>
      <c r="MEV674" s="67"/>
      <c r="MEW674" s="67"/>
      <c r="MEX674" s="67"/>
      <c r="MEY674" s="67"/>
      <c r="MEZ674" s="67"/>
      <c r="MFA674" s="67"/>
      <c r="MFB674" s="67"/>
      <c r="MFC674" s="67"/>
      <c r="MFD674" s="67"/>
      <c r="MFE674" s="67"/>
      <c r="MFF674" s="67"/>
      <c r="MFG674" s="67"/>
      <c r="MFH674" s="67"/>
      <c r="MFI674" s="67"/>
      <c r="MFJ674" s="67"/>
      <c r="MFK674" s="67"/>
      <c r="MFL674" s="67"/>
      <c r="MFM674" s="67"/>
      <c r="MFN674" s="67"/>
      <c r="MFO674" s="67"/>
      <c r="MFP674" s="67"/>
      <c r="MFQ674" s="67"/>
      <c r="MFR674" s="67"/>
      <c r="MFS674" s="67"/>
      <c r="MFT674" s="67"/>
      <c r="MFU674" s="67"/>
      <c r="MFV674" s="67"/>
      <c r="MFW674" s="67"/>
      <c r="MFX674" s="67"/>
      <c r="MFY674" s="67"/>
      <c r="MFZ674" s="67"/>
      <c r="MGA674" s="67"/>
      <c r="MGB674" s="67"/>
      <c r="MGC674" s="67"/>
      <c r="MGD674" s="67"/>
      <c r="MGE674" s="67"/>
      <c r="MGF674" s="67"/>
      <c r="MGG674" s="67"/>
      <c r="MGH674" s="67"/>
      <c r="MGI674" s="67"/>
      <c r="MGJ674" s="67"/>
      <c r="MGK674" s="67"/>
      <c r="MGL674" s="67"/>
      <c r="MGM674" s="67"/>
      <c r="MGN674" s="67"/>
      <c r="MGO674" s="67"/>
      <c r="MGP674" s="67"/>
      <c r="MGQ674" s="67"/>
      <c r="MGR674" s="67"/>
      <c r="MGS674" s="67"/>
      <c r="MGT674" s="67"/>
      <c r="MGU674" s="67"/>
      <c r="MGV674" s="67"/>
      <c r="MGW674" s="67"/>
      <c r="MGX674" s="67"/>
      <c r="MGY674" s="67"/>
      <c r="MGZ674" s="67"/>
      <c r="MHA674" s="67"/>
      <c r="MHB674" s="67"/>
      <c r="MHC674" s="67"/>
      <c r="MHD674" s="67"/>
      <c r="MHE674" s="67"/>
      <c r="MHF674" s="67"/>
      <c r="MHG674" s="67"/>
      <c r="MHH674" s="67"/>
      <c r="MHI674" s="67"/>
      <c r="MHJ674" s="67"/>
      <c r="MHK674" s="67"/>
      <c r="MHL674" s="67"/>
      <c r="MHM674" s="67"/>
      <c r="MHN674" s="67"/>
      <c r="MHO674" s="67"/>
      <c r="MHP674" s="67"/>
      <c r="MHQ674" s="67"/>
      <c r="MHR674" s="67"/>
      <c r="MHS674" s="67"/>
      <c r="MHT674" s="67"/>
      <c r="MHU674" s="67"/>
      <c r="MHV674" s="67"/>
      <c r="MHW674" s="67"/>
      <c r="MHX674" s="67"/>
      <c r="MHY674" s="67"/>
      <c r="MHZ674" s="67"/>
      <c r="MIA674" s="67"/>
      <c r="MIB674" s="67"/>
      <c r="MIC674" s="67"/>
      <c r="MID674" s="67"/>
      <c r="MIE674" s="67"/>
      <c r="MIF674" s="67"/>
      <c r="MIG674" s="67"/>
      <c r="MIH674" s="67"/>
      <c r="MII674" s="67"/>
      <c r="MIJ674" s="67"/>
      <c r="MIK674" s="67"/>
      <c r="MIL674" s="67"/>
      <c r="MIM674" s="67"/>
      <c r="MIN674" s="67"/>
      <c r="MIO674" s="67"/>
      <c r="MIP674" s="67"/>
      <c r="MIQ674" s="67"/>
      <c r="MIR674" s="67"/>
      <c r="MIS674" s="67"/>
      <c r="MIT674" s="67"/>
      <c r="MIU674" s="67"/>
      <c r="MIV674" s="67"/>
      <c r="MIW674" s="67"/>
      <c r="MIX674" s="67"/>
      <c r="MIY674" s="67"/>
      <c r="MIZ674" s="67"/>
      <c r="MJA674" s="67"/>
      <c r="MJB674" s="67"/>
      <c r="MJC674" s="67"/>
      <c r="MJD674" s="67"/>
      <c r="MJE674" s="67"/>
      <c r="MJF674" s="67"/>
      <c r="MJG674" s="67"/>
      <c r="MJH674" s="67"/>
      <c r="MJI674" s="67"/>
      <c r="MJJ674" s="67"/>
      <c r="MJK674" s="67"/>
      <c r="MJL674" s="67"/>
      <c r="MJM674" s="67"/>
      <c r="MJN674" s="67"/>
      <c r="MJO674" s="67"/>
      <c r="MJP674" s="67"/>
      <c r="MJQ674" s="67"/>
      <c r="MJR674" s="67"/>
      <c r="MJS674" s="67"/>
      <c r="MJT674" s="67"/>
      <c r="MJU674" s="67"/>
      <c r="MJV674" s="67"/>
      <c r="MJW674" s="67"/>
      <c r="MJX674" s="67"/>
      <c r="MJY674" s="67"/>
      <c r="MJZ674" s="67"/>
      <c r="MKA674" s="67"/>
      <c r="MKB674" s="67"/>
      <c r="MKC674" s="67"/>
      <c r="MKD674" s="67"/>
      <c r="MKE674" s="67"/>
      <c r="MKF674" s="67"/>
      <c r="MKG674" s="67"/>
      <c r="MKH674" s="67"/>
      <c r="MKI674" s="67"/>
      <c r="MKJ674" s="67"/>
      <c r="MKK674" s="67"/>
      <c r="MKL674" s="67"/>
      <c r="MKM674" s="67"/>
      <c r="MKN674" s="67"/>
      <c r="MKO674" s="67"/>
      <c r="MKP674" s="67"/>
      <c r="MKQ674" s="67"/>
      <c r="MKR674" s="67"/>
      <c r="MKS674" s="67"/>
      <c r="MKT674" s="67"/>
      <c r="MKU674" s="67"/>
      <c r="MKV674" s="67"/>
      <c r="MKW674" s="67"/>
      <c r="MKX674" s="67"/>
      <c r="MKY674" s="67"/>
      <c r="MKZ674" s="67"/>
      <c r="MLA674" s="67"/>
      <c r="MLB674" s="67"/>
      <c r="MLC674" s="67"/>
      <c r="MLD674" s="67"/>
      <c r="MLE674" s="67"/>
      <c r="MLF674" s="67"/>
      <c r="MLG674" s="67"/>
      <c r="MLH674" s="67"/>
      <c r="MLI674" s="67"/>
      <c r="MLJ674" s="67"/>
      <c r="MLK674" s="67"/>
      <c r="MLL674" s="67"/>
      <c r="MLM674" s="67"/>
      <c r="MLN674" s="67"/>
      <c r="MLO674" s="67"/>
      <c r="MLP674" s="67"/>
      <c r="MLQ674" s="67"/>
      <c r="MLR674" s="67"/>
      <c r="MLS674" s="67"/>
      <c r="MLT674" s="67"/>
      <c r="MLU674" s="67"/>
      <c r="MLV674" s="67"/>
      <c r="MLW674" s="67"/>
      <c r="MLX674" s="67"/>
      <c r="MLY674" s="67"/>
      <c r="MLZ674" s="67"/>
      <c r="MMA674" s="67"/>
      <c r="MMB674" s="67"/>
      <c r="MMC674" s="67"/>
      <c r="MMD674" s="67"/>
      <c r="MME674" s="67"/>
      <c r="MMF674" s="67"/>
      <c r="MMG674" s="67"/>
      <c r="MMH674" s="67"/>
      <c r="MMI674" s="67"/>
      <c r="MMJ674" s="67"/>
      <c r="MMK674" s="67"/>
      <c r="MML674" s="67"/>
      <c r="MMM674" s="67"/>
      <c r="MMN674" s="67"/>
      <c r="MMO674" s="67"/>
      <c r="MMP674" s="67"/>
      <c r="MMQ674" s="67"/>
      <c r="MMR674" s="67"/>
      <c r="MMS674" s="67"/>
      <c r="MMT674" s="67"/>
      <c r="MMU674" s="67"/>
      <c r="MMV674" s="67"/>
      <c r="MMW674" s="67"/>
      <c r="MMX674" s="67"/>
      <c r="MMY674" s="67"/>
      <c r="MMZ674" s="67"/>
      <c r="MNA674" s="67"/>
      <c r="MNB674" s="67"/>
      <c r="MNC674" s="67"/>
      <c r="MND674" s="67"/>
      <c r="MNE674" s="67"/>
      <c r="MNF674" s="67"/>
      <c r="MNG674" s="67"/>
      <c r="MNH674" s="67"/>
      <c r="MNI674" s="67"/>
      <c r="MNJ674" s="67"/>
      <c r="MNK674" s="67"/>
      <c r="MNL674" s="67"/>
      <c r="MNM674" s="67"/>
      <c r="MNN674" s="67"/>
      <c r="MNO674" s="67"/>
      <c r="MNP674" s="67"/>
      <c r="MNQ674" s="67"/>
      <c r="MNR674" s="67"/>
      <c r="MNS674" s="67"/>
      <c r="MNT674" s="67"/>
      <c r="MNU674" s="67"/>
      <c r="MNV674" s="67"/>
      <c r="MNW674" s="67"/>
      <c r="MNX674" s="67"/>
      <c r="MNY674" s="67"/>
      <c r="MNZ674" s="67"/>
      <c r="MOA674" s="67"/>
      <c r="MOB674" s="67"/>
      <c r="MOC674" s="67"/>
      <c r="MOD674" s="67"/>
      <c r="MOE674" s="67"/>
      <c r="MOF674" s="67"/>
      <c r="MOG674" s="67"/>
      <c r="MOH674" s="67"/>
      <c r="MOI674" s="67"/>
      <c r="MOJ674" s="67"/>
      <c r="MOK674" s="67"/>
      <c r="MOL674" s="67"/>
      <c r="MOM674" s="67"/>
      <c r="MON674" s="67"/>
      <c r="MOO674" s="67"/>
      <c r="MOP674" s="67"/>
      <c r="MOQ674" s="67"/>
      <c r="MOR674" s="67"/>
      <c r="MOS674" s="67"/>
      <c r="MOT674" s="67"/>
      <c r="MOU674" s="67"/>
      <c r="MOV674" s="67"/>
      <c r="MOW674" s="67"/>
      <c r="MOX674" s="67"/>
      <c r="MOY674" s="67"/>
      <c r="MOZ674" s="67"/>
      <c r="MPA674" s="67"/>
      <c r="MPB674" s="67"/>
      <c r="MPC674" s="67"/>
      <c r="MPD674" s="67"/>
      <c r="MPE674" s="67"/>
      <c r="MPF674" s="67"/>
      <c r="MPG674" s="67"/>
      <c r="MPH674" s="67"/>
      <c r="MPI674" s="67"/>
      <c r="MPJ674" s="67"/>
      <c r="MPK674" s="67"/>
      <c r="MPL674" s="67"/>
      <c r="MPM674" s="67"/>
      <c r="MPN674" s="67"/>
      <c r="MPO674" s="67"/>
      <c r="MPP674" s="67"/>
      <c r="MPQ674" s="67"/>
      <c r="MPR674" s="67"/>
      <c r="MPS674" s="67"/>
      <c r="MPT674" s="67"/>
      <c r="MPU674" s="67"/>
      <c r="MPV674" s="67"/>
      <c r="MPW674" s="67"/>
      <c r="MPX674" s="67"/>
      <c r="MPY674" s="67"/>
      <c r="MPZ674" s="67"/>
      <c r="MQA674" s="67"/>
      <c r="MQB674" s="67"/>
      <c r="MQC674" s="67"/>
      <c r="MQD674" s="67"/>
      <c r="MQE674" s="67"/>
      <c r="MQF674" s="67"/>
      <c r="MQG674" s="67"/>
      <c r="MQH674" s="67"/>
      <c r="MQI674" s="67"/>
      <c r="MQJ674" s="67"/>
      <c r="MQK674" s="67"/>
      <c r="MQL674" s="67"/>
      <c r="MQM674" s="67"/>
      <c r="MQN674" s="67"/>
      <c r="MQO674" s="67"/>
      <c r="MQP674" s="67"/>
      <c r="MQQ674" s="67"/>
      <c r="MQR674" s="67"/>
      <c r="MQS674" s="67"/>
      <c r="MQT674" s="67"/>
      <c r="MQU674" s="67"/>
      <c r="MQV674" s="67"/>
      <c r="MQW674" s="67"/>
      <c r="MQX674" s="67"/>
      <c r="MQY674" s="67"/>
      <c r="MQZ674" s="67"/>
      <c r="MRA674" s="67"/>
      <c r="MRB674" s="67"/>
      <c r="MRC674" s="67"/>
      <c r="MRD674" s="67"/>
      <c r="MRE674" s="67"/>
      <c r="MRF674" s="67"/>
      <c r="MRG674" s="67"/>
      <c r="MRH674" s="67"/>
      <c r="MRI674" s="67"/>
      <c r="MRJ674" s="67"/>
      <c r="MRK674" s="67"/>
      <c r="MRL674" s="67"/>
      <c r="MRM674" s="67"/>
      <c r="MRN674" s="67"/>
      <c r="MRO674" s="67"/>
      <c r="MRP674" s="67"/>
      <c r="MRQ674" s="67"/>
      <c r="MRR674" s="67"/>
      <c r="MRS674" s="67"/>
      <c r="MRT674" s="67"/>
      <c r="MRU674" s="67"/>
      <c r="MRV674" s="67"/>
      <c r="MRW674" s="67"/>
      <c r="MRX674" s="67"/>
      <c r="MRY674" s="67"/>
      <c r="MRZ674" s="67"/>
      <c r="MSA674" s="67"/>
      <c r="MSB674" s="67"/>
      <c r="MSC674" s="67"/>
      <c r="MSD674" s="67"/>
      <c r="MSE674" s="67"/>
      <c r="MSF674" s="67"/>
      <c r="MSG674" s="67"/>
      <c r="MSH674" s="67"/>
      <c r="MSI674" s="67"/>
      <c r="MSJ674" s="67"/>
      <c r="MSK674" s="67"/>
      <c r="MSL674" s="67"/>
      <c r="MSM674" s="67"/>
      <c r="MSN674" s="67"/>
      <c r="MSO674" s="67"/>
      <c r="MSP674" s="67"/>
      <c r="MSQ674" s="67"/>
      <c r="MSR674" s="67"/>
      <c r="MSS674" s="67"/>
      <c r="MST674" s="67"/>
      <c r="MSU674" s="67"/>
      <c r="MSV674" s="67"/>
      <c r="MSW674" s="67"/>
      <c r="MSX674" s="67"/>
      <c r="MSY674" s="67"/>
      <c r="MSZ674" s="67"/>
      <c r="MTA674" s="67"/>
      <c r="MTB674" s="67"/>
      <c r="MTC674" s="67"/>
      <c r="MTD674" s="67"/>
      <c r="MTE674" s="67"/>
      <c r="MTF674" s="67"/>
      <c r="MTG674" s="67"/>
      <c r="MTH674" s="67"/>
      <c r="MTI674" s="67"/>
      <c r="MTJ674" s="67"/>
      <c r="MTK674" s="67"/>
      <c r="MTL674" s="67"/>
      <c r="MTM674" s="67"/>
      <c r="MTN674" s="67"/>
      <c r="MTO674" s="67"/>
      <c r="MTP674" s="67"/>
      <c r="MTQ674" s="67"/>
      <c r="MTR674" s="67"/>
      <c r="MTS674" s="67"/>
      <c r="MTT674" s="67"/>
      <c r="MTU674" s="67"/>
      <c r="MTV674" s="67"/>
      <c r="MTW674" s="67"/>
      <c r="MTX674" s="67"/>
      <c r="MTY674" s="67"/>
      <c r="MTZ674" s="67"/>
      <c r="MUA674" s="67"/>
      <c r="MUB674" s="67"/>
      <c r="MUC674" s="67"/>
      <c r="MUD674" s="67"/>
      <c r="MUE674" s="67"/>
      <c r="MUF674" s="67"/>
      <c r="MUG674" s="67"/>
      <c r="MUH674" s="67"/>
      <c r="MUI674" s="67"/>
      <c r="MUJ674" s="67"/>
      <c r="MUK674" s="67"/>
      <c r="MUL674" s="67"/>
      <c r="MUM674" s="67"/>
      <c r="MUN674" s="67"/>
      <c r="MUO674" s="67"/>
      <c r="MUP674" s="67"/>
      <c r="MUQ674" s="67"/>
      <c r="MUR674" s="67"/>
      <c r="MUS674" s="67"/>
      <c r="MUT674" s="67"/>
      <c r="MUU674" s="67"/>
      <c r="MUV674" s="67"/>
      <c r="MUW674" s="67"/>
      <c r="MUX674" s="67"/>
      <c r="MUY674" s="67"/>
      <c r="MUZ674" s="67"/>
      <c r="MVA674" s="67"/>
      <c r="MVB674" s="67"/>
      <c r="MVC674" s="67"/>
      <c r="MVD674" s="67"/>
      <c r="MVE674" s="67"/>
      <c r="MVF674" s="67"/>
      <c r="MVG674" s="67"/>
      <c r="MVH674" s="67"/>
      <c r="MVI674" s="67"/>
      <c r="MVJ674" s="67"/>
      <c r="MVK674" s="67"/>
      <c r="MVL674" s="67"/>
      <c r="MVM674" s="67"/>
      <c r="MVN674" s="67"/>
      <c r="MVO674" s="67"/>
      <c r="MVP674" s="67"/>
      <c r="MVQ674" s="67"/>
      <c r="MVR674" s="67"/>
      <c r="MVS674" s="67"/>
      <c r="MVT674" s="67"/>
      <c r="MVU674" s="67"/>
      <c r="MVV674" s="67"/>
      <c r="MVW674" s="67"/>
      <c r="MVX674" s="67"/>
      <c r="MVY674" s="67"/>
      <c r="MVZ674" s="67"/>
      <c r="MWA674" s="67"/>
      <c r="MWB674" s="67"/>
      <c r="MWC674" s="67"/>
      <c r="MWD674" s="67"/>
      <c r="MWE674" s="67"/>
      <c r="MWF674" s="67"/>
      <c r="MWG674" s="67"/>
      <c r="MWH674" s="67"/>
      <c r="MWI674" s="67"/>
      <c r="MWJ674" s="67"/>
      <c r="MWK674" s="67"/>
      <c r="MWL674" s="67"/>
      <c r="MWM674" s="67"/>
      <c r="MWN674" s="67"/>
      <c r="MWO674" s="67"/>
      <c r="MWP674" s="67"/>
      <c r="MWQ674" s="67"/>
      <c r="MWR674" s="67"/>
      <c r="MWS674" s="67"/>
      <c r="MWT674" s="67"/>
      <c r="MWU674" s="67"/>
      <c r="MWV674" s="67"/>
      <c r="MWW674" s="67"/>
      <c r="MWX674" s="67"/>
      <c r="MWY674" s="67"/>
      <c r="MWZ674" s="67"/>
      <c r="MXA674" s="67"/>
      <c r="MXB674" s="67"/>
      <c r="MXC674" s="67"/>
      <c r="MXD674" s="67"/>
      <c r="MXE674" s="67"/>
      <c r="MXF674" s="67"/>
      <c r="MXG674" s="67"/>
      <c r="MXH674" s="67"/>
      <c r="MXI674" s="67"/>
      <c r="MXJ674" s="67"/>
      <c r="MXK674" s="67"/>
      <c r="MXL674" s="67"/>
      <c r="MXM674" s="67"/>
      <c r="MXN674" s="67"/>
      <c r="MXO674" s="67"/>
      <c r="MXP674" s="67"/>
      <c r="MXQ674" s="67"/>
      <c r="MXR674" s="67"/>
      <c r="MXS674" s="67"/>
      <c r="MXT674" s="67"/>
      <c r="MXU674" s="67"/>
      <c r="MXV674" s="67"/>
      <c r="MXW674" s="67"/>
      <c r="MXX674" s="67"/>
      <c r="MXY674" s="67"/>
      <c r="MXZ674" s="67"/>
      <c r="MYA674" s="67"/>
      <c r="MYB674" s="67"/>
      <c r="MYC674" s="67"/>
      <c r="MYD674" s="67"/>
      <c r="MYE674" s="67"/>
      <c r="MYF674" s="67"/>
      <c r="MYG674" s="67"/>
      <c r="MYH674" s="67"/>
      <c r="MYI674" s="67"/>
      <c r="MYJ674" s="67"/>
      <c r="MYK674" s="67"/>
      <c r="MYL674" s="67"/>
      <c r="MYM674" s="67"/>
      <c r="MYN674" s="67"/>
      <c r="MYO674" s="67"/>
      <c r="MYP674" s="67"/>
      <c r="MYQ674" s="67"/>
      <c r="MYR674" s="67"/>
      <c r="MYS674" s="67"/>
      <c r="MYT674" s="67"/>
      <c r="MYU674" s="67"/>
      <c r="MYV674" s="67"/>
      <c r="MYW674" s="67"/>
      <c r="MYX674" s="67"/>
      <c r="MYY674" s="67"/>
      <c r="MYZ674" s="67"/>
      <c r="MZA674" s="67"/>
      <c r="MZB674" s="67"/>
      <c r="MZC674" s="67"/>
      <c r="MZD674" s="67"/>
      <c r="MZE674" s="67"/>
      <c r="MZF674" s="67"/>
      <c r="MZG674" s="67"/>
      <c r="MZH674" s="67"/>
      <c r="MZI674" s="67"/>
      <c r="MZJ674" s="67"/>
      <c r="MZK674" s="67"/>
      <c r="MZL674" s="67"/>
      <c r="MZM674" s="67"/>
      <c r="MZN674" s="67"/>
      <c r="MZO674" s="67"/>
      <c r="MZP674" s="67"/>
      <c r="MZQ674" s="67"/>
      <c r="MZR674" s="67"/>
      <c r="MZS674" s="67"/>
      <c r="MZT674" s="67"/>
      <c r="MZU674" s="67"/>
      <c r="MZV674" s="67"/>
      <c r="MZW674" s="67"/>
      <c r="MZX674" s="67"/>
      <c r="MZY674" s="67"/>
      <c r="MZZ674" s="67"/>
      <c r="NAA674" s="67"/>
      <c r="NAB674" s="67"/>
      <c r="NAC674" s="67"/>
      <c r="NAD674" s="67"/>
      <c r="NAE674" s="67"/>
      <c r="NAF674" s="67"/>
      <c r="NAG674" s="67"/>
      <c r="NAH674" s="67"/>
      <c r="NAI674" s="67"/>
      <c r="NAJ674" s="67"/>
      <c r="NAK674" s="67"/>
      <c r="NAL674" s="67"/>
      <c r="NAM674" s="67"/>
      <c r="NAN674" s="67"/>
      <c r="NAO674" s="67"/>
      <c r="NAP674" s="67"/>
      <c r="NAQ674" s="67"/>
      <c r="NAR674" s="67"/>
      <c r="NAS674" s="67"/>
      <c r="NAT674" s="67"/>
      <c r="NAU674" s="67"/>
      <c r="NAV674" s="67"/>
      <c r="NAW674" s="67"/>
      <c r="NAX674" s="67"/>
      <c r="NAY674" s="67"/>
      <c r="NAZ674" s="67"/>
      <c r="NBA674" s="67"/>
      <c r="NBB674" s="67"/>
      <c r="NBC674" s="67"/>
      <c r="NBD674" s="67"/>
      <c r="NBE674" s="67"/>
      <c r="NBF674" s="67"/>
      <c r="NBG674" s="67"/>
      <c r="NBH674" s="67"/>
      <c r="NBI674" s="67"/>
      <c r="NBJ674" s="67"/>
      <c r="NBK674" s="67"/>
      <c r="NBL674" s="67"/>
      <c r="NBM674" s="67"/>
      <c r="NBN674" s="67"/>
      <c r="NBO674" s="67"/>
      <c r="NBP674" s="67"/>
      <c r="NBQ674" s="67"/>
      <c r="NBR674" s="67"/>
      <c r="NBS674" s="67"/>
      <c r="NBT674" s="67"/>
      <c r="NBU674" s="67"/>
      <c r="NBV674" s="67"/>
      <c r="NBW674" s="67"/>
      <c r="NBX674" s="67"/>
      <c r="NBY674" s="67"/>
      <c r="NBZ674" s="67"/>
      <c r="NCA674" s="67"/>
      <c r="NCB674" s="67"/>
      <c r="NCC674" s="67"/>
      <c r="NCD674" s="67"/>
      <c r="NCE674" s="67"/>
      <c r="NCF674" s="67"/>
      <c r="NCG674" s="67"/>
      <c r="NCH674" s="67"/>
      <c r="NCI674" s="67"/>
      <c r="NCJ674" s="67"/>
      <c r="NCK674" s="67"/>
      <c r="NCL674" s="67"/>
      <c r="NCM674" s="67"/>
      <c r="NCN674" s="67"/>
      <c r="NCO674" s="67"/>
      <c r="NCP674" s="67"/>
      <c r="NCQ674" s="67"/>
      <c r="NCR674" s="67"/>
      <c r="NCS674" s="67"/>
      <c r="NCT674" s="67"/>
      <c r="NCU674" s="67"/>
      <c r="NCV674" s="67"/>
      <c r="NCW674" s="67"/>
      <c r="NCX674" s="67"/>
      <c r="NCY674" s="67"/>
      <c r="NCZ674" s="67"/>
      <c r="NDA674" s="67"/>
      <c r="NDB674" s="67"/>
      <c r="NDC674" s="67"/>
      <c r="NDD674" s="67"/>
      <c r="NDE674" s="67"/>
      <c r="NDF674" s="67"/>
      <c r="NDG674" s="67"/>
      <c r="NDH674" s="67"/>
      <c r="NDI674" s="67"/>
      <c r="NDJ674" s="67"/>
      <c r="NDK674" s="67"/>
      <c r="NDL674" s="67"/>
      <c r="NDM674" s="67"/>
      <c r="NDN674" s="67"/>
      <c r="NDO674" s="67"/>
      <c r="NDP674" s="67"/>
      <c r="NDQ674" s="67"/>
      <c r="NDR674" s="67"/>
      <c r="NDS674" s="67"/>
      <c r="NDT674" s="67"/>
      <c r="NDU674" s="67"/>
      <c r="NDV674" s="67"/>
      <c r="NDW674" s="67"/>
      <c r="NDX674" s="67"/>
      <c r="NDY674" s="67"/>
      <c r="NDZ674" s="67"/>
      <c r="NEA674" s="67"/>
      <c r="NEB674" s="67"/>
      <c r="NEC674" s="67"/>
      <c r="NED674" s="67"/>
      <c r="NEE674" s="67"/>
      <c r="NEF674" s="67"/>
      <c r="NEG674" s="67"/>
      <c r="NEH674" s="67"/>
      <c r="NEI674" s="67"/>
      <c r="NEJ674" s="67"/>
      <c r="NEK674" s="67"/>
      <c r="NEL674" s="67"/>
      <c r="NEM674" s="67"/>
      <c r="NEN674" s="67"/>
      <c r="NEO674" s="67"/>
      <c r="NEP674" s="67"/>
      <c r="NEQ674" s="67"/>
      <c r="NER674" s="67"/>
      <c r="NES674" s="67"/>
      <c r="NET674" s="67"/>
      <c r="NEU674" s="67"/>
      <c r="NEV674" s="67"/>
      <c r="NEW674" s="67"/>
      <c r="NEX674" s="67"/>
      <c r="NEY674" s="67"/>
      <c r="NEZ674" s="67"/>
      <c r="NFA674" s="67"/>
      <c r="NFB674" s="67"/>
      <c r="NFC674" s="67"/>
      <c r="NFD674" s="67"/>
      <c r="NFE674" s="67"/>
      <c r="NFF674" s="67"/>
      <c r="NFG674" s="67"/>
      <c r="NFH674" s="67"/>
      <c r="NFI674" s="67"/>
      <c r="NFJ674" s="67"/>
      <c r="NFK674" s="67"/>
      <c r="NFL674" s="67"/>
      <c r="NFM674" s="67"/>
      <c r="NFN674" s="67"/>
      <c r="NFO674" s="67"/>
      <c r="NFP674" s="67"/>
      <c r="NFQ674" s="67"/>
      <c r="NFR674" s="67"/>
      <c r="NFS674" s="67"/>
      <c r="NFT674" s="67"/>
      <c r="NFU674" s="67"/>
      <c r="NFV674" s="67"/>
      <c r="NFW674" s="67"/>
      <c r="NFX674" s="67"/>
      <c r="NFY674" s="67"/>
      <c r="NFZ674" s="67"/>
      <c r="NGA674" s="67"/>
      <c r="NGB674" s="67"/>
      <c r="NGC674" s="67"/>
      <c r="NGD674" s="67"/>
      <c r="NGE674" s="67"/>
      <c r="NGF674" s="67"/>
      <c r="NGG674" s="67"/>
      <c r="NGH674" s="67"/>
      <c r="NGI674" s="67"/>
      <c r="NGJ674" s="67"/>
      <c r="NGK674" s="67"/>
      <c r="NGL674" s="67"/>
      <c r="NGM674" s="67"/>
      <c r="NGN674" s="67"/>
      <c r="NGO674" s="67"/>
      <c r="NGP674" s="67"/>
      <c r="NGQ674" s="67"/>
      <c r="NGR674" s="67"/>
      <c r="NGS674" s="67"/>
      <c r="NGT674" s="67"/>
      <c r="NGU674" s="67"/>
      <c r="NGV674" s="67"/>
      <c r="NGW674" s="67"/>
      <c r="NGX674" s="67"/>
      <c r="NGY674" s="67"/>
      <c r="NGZ674" s="67"/>
      <c r="NHA674" s="67"/>
      <c r="NHB674" s="67"/>
      <c r="NHC674" s="67"/>
      <c r="NHD674" s="67"/>
      <c r="NHE674" s="67"/>
      <c r="NHF674" s="67"/>
      <c r="NHG674" s="67"/>
      <c r="NHH674" s="67"/>
      <c r="NHI674" s="67"/>
      <c r="NHJ674" s="67"/>
      <c r="NHK674" s="67"/>
      <c r="NHL674" s="67"/>
      <c r="NHM674" s="67"/>
      <c r="NHN674" s="67"/>
      <c r="NHO674" s="67"/>
      <c r="NHP674" s="67"/>
      <c r="NHQ674" s="67"/>
      <c r="NHR674" s="67"/>
      <c r="NHS674" s="67"/>
      <c r="NHT674" s="67"/>
      <c r="NHU674" s="67"/>
      <c r="NHV674" s="67"/>
      <c r="NHW674" s="67"/>
      <c r="NHX674" s="67"/>
      <c r="NHY674" s="67"/>
      <c r="NHZ674" s="67"/>
      <c r="NIA674" s="67"/>
      <c r="NIB674" s="67"/>
      <c r="NIC674" s="67"/>
      <c r="NID674" s="67"/>
      <c r="NIE674" s="67"/>
      <c r="NIF674" s="67"/>
      <c r="NIG674" s="67"/>
      <c r="NIH674" s="67"/>
      <c r="NII674" s="67"/>
      <c r="NIJ674" s="67"/>
      <c r="NIK674" s="67"/>
      <c r="NIL674" s="67"/>
      <c r="NIM674" s="67"/>
      <c r="NIN674" s="67"/>
      <c r="NIO674" s="67"/>
      <c r="NIP674" s="67"/>
      <c r="NIQ674" s="67"/>
      <c r="NIR674" s="67"/>
      <c r="NIS674" s="67"/>
      <c r="NIT674" s="67"/>
      <c r="NIU674" s="67"/>
      <c r="NIV674" s="67"/>
      <c r="NIW674" s="67"/>
      <c r="NIX674" s="67"/>
      <c r="NIY674" s="67"/>
      <c r="NIZ674" s="67"/>
      <c r="NJA674" s="67"/>
      <c r="NJB674" s="67"/>
      <c r="NJC674" s="67"/>
      <c r="NJD674" s="67"/>
      <c r="NJE674" s="67"/>
      <c r="NJF674" s="67"/>
      <c r="NJG674" s="67"/>
      <c r="NJH674" s="67"/>
      <c r="NJI674" s="67"/>
      <c r="NJJ674" s="67"/>
      <c r="NJK674" s="67"/>
      <c r="NJL674" s="67"/>
      <c r="NJM674" s="67"/>
      <c r="NJN674" s="67"/>
      <c r="NJO674" s="67"/>
      <c r="NJP674" s="67"/>
      <c r="NJQ674" s="67"/>
      <c r="NJR674" s="67"/>
      <c r="NJS674" s="67"/>
      <c r="NJT674" s="67"/>
      <c r="NJU674" s="67"/>
      <c r="NJV674" s="67"/>
      <c r="NJW674" s="67"/>
      <c r="NJX674" s="67"/>
      <c r="NJY674" s="67"/>
      <c r="NJZ674" s="67"/>
      <c r="NKA674" s="67"/>
      <c r="NKB674" s="67"/>
      <c r="NKC674" s="67"/>
      <c r="NKD674" s="67"/>
      <c r="NKE674" s="67"/>
      <c r="NKF674" s="67"/>
      <c r="NKG674" s="67"/>
      <c r="NKH674" s="67"/>
      <c r="NKI674" s="67"/>
      <c r="NKJ674" s="67"/>
      <c r="NKK674" s="67"/>
      <c r="NKL674" s="67"/>
      <c r="NKM674" s="67"/>
      <c r="NKN674" s="67"/>
      <c r="NKO674" s="67"/>
      <c r="NKP674" s="67"/>
      <c r="NKQ674" s="67"/>
      <c r="NKR674" s="67"/>
      <c r="NKS674" s="67"/>
      <c r="NKT674" s="67"/>
      <c r="NKU674" s="67"/>
      <c r="NKV674" s="67"/>
      <c r="NKW674" s="67"/>
      <c r="NKX674" s="67"/>
      <c r="NKY674" s="67"/>
      <c r="NKZ674" s="67"/>
      <c r="NLA674" s="67"/>
      <c r="NLB674" s="67"/>
      <c r="NLC674" s="67"/>
      <c r="NLD674" s="67"/>
      <c r="NLE674" s="67"/>
      <c r="NLF674" s="67"/>
      <c r="NLG674" s="67"/>
      <c r="NLH674" s="67"/>
      <c r="NLI674" s="67"/>
      <c r="NLJ674" s="67"/>
      <c r="NLK674" s="67"/>
      <c r="NLL674" s="67"/>
      <c r="NLM674" s="67"/>
      <c r="NLN674" s="67"/>
      <c r="NLO674" s="67"/>
      <c r="NLP674" s="67"/>
      <c r="NLQ674" s="67"/>
      <c r="NLR674" s="67"/>
      <c r="NLS674" s="67"/>
      <c r="NLT674" s="67"/>
      <c r="NLU674" s="67"/>
      <c r="NLV674" s="67"/>
      <c r="NLW674" s="67"/>
      <c r="NLX674" s="67"/>
      <c r="NLY674" s="67"/>
      <c r="NLZ674" s="67"/>
      <c r="NMA674" s="67"/>
      <c r="NMB674" s="67"/>
      <c r="NMC674" s="67"/>
      <c r="NMD674" s="67"/>
      <c r="NME674" s="67"/>
      <c r="NMF674" s="67"/>
      <c r="NMG674" s="67"/>
      <c r="NMH674" s="67"/>
      <c r="NMI674" s="67"/>
      <c r="NMJ674" s="67"/>
      <c r="NMK674" s="67"/>
      <c r="NML674" s="67"/>
      <c r="NMM674" s="67"/>
      <c r="NMN674" s="67"/>
      <c r="NMO674" s="67"/>
      <c r="NMP674" s="67"/>
      <c r="NMQ674" s="67"/>
      <c r="NMR674" s="67"/>
      <c r="NMS674" s="67"/>
      <c r="NMT674" s="67"/>
      <c r="NMU674" s="67"/>
      <c r="NMV674" s="67"/>
      <c r="NMW674" s="67"/>
      <c r="NMX674" s="67"/>
      <c r="NMY674" s="67"/>
      <c r="NMZ674" s="67"/>
      <c r="NNA674" s="67"/>
      <c r="NNB674" s="67"/>
      <c r="NNC674" s="67"/>
      <c r="NND674" s="67"/>
      <c r="NNE674" s="67"/>
      <c r="NNF674" s="67"/>
      <c r="NNG674" s="67"/>
      <c r="NNH674" s="67"/>
      <c r="NNI674" s="67"/>
      <c r="NNJ674" s="67"/>
      <c r="NNK674" s="67"/>
      <c r="NNL674" s="67"/>
      <c r="NNM674" s="67"/>
      <c r="NNN674" s="67"/>
      <c r="NNO674" s="67"/>
      <c r="NNP674" s="67"/>
      <c r="NNQ674" s="67"/>
      <c r="NNR674" s="67"/>
      <c r="NNS674" s="67"/>
      <c r="NNT674" s="67"/>
      <c r="NNU674" s="67"/>
      <c r="NNV674" s="67"/>
      <c r="NNW674" s="67"/>
      <c r="NNX674" s="67"/>
      <c r="NNY674" s="67"/>
      <c r="NNZ674" s="67"/>
      <c r="NOA674" s="67"/>
      <c r="NOB674" s="67"/>
      <c r="NOC674" s="67"/>
      <c r="NOD674" s="67"/>
      <c r="NOE674" s="67"/>
      <c r="NOF674" s="67"/>
      <c r="NOG674" s="67"/>
      <c r="NOH674" s="67"/>
      <c r="NOI674" s="67"/>
      <c r="NOJ674" s="67"/>
      <c r="NOK674" s="67"/>
      <c r="NOL674" s="67"/>
      <c r="NOM674" s="67"/>
      <c r="NON674" s="67"/>
      <c r="NOO674" s="67"/>
      <c r="NOP674" s="67"/>
      <c r="NOQ674" s="67"/>
      <c r="NOR674" s="67"/>
      <c r="NOS674" s="67"/>
      <c r="NOT674" s="67"/>
      <c r="NOU674" s="67"/>
      <c r="NOV674" s="67"/>
      <c r="NOW674" s="67"/>
      <c r="NOX674" s="67"/>
      <c r="NOY674" s="67"/>
      <c r="NOZ674" s="67"/>
      <c r="NPA674" s="67"/>
      <c r="NPB674" s="67"/>
      <c r="NPC674" s="67"/>
      <c r="NPD674" s="67"/>
      <c r="NPE674" s="67"/>
      <c r="NPF674" s="67"/>
      <c r="NPG674" s="67"/>
      <c r="NPH674" s="67"/>
      <c r="NPI674" s="67"/>
      <c r="NPJ674" s="67"/>
      <c r="NPK674" s="67"/>
      <c r="NPL674" s="67"/>
      <c r="NPM674" s="67"/>
      <c r="NPN674" s="67"/>
      <c r="NPO674" s="67"/>
      <c r="NPP674" s="67"/>
      <c r="NPQ674" s="67"/>
      <c r="NPR674" s="67"/>
      <c r="NPS674" s="67"/>
      <c r="NPT674" s="67"/>
      <c r="NPU674" s="67"/>
      <c r="NPV674" s="67"/>
      <c r="NPW674" s="67"/>
      <c r="NPX674" s="67"/>
      <c r="NPY674" s="67"/>
      <c r="NPZ674" s="67"/>
      <c r="NQA674" s="67"/>
      <c r="NQB674" s="67"/>
      <c r="NQC674" s="67"/>
      <c r="NQD674" s="67"/>
      <c r="NQE674" s="67"/>
      <c r="NQF674" s="67"/>
      <c r="NQG674" s="67"/>
      <c r="NQH674" s="67"/>
      <c r="NQI674" s="67"/>
      <c r="NQJ674" s="67"/>
      <c r="NQK674" s="67"/>
      <c r="NQL674" s="67"/>
      <c r="NQM674" s="67"/>
      <c r="NQN674" s="67"/>
      <c r="NQO674" s="67"/>
      <c r="NQP674" s="67"/>
      <c r="NQQ674" s="67"/>
      <c r="NQR674" s="67"/>
      <c r="NQS674" s="67"/>
      <c r="NQT674" s="67"/>
      <c r="NQU674" s="67"/>
      <c r="NQV674" s="67"/>
      <c r="NQW674" s="67"/>
      <c r="NQX674" s="67"/>
      <c r="NQY674" s="67"/>
      <c r="NQZ674" s="67"/>
      <c r="NRA674" s="67"/>
      <c r="NRB674" s="67"/>
      <c r="NRC674" s="67"/>
      <c r="NRD674" s="67"/>
      <c r="NRE674" s="67"/>
      <c r="NRF674" s="67"/>
      <c r="NRG674" s="67"/>
      <c r="NRH674" s="67"/>
      <c r="NRI674" s="67"/>
      <c r="NRJ674" s="67"/>
      <c r="NRK674" s="67"/>
      <c r="NRL674" s="67"/>
      <c r="NRM674" s="67"/>
      <c r="NRN674" s="67"/>
      <c r="NRO674" s="67"/>
      <c r="NRP674" s="67"/>
      <c r="NRQ674" s="67"/>
      <c r="NRR674" s="67"/>
      <c r="NRS674" s="67"/>
      <c r="NRT674" s="67"/>
      <c r="NRU674" s="67"/>
      <c r="NRV674" s="67"/>
      <c r="NRW674" s="67"/>
      <c r="NRX674" s="67"/>
      <c r="NRY674" s="67"/>
      <c r="NRZ674" s="67"/>
      <c r="NSA674" s="67"/>
      <c r="NSB674" s="67"/>
      <c r="NSC674" s="67"/>
      <c r="NSD674" s="67"/>
      <c r="NSE674" s="67"/>
      <c r="NSF674" s="67"/>
      <c r="NSG674" s="67"/>
      <c r="NSH674" s="67"/>
      <c r="NSI674" s="67"/>
      <c r="NSJ674" s="67"/>
      <c r="NSK674" s="67"/>
      <c r="NSL674" s="67"/>
      <c r="NSM674" s="67"/>
      <c r="NSN674" s="67"/>
      <c r="NSO674" s="67"/>
      <c r="NSP674" s="67"/>
      <c r="NSQ674" s="67"/>
      <c r="NSR674" s="67"/>
      <c r="NSS674" s="67"/>
      <c r="NST674" s="67"/>
      <c r="NSU674" s="67"/>
      <c r="NSV674" s="67"/>
      <c r="NSW674" s="67"/>
      <c r="NSX674" s="67"/>
      <c r="NSY674" s="67"/>
      <c r="NSZ674" s="67"/>
      <c r="NTA674" s="67"/>
      <c r="NTB674" s="67"/>
      <c r="NTC674" s="67"/>
      <c r="NTD674" s="67"/>
      <c r="NTE674" s="67"/>
      <c r="NTF674" s="67"/>
      <c r="NTG674" s="67"/>
      <c r="NTH674" s="67"/>
      <c r="NTI674" s="67"/>
      <c r="NTJ674" s="67"/>
      <c r="NTK674" s="67"/>
      <c r="NTL674" s="67"/>
      <c r="NTM674" s="67"/>
      <c r="NTN674" s="67"/>
      <c r="NTO674" s="67"/>
      <c r="NTP674" s="67"/>
      <c r="NTQ674" s="67"/>
      <c r="NTR674" s="67"/>
      <c r="NTS674" s="67"/>
      <c r="NTT674" s="67"/>
      <c r="NTU674" s="67"/>
      <c r="NTV674" s="67"/>
      <c r="NTW674" s="67"/>
      <c r="NTX674" s="67"/>
      <c r="NTY674" s="67"/>
      <c r="NTZ674" s="67"/>
      <c r="NUA674" s="67"/>
      <c r="NUB674" s="67"/>
      <c r="NUC674" s="67"/>
      <c r="NUD674" s="67"/>
      <c r="NUE674" s="67"/>
      <c r="NUF674" s="67"/>
      <c r="NUG674" s="67"/>
      <c r="NUH674" s="67"/>
      <c r="NUI674" s="67"/>
      <c r="NUJ674" s="67"/>
      <c r="NUK674" s="67"/>
      <c r="NUL674" s="67"/>
      <c r="NUM674" s="67"/>
      <c r="NUN674" s="67"/>
      <c r="NUO674" s="67"/>
      <c r="NUP674" s="67"/>
      <c r="NUQ674" s="67"/>
      <c r="NUR674" s="67"/>
      <c r="NUS674" s="67"/>
      <c r="NUT674" s="67"/>
      <c r="NUU674" s="67"/>
      <c r="NUV674" s="67"/>
      <c r="NUW674" s="67"/>
      <c r="NUX674" s="67"/>
      <c r="NUY674" s="67"/>
      <c r="NUZ674" s="67"/>
      <c r="NVA674" s="67"/>
      <c r="NVB674" s="67"/>
      <c r="NVC674" s="67"/>
      <c r="NVD674" s="67"/>
      <c r="NVE674" s="67"/>
      <c r="NVF674" s="67"/>
      <c r="NVG674" s="67"/>
      <c r="NVH674" s="67"/>
      <c r="NVI674" s="67"/>
      <c r="NVJ674" s="67"/>
      <c r="NVK674" s="67"/>
      <c r="NVL674" s="67"/>
      <c r="NVM674" s="67"/>
      <c r="NVN674" s="67"/>
      <c r="NVO674" s="67"/>
      <c r="NVP674" s="67"/>
      <c r="NVQ674" s="67"/>
      <c r="NVR674" s="67"/>
      <c r="NVS674" s="67"/>
      <c r="NVT674" s="67"/>
      <c r="NVU674" s="67"/>
      <c r="NVV674" s="67"/>
      <c r="NVW674" s="67"/>
      <c r="NVX674" s="67"/>
      <c r="NVY674" s="67"/>
      <c r="NVZ674" s="67"/>
      <c r="NWA674" s="67"/>
      <c r="NWB674" s="67"/>
      <c r="NWC674" s="67"/>
      <c r="NWD674" s="67"/>
      <c r="NWE674" s="67"/>
      <c r="NWF674" s="67"/>
      <c r="NWG674" s="67"/>
      <c r="NWH674" s="67"/>
      <c r="NWI674" s="67"/>
      <c r="NWJ674" s="67"/>
      <c r="NWK674" s="67"/>
      <c r="NWL674" s="67"/>
      <c r="NWM674" s="67"/>
      <c r="NWN674" s="67"/>
      <c r="NWO674" s="67"/>
      <c r="NWP674" s="67"/>
      <c r="NWQ674" s="67"/>
      <c r="NWR674" s="67"/>
      <c r="NWS674" s="67"/>
      <c r="NWT674" s="67"/>
      <c r="NWU674" s="67"/>
      <c r="NWV674" s="67"/>
      <c r="NWW674" s="67"/>
      <c r="NWX674" s="67"/>
      <c r="NWY674" s="67"/>
      <c r="NWZ674" s="67"/>
      <c r="NXA674" s="67"/>
      <c r="NXB674" s="67"/>
      <c r="NXC674" s="67"/>
      <c r="NXD674" s="67"/>
      <c r="NXE674" s="67"/>
      <c r="NXF674" s="67"/>
      <c r="NXG674" s="67"/>
      <c r="NXH674" s="67"/>
      <c r="NXI674" s="67"/>
      <c r="NXJ674" s="67"/>
      <c r="NXK674" s="67"/>
      <c r="NXL674" s="67"/>
      <c r="NXM674" s="67"/>
      <c r="NXN674" s="67"/>
      <c r="NXO674" s="67"/>
      <c r="NXP674" s="67"/>
      <c r="NXQ674" s="67"/>
      <c r="NXR674" s="67"/>
      <c r="NXS674" s="67"/>
      <c r="NXT674" s="67"/>
      <c r="NXU674" s="67"/>
      <c r="NXV674" s="67"/>
      <c r="NXW674" s="67"/>
      <c r="NXX674" s="67"/>
      <c r="NXY674" s="67"/>
      <c r="NXZ674" s="67"/>
      <c r="NYA674" s="67"/>
      <c r="NYB674" s="67"/>
      <c r="NYC674" s="67"/>
      <c r="NYD674" s="67"/>
      <c r="NYE674" s="67"/>
      <c r="NYF674" s="67"/>
      <c r="NYG674" s="67"/>
      <c r="NYH674" s="67"/>
      <c r="NYI674" s="67"/>
      <c r="NYJ674" s="67"/>
      <c r="NYK674" s="67"/>
      <c r="NYL674" s="67"/>
      <c r="NYM674" s="67"/>
      <c r="NYN674" s="67"/>
      <c r="NYO674" s="67"/>
      <c r="NYP674" s="67"/>
      <c r="NYQ674" s="67"/>
      <c r="NYR674" s="67"/>
      <c r="NYS674" s="67"/>
      <c r="NYT674" s="67"/>
      <c r="NYU674" s="67"/>
      <c r="NYV674" s="67"/>
      <c r="NYW674" s="67"/>
      <c r="NYX674" s="67"/>
      <c r="NYY674" s="67"/>
      <c r="NYZ674" s="67"/>
      <c r="NZA674" s="67"/>
      <c r="NZB674" s="67"/>
      <c r="NZC674" s="67"/>
      <c r="NZD674" s="67"/>
      <c r="NZE674" s="67"/>
      <c r="NZF674" s="67"/>
      <c r="NZG674" s="67"/>
      <c r="NZH674" s="67"/>
      <c r="NZI674" s="67"/>
      <c r="NZJ674" s="67"/>
      <c r="NZK674" s="67"/>
      <c r="NZL674" s="67"/>
      <c r="NZM674" s="67"/>
      <c r="NZN674" s="67"/>
      <c r="NZO674" s="67"/>
      <c r="NZP674" s="67"/>
      <c r="NZQ674" s="67"/>
      <c r="NZR674" s="67"/>
      <c r="NZS674" s="67"/>
      <c r="NZT674" s="67"/>
      <c r="NZU674" s="67"/>
      <c r="NZV674" s="67"/>
      <c r="NZW674" s="67"/>
      <c r="NZX674" s="67"/>
      <c r="NZY674" s="67"/>
      <c r="NZZ674" s="67"/>
      <c r="OAA674" s="67"/>
      <c r="OAB674" s="67"/>
      <c r="OAC674" s="67"/>
      <c r="OAD674" s="67"/>
      <c r="OAE674" s="67"/>
      <c r="OAF674" s="67"/>
      <c r="OAG674" s="67"/>
      <c r="OAH674" s="67"/>
      <c r="OAI674" s="67"/>
      <c r="OAJ674" s="67"/>
      <c r="OAK674" s="67"/>
      <c r="OAL674" s="67"/>
      <c r="OAM674" s="67"/>
      <c r="OAN674" s="67"/>
      <c r="OAO674" s="67"/>
      <c r="OAP674" s="67"/>
      <c r="OAQ674" s="67"/>
      <c r="OAR674" s="67"/>
      <c r="OAS674" s="67"/>
      <c r="OAT674" s="67"/>
      <c r="OAU674" s="67"/>
      <c r="OAV674" s="67"/>
      <c r="OAW674" s="67"/>
      <c r="OAX674" s="67"/>
      <c r="OAY674" s="67"/>
      <c r="OAZ674" s="67"/>
      <c r="OBA674" s="67"/>
      <c r="OBB674" s="67"/>
      <c r="OBC674" s="67"/>
      <c r="OBD674" s="67"/>
      <c r="OBE674" s="67"/>
      <c r="OBF674" s="67"/>
      <c r="OBG674" s="67"/>
      <c r="OBH674" s="67"/>
      <c r="OBI674" s="67"/>
      <c r="OBJ674" s="67"/>
      <c r="OBK674" s="67"/>
      <c r="OBL674" s="67"/>
      <c r="OBM674" s="67"/>
      <c r="OBN674" s="67"/>
      <c r="OBO674" s="67"/>
      <c r="OBP674" s="67"/>
      <c r="OBQ674" s="67"/>
      <c r="OBR674" s="67"/>
      <c r="OBS674" s="67"/>
      <c r="OBT674" s="67"/>
      <c r="OBU674" s="67"/>
      <c r="OBV674" s="67"/>
      <c r="OBW674" s="67"/>
      <c r="OBX674" s="67"/>
      <c r="OBY674" s="67"/>
      <c r="OBZ674" s="67"/>
      <c r="OCA674" s="67"/>
      <c r="OCB674" s="67"/>
      <c r="OCC674" s="67"/>
      <c r="OCD674" s="67"/>
      <c r="OCE674" s="67"/>
      <c r="OCF674" s="67"/>
      <c r="OCG674" s="67"/>
      <c r="OCH674" s="67"/>
      <c r="OCI674" s="67"/>
      <c r="OCJ674" s="67"/>
      <c r="OCK674" s="67"/>
      <c r="OCL674" s="67"/>
      <c r="OCM674" s="67"/>
      <c r="OCN674" s="67"/>
      <c r="OCO674" s="67"/>
      <c r="OCP674" s="67"/>
      <c r="OCQ674" s="67"/>
      <c r="OCR674" s="67"/>
      <c r="OCS674" s="67"/>
      <c r="OCT674" s="67"/>
      <c r="OCU674" s="67"/>
      <c r="OCV674" s="67"/>
      <c r="OCW674" s="67"/>
      <c r="OCX674" s="67"/>
      <c r="OCY674" s="67"/>
      <c r="OCZ674" s="67"/>
      <c r="ODA674" s="67"/>
      <c r="ODB674" s="67"/>
      <c r="ODC674" s="67"/>
      <c r="ODD674" s="67"/>
      <c r="ODE674" s="67"/>
      <c r="ODF674" s="67"/>
      <c r="ODG674" s="67"/>
      <c r="ODH674" s="67"/>
      <c r="ODI674" s="67"/>
      <c r="ODJ674" s="67"/>
      <c r="ODK674" s="67"/>
      <c r="ODL674" s="67"/>
      <c r="ODM674" s="67"/>
      <c r="ODN674" s="67"/>
      <c r="ODO674" s="67"/>
      <c r="ODP674" s="67"/>
      <c r="ODQ674" s="67"/>
      <c r="ODR674" s="67"/>
      <c r="ODS674" s="67"/>
      <c r="ODT674" s="67"/>
      <c r="ODU674" s="67"/>
      <c r="ODV674" s="67"/>
      <c r="ODW674" s="67"/>
      <c r="ODX674" s="67"/>
      <c r="ODY674" s="67"/>
      <c r="ODZ674" s="67"/>
      <c r="OEA674" s="67"/>
      <c r="OEB674" s="67"/>
      <c r="OEC674" s="67"/>
      <c r="OED674" s="67"/>
      <c r="OEE674" s="67"/>
      <c r="OEF674" s="67"/>
      <c r="OEG674" s="67"/>
      <c r="OEH674" s="67"/>
      <c r="OEI674" s="67"/>
      <c r="OEJ674" s="67"/>
      <c r="OEK674" s="67"/>
      <c r="OEL674" s="67"/>
      <c r="OEM674" s="67"/>
      <c r="OEN674" s="67"/>
      <c r="OEO674" s="67"/>
      <c r="OEP674" s="67"/>
      <c r="OEQ674" s="67"/>
      <c r="OER674" s="67"/>
      <c r="OES674" s="67"/>
      <c r="OET674" s="67"/>
      <c r="OEU674" s="67"/>
      <c r="OEV674" s="67"/>
      <c r="OEW674" s="67"/>
      <c r="OEX674" s="67"/>
      <c r="OEY674" s="67"/>
      <c r="OEZ674" s="67"/>
      <c r="OFA674" s="67"/>
      <c r="OFB674" s="67"/>
      <c r="OFC674" s="67"/>
      <c r="OFD674" s="67"/>
      <c r="OFE674" s="67"/>
      <c r="OFF674" s="67"/>
      <c r="OFG674" s="67"/>
      <c r="OFH674" s="67"/>
      <c r="OFI674" s="67"/>
      <c r="OFJ674" s="67"/>
      <c r="OFK674" s="67"/>
      <c r="OFL674" s="67"/>
      <c r="OFM674" s="67"/>
      <c r="OFN674" s="67"/>
      <c r="OFO674" s="67"/>
      <c r="OFP674" s="67"/>
      <c r="OFQ674" s="67"/>
      <c r="OFR674" s="67"/>
      <c r="OFS674" s="67"/>
      <c r="OFT674" s="67"/>
      <c r="OFU674" s="67"/>
      <c r="OFV674" s="67"/>
      <c r="OFW674" s="67"/>
      <c r="OFX674" s="67"/>
      <c r="OFY674" s="67"/>
      <c r="OFZ674" s="67"/>
      <c r="OGA674" s="67"/>
      <c r="OGB674" s="67"/>
      <c r="OGC674" s="67"/>
      <c r="OGD674" s="67"/>
      <c r="OGE674" s="67"/>
      <c r="OGF674" s="67"/>
      <c r="OGG674" s="67"/>
      <c r="OGH674" s="67"/>
      <c r="OGI674" s="67"/>
      <c r="OGJ674" s="67"/>
      <c r="OGK674" s="67"/>
      <c r="OGL674" s="67"/>
      <c r="OGM674" s="67"/>
      <c r="OGN674" s="67"/>
      <c r="OGO674" s="67"/>
      <c r="OGP674" s="67"/>
      <c r="OGQ674" s="67"/>
      <c r="OGR674" s="67"/>
      <c r="OGS674" s="67"/>
      <c r="OGT674" s="67"/>
      <c r="OGU674" s="67"/>
      <c r="OGV674" s="67"/>
      <c r="OGW674" s="67"/>
      <c r="OGX674" s="67"/>
      <c r="OGY674" s="67"/>
      <c r="OGZ674" s="67"/>
      <c r="OHA674" s="67"/>
      <c r="OHB674" s="67"/>
      <c r="OHC674" s="67"/>
      <c r="OHD674" s="67"/>
      <c r="OHE674" s="67"/>
      <c r="OHF674" s="67"/>
      <c r="OHG674" s="67"/>
      <c r="OHH674" s="67"/>
      <c r="OHI674" s="67"/>
      <c r="OHJ674" s="67"/>
      <c r="OHK674" s="67"/>
      <c r="OHL674" s="67"/>
      <c r="OHM674" s="67"/>
      <c r="OHN674" s="67"/>
      <c r="OHO674" s="67"/>
      <c r="OHP674" s="67"/>
      <c r="OHQ674" s="67"/>
      <c r="OHR674" s="67"/>
      <c r="OHS674" s="67"/>
      <c r="OHT674" s="67"/>
      <c r="OHU674" s="67"/>
      <c r="OHV674" s="67"/>
      <c r="OHW674" s="67"/>
      <c r="OHX674" s="67"/>
      <c r="OHY674" s="67"/>
      <c r="OHZ674" s="67"/>
      <c r="OIA674" s="67"/>
      <c r="OIB674" s="67"/>
      <c r="OIC674" s="67"/>
      <c r="OID674" s="67"/>
      <c r="OIE674" s="67"/>
      <c r="OIF674" s="67"/>
      <c r="OIG674" s="67"/>
      <c r="OIH674" s="67"/>
      <c r="OII674" s="67"/>
      <c r="OIJ674" s="67"/>
      <c r="OIK674" s="67"/>
      <c r="OIL674" s="67"/>
      <c r="OIM674" s="67"/>
      <c r="OIN674" s="67"/>
      <c r="OIO674" s="67"/>
      <c r="OIP674" s="67"/>
      <c r="OIQ674" s="67"/>
      <c r="OIR674" s="67"/>
      <c r="OIS674" s="67"/>
      <c r="OIT674" s="67"/>
      <c r="OIU674" s="67"/>
      <c r="OIV674" s="67"/>
      <c r="OIW674" s="67"/>
      <c r="OIX674" s="67"/>
      <c r="OIY674" s="67"/>
      <c r="OIZ674" s="67"/>
      <c r="OJA674" s="67"/>
      <c r="OJB674" s="67"/>
      <c r="OJC674" s="67"/>
      <c r="OJD674" s="67"/>
      <c r="OJE674" s="67"/>
      <c r="OJF674" s="67"/>
      <c r="OJG674" s="67"/>
      <c r="OJH674" s="67"/>
      <c r="OJI674" s="67"/>
      <c r="OJJ674" s="67"/>
      <c r="OJK674" s="67"/>
      <c r="OJL674" s="67"/>
      <c r="OJM674" s="67"/>
      <c r="OJN674" s="67"/>
      <c r="OJO674" s="67"/>
      <c r="OJP674" s="67"/>
      <c r="OJQ674" s="67"/>
      <c r="OJR674" s="67"/>
      <c r="OJS674" s="67"/>
      <c r="OJT674" s="67"/>
      <c r="OJU674" s="67"/>
      <c r="OJV674" s="67"/>
      <c r="OJW674" s="67"/>
      <c r="OJX674" s="67"/>
      <c r="OJY674" s="67"/>
      <c r="OJZ674" s="67"/>
      <c r="OKA674" s="67"/>
      <c r="OKB674" s="67"/>
      <c r="OKC674" s="67"/>
      <c r="OKD674" s="67"/>
      <c r="OKE674" s="67"/>
      <c r="OKF674" s="67"/>
      <c r="OKG674" s="67"/>
      <c r="OKH674" s="67"/>
      <c r="OKI674" s="67"/>
      <c r="OKJ674" s="67"/>
      <c r="OKK674" s="67"/>
      <c r="OKL674" s="67"/>
      <c r="OKM674" s="67"/>
      <c r="OKN674" s="67"/>
      <c r="OKO674" s="67"/>
      <c r="OKP674" s="67"/>
      <c r="OKQ674" s="67"/>
      <c r="OKR674" s="67"/>
      <c r="OKS674" s="67"/>
      <c r="OKT674" s="67"/>
      <c r="OKU674" s="67"/>
      <c r="OKV674" s="67"/>
      <c r="OKW674" s="67"/>
      <c r="OKX674" s="67"/>
      <c r="OKY674" s="67"/>
      <c r="OKZ674" s="67"/>
      <c r="OLA674" s="67"/>
      <c r="OLB674" s="67"/>
      <c r="OLC674" s="67"/>
      <c r="OLD674" s="67"/>
      <c r="OLE674" s="67"/>
      <c r="OLF674" s="67"/>
      <c r="OLG674" s="67"/>
      <c r="OLH674" s="67"/>
      <c r="OLI674" s="67"/>
      <c r="OLJ674" s="67"/>
      <c r="OLK674" s="67"/>
      <c r="OLL674" s="67"/>
      <c r="OLM674" s="67"/>
      <c r="OLN674" s="67"/>
      <c r="OLO674" s="67"/>
      <c r="OLP674" s="67"/>
      <c r="OLQ674" s="67"/>
      <c r="OLR674" s="67"/>
      <c r="OLS674" s="67"/>
      <c r="OLT674" s="67"/>
      <c r="OLU674" s="67"/>
      <c r="OLV674" s="67"/>
      <c r="OLW674" s="67"/>
      <c r="OLX674" s="67"/>
      <c r="OLY674" s="67"/>
      <c r="OLZ674" s="67"/>
      <c r="OMA674" s="67"/>
      <c r="OMB674" s="67"/>
      <c r="OMC674" s="67"/>
      <c r="OMD674" s="67"/>
      <c r="OME674" s="67"/>
      <c r="OMF674" s="67"/>
      <c r="OMG674" s="67"/>
      <c r="OMH674" s="67"/>
      <c r="OMI674" s="67"/>
      <c r="OMJ674" s="67"/>
      <c r="OMK674" s="67"/>
      <c r="OML674" s="67"/>
      <c r="OMM674" s="67"/>
      <c r="OMN674" s="67"/>
      <c r="OMO674" s="67"/>
      <c r="OMP674" s="67"/>
      <c r="OMQ674" s="67"/>
      <c r="OMR674" s="67"/>
      <c r="OMS674" s="67"/>
      <c r="OMT674" s="67"/>
      <c r="OMU674" s="67"/>
      <c r="OMV674" s="67"/>
      <c r="OMW674" s="67"/>
      <c r="OMX674" s="67"/>
      <c r="OMY674" s="67"/>
      <c r="OMZ674" s="67"/>
      <c r="ONA674" s="67"/>
      <c r="ONB674" s="67"/>
      <c r="ONC674" s="67"/>
      <c r="OND674" s="67"/>
      <c r="ONE674" s="67"/>
      <c r="ONF674" s="67"/>
      <c r="ONG674" s="67"/>
      <c r="ONH674" s="67"/>
      <c r="ONI674" s="67"/>
      <c r="ONJ674" s="67"/>
      <c r="ONK674" s="67"/>
      <c r="ONL674" s="67"/>
      <c r="ONM674" s="67"/>
      <c r="ONN674" s="67"/>
      <c r="ONO674" s="67"/>
      <c r="ONP674" s="67"/>
      <c r="ONQ674" s="67"/>
      <c r="ONR674" s="67"/>
      <c r="ONS674" s="67"/>
      <c r="ONT674" s="67"/>
      <c r="ONU674" s="67"/>
      <c r="ONV674" s="67"/>
      <c r="ONW674" s="67"/>
      <c r="ONX674" s="67"/>
      <c r="ONY674" s="67"/>
      <c r="ONZ674" s="67"/>
      <c r="OOA674" s="67"/>
      <c r="OOB674" s="67"/>
      <c r="OOC674" s="67"/>
      <c r="OOD674" s="67"/>
      <c r="OOE674" s="67"/>
      <c r="OOF674" s="67"/>
      <c r="OOG674" s="67"/>
      <c r="OOH674" s="67"/>
      <c r="OOI674" s="67"/>
      <c r="OOJ674" s="67"/>
      <c r="OOK674" s="67"/>
      <c r="OOL674" s="67"/>
      <c r="OOM674" s="67"/>
      <c r="OON674" s="67"/>
      <c r="OOO674" s="67"/>
      <c r="OOP674" s="67"/>
      <c r="OOQ674" s="67"/>
      <c r="OOR674" s="67"/>
      <c r="OOS674" s="67"/>
      <c r="OOT674" s="67"/>
      <c r="OOU674" s="67"/>
      <c r="OOV674" s="67"/>
      <c r="OOW674" s="67"/>
      <c r="OOX674" s="67"/>
      <c r="OOY674" s="67"/>
      <c r="OOZ674" s="67"/>
      <c r="OPA674" s="67"/>
      <c r="OPB674" s="67"/>
      <c r="OPC674" s="67"/>
      <c r="OPD674" s="67"/>
      <c r="OPE674" s="67"/>
      <c r="OPF674" s="67"/>
      <c r="OPG674" s="67"/>
      <c r="OPH674" s="67"/>
      <c r="OPI674" s="67"/>
      <c r="OPJ674" s="67"/>
      <c r="OPK674" s="67"/>
      <c r="OPL674" s="67"/>
      <c r="OPM674" s="67"/>
      <c r="OPN674" s="67"/>
      <c r="OPO674" s="67"/>
      <c r="OPP674" s="67"/>
      <c r="OPQ674" s="67"/>
      <c r="OPR674" s="67"/>
      <c r="OPS674" s="67"/>
      <c r="OPT674" s="67"/>
      <c r="OPU674" s="67"/>
      <c r="OPV674" s="67"/>
      <c r="OPW674" s="67"/>
      <c r="OPX674" s="67"/>
      <c r="OPY674" s="67"/>
      <c r="OPZ674" s="67"/>
      <c r="OQA674" s="67"/>
      <c r="OQB674" s="67"/>
      <c r="OQC674" s="67"/>
      <c r="OQD674" s="67"/>
      <c r="OQE674" s="67"/>
      <c r="OQF674" s="67"/>
      <c r="OQG674" s="67"/>
      <c r="OQH674" s="67"/>
      <c r="OQI674" s="67"/>
      <c r="OQJ674" s="67"/>
      <c r="OQK674" s="67"/>
      <c r="OQL674" s="67"/>
      <c r="OQM674" s="67"/>
      <c r="OQN674" s="67"/>
      <c r="OQO674" s="67"/>
      <c r="OQP674" s="67"/>
      <c r="OQQ674" s="67"/>
      <c r="OQR674" s="67"/>
      <c r="OQS674" s="67"/>
      <c r="OQT674" s="67"/>
      <c r="OQU674" s="67"/>
      <c r="OQV674" s="67"/>
      <c r="OQW674" s="67"/>
      <c r="OQX674" s="67"/>
      <c r="OQY674" s="67"/>
      <c r="OQZ674" s="67"/>
      <c r="ORA674" s="67"/>
      <c r="ORB674" s="67"/>
      <c r="ORC674" s="67"/>
      <c r="ORD674" s="67"/>
      <c r="ORE674" s="67"/>
      <c r="ORF674" s="67"/>
      <c r="ORG674" s="67"/>
      <c r="ORH674" s="67"/>
      <c r="ORI674" s="67"/>
      <c r="ORJ674" s="67"/>
      <c r="ORK674" s="67"/>
      <c r="ORL674" s="67"/>
      <c r="ORM674" s="67"/>
      <c r="ORN674" s="67"/>
      <c r="ORO674" s="67"/>
      <c r="ORP674" s="67"/>
      <c r="ORQ674" s="67"/>
      <c r="ORR674" s="67"/>
      <c r="ORS674" s="67"/>
      <c r="ORT674" s="67"/>
      <c r="ORU674" s="67"/>
      <c r="ORV674" s="67"/>
      <c r="ORW674" s="67"/>
      <c r="ORX674" s="67"/>
      <c r="ORY674" s="67"/>
      <c r="ORZ674" s="67"/>
      <c r="OSA674" s="67"/>
      <c r="OSB674" s="67"/>
      <c r="OSC674" s="67"/>
      <c r="OSD674" s="67"/>
      <c r="OSE674" s="67"/>
      <c r="OSF674" s="67"/>
      <c r="OSG674" s="67"/>
      <c r="OSH674" s="67"/>
      <c r="OSI674" s="67"/>
      <c r="OSJ674" s="67"/>
      <c r="OSK674" s="67"/>
      <c r="OSL674" s="67"/>
      <c r="OSM674" s="67"/>
      <c r="OSN674" s="67"/>
      <c r="OSO674" s="67"/>
      <c r="OSP674" s="67"/>
      <c r="OSQ674" s="67"/>
      <c r="OSR674" s="67"/>
      <c r="OSS674" s="67"/>
      <c r="OST674" s="67"/>
      <c r="OSU674" s="67"/>
      <c r="OSV674" s="67"/>
      <c r="OSW674" s="67"/>
      <c r="OSX674" s="67"/>
      <c r="OSY674" s="67"/>
      <c r="OSZ674" s="67"/>
      <c r="OTA674" s="67"/>
      <c r="OTB674" s="67"/>
      <c r="OTC674" s="67"/>
      <c r="OTD674" s="67"/>
      <c r="OTE674" s="67"/>
      <c r="OTF674" s="67"/>
      <c r="OTG674" s="67"/>
      <c r="OTH674" s="67"/>
      <c r="OTI674" s="67"/>
      <c r="OTJ674" s="67"/>
      <c r="OTK674" s="67"/>
      <c r="OTL674" s="67"/>
      <c r="OTM674" s="67"/>
      <c r="OTN674" s="67"/>
      <c r="OTO674" s="67"/>
      <c r="OTP674" s="67"/>
      <c r="OTQ674" s="67"/>
      <c r="OTR674" s="67"/>
      <c r="OTS674" s="67"/>
      <c r="OTT674" s="67"/>
      <c r="OTU674" s="67"/>
      <c r="OTV674" s="67"/>
      <c r="OTW674" s="67"/>
      <c r="OTX674" s="67"/>
      <c r="OTY674" s="67"/>
      <c r="OTZ674" s="67"/>
      <c r="OUA674" s="67"/>
      <c r="OUB674" s="67"/>
      <c r="OUC674" s="67"/>
      <c r="OUD674" s="67"/>
      <c r="OUE674" s="67"/>
      <c r="OUF674" s="67"/>
      <c r="OUG674" s="67"/>
      <c r="OUH674" s="67"/>
      <c r="OUI674" s="67"/>
      <c r="OUJ674" s="67"/>
      <c r="OUK674" s="67"/>
      <c r="OUL674" s="67"/>
      <c r="OUM674" s="67"/>
      <c r="OUN674" s="67"/>
      <c r="OUO674" s="67"/>
      <c r="OUP674" s="67"/>
      <c r="OUQ674" s="67"/>
      <c r="OUR674" s="67"/>
      <c r="OUS674" s="67"/>
      <c r="OUT674" s="67"/>
      <c r="OUU674" s="67"/>
      <c r="OUV674" s="67"/>
      <c r="OUW674" s="67"/>
      <c r="OUX674" s="67"/>
      <c r="OUY674" s="67"/>
      <c r="OUZ674" s="67"/>
      <c r="OVA674" s="67"/>
      <c r="OVB674" s="67"/>
      <c r="OVC674" s="67"/>
      <c r="OVD674" s="67"/>
      <c r="OVE674" s="67"/>
      <c r="OVF674" s="67"/>
      <c r="OVG674" s="67"/>
      <c r="OVH674" s="67"/>
      <c r="OVI674" s="67"/>
      <c r="OVJ674" s="67"/>
      <c r="OVK674" s="67"/>
      <c r="OVL674" s="67"/>
      <c r="OVM674" s="67"/>
      <c r="OVN674" s="67"/>
      <c r="OVO674" s="67"/>
      <c r="OVP674" s="67"/>
      <c r="OVQ674" s="67"/>
      <c r="OVR674" s="67"/>
      <c r="OVS674" s="67"/>
      <c r="OVT674" s="67"/>
      <c r="OVU674" s="67"/>
      <c r="OVV674" s="67"/>
      <c r="OVW674" s="67"/>
      <c r="OVX674" s="67"/>
      <c r="OVY674" s="67"/>
      <c r="OVZ674" s="67"/>
      <c r="OWA674" s="67"/>
      <c r="OWB674" s="67"/>
      <c r="OWC674" s="67"/>
      <c r="OWD674" s="67"/>
      <c r="OWE674" s="67"/>
      <c r="OWF674" s="67"/>
      <c r="OWG674" s="67"/>
      <c r="OWH674" s="67"/>
      <c r="OWI674" s="67"/>
      <c r="OWJ674" s="67"/>
      <c r="OWK674" s="67"/>
      <c r="OWL674" s="67"/>
      <c r="OWM674" s="67"/>
      <c r="OWN674" s="67"/>
      <c r="OWO674" s="67"/>
      <c r="OWP674" s="67"/>
      <c r="OWQ674" s="67"/>
      <c r="OWR674" s="67"/>
      <c r="OWS674" s="67"/>
      <c r="OWT674" s="67"/>
      <c r="OWU674" s="67"/>
      <c r="OWV674" s="67"/>
      <c r="OWW674" s="67"/>
      <c r="OWX674" s="67"/>
      <c r="OWY674" s="67"/>
      <c r="OWZ674" s="67"/>
      <c r="OXA674" s="67"/>
      <c r="OXB674" s="67"/>
      <c r="OXC674" s="67"/>
      <c r="OXD674" s="67"/>
      <c r="OXE674" s="67"/>
      <c r="OXF674" s="67"/>
      <c r="OXG674" s="67"/>
      <c r="OXH674" s="67"/>
      <c r="OXI674" s="67"/>
      <c r="OXJ674" s="67"/>
      <c r="OXK674" s="67"/>
      <c r="OXL674" s="67"/>
      <c r="OXM674" s="67"/>
      <c r="OXN674" s="67"/>
      <c r="OXO674" s="67"/>
      <c r="OXP674" s="67"/>
      <c r="OXQ674" s="67"/>
      <c r="OXR674" s="67"/>
      <c r="OXS674" s="67"/>
      <c r="OXT674" s="67"/>
      <c r="OXU674" s="67"/>
      <c r="OXV674" s="67"/>
      <c r="OXW674" s="67"/>
      <c r="OXX674" s="67"/>
      <c r="OXY674" s="67"/>
      <c r="OXZ674" s="67"/>
      <c r="OYA674" s="67"/>
      <c r="OYB674" s="67"/>
      <c r="OYC674" s="67"/>
      <c r="OYD674" s="67"/>
      <c r="OYE674" s="67"/>
      <c r="OYF674" s="67"/>
      <c r="OYG674" s="67"/>
      <c r="OYH674" s="67"/>
      <c r="OYI674" s="67"/>
      <c r="OYJ674" s="67"/>
      <c r="OYK674" s="67"/>
      <c r="OYL674" s="67"/>
      <c r="OYM674" s="67"/>
      <c r="OYN674" s="67"/>
      <c r="OYO674" s="67"/>
      <c r="OYP674" s="67"/>
      <c r="OYQ674" s="67"/>
      <c r="OYR674" s="67"/>
      <c r="OYS674" s="67"/>
      <c r="OYT674" s="67"/>
      <c r="OYU674" s="67"/>
      <c r="OYV674" s="67"/>
      <c r="OYW674" s="67"/>
      <c r="OYX674" s="67"/>
      <c r="OYY674" s="67"/>
      <c r="OYZ674" s="67"/>
      <c r="OZA674" s="67"/>
      <c r="OZB674" s="67"/>
      <c r="OZC674" s="67"/>
      <c r="OZD674" s="67"/>
      <c r="OZE674" s="67"/>
      <c r="OZF674" s="67"/>
      <c r="OZG674" s="67"/>
      <c r="OZH674" s="67"/>
      <c r="OZI674" s="67"/>
      <c r="OZJ674" s="67"/>
      <c r="OZK674" s="67"/>
      <c r="OZL674" s="67"/>
      <c r="OZM674" s="67"/>
      <c r="OZN674" s="67"/>
      <c r="OZO674" s="67"/>
      <c r="OZP674" s="67"/>
      <c r="OZQ674" s="67"/>
      <c r="OZR674" s="67"/>
      <c r="OZS674" s="67"/>
      <c r="OZT674" s="67"/>
      <c r="OZU674" s="67"/>
      <c r="OZV674" s="67"/>
      <c r="OZW674" s="67"/>
      <c r="OZX674" s="67"/>
      <c r="OZY674" s="67"/>
      <c r="OZZ674" s="67"/>
      <c r="PAA674" s="67"/>
      <c r="PAB674" s="67"/>
      <c r="PAC674" s="67"/>
      <c r="PAD674" s="67"/>
      <c r="PAE674" s="67"/>
      <c r="PAF674" s="67"/>
      <c r="PAG674" s="67"/>
      <c r="PAH674" s="67"/>
      <c r="PAI674" s="67"/>
      <c r="PAJ674" s="67"/>
      <c r="PAK674" s="67"/>
      <c r="PAL674" s="67"/>
      <c r="PAM674" s="67"/>
      <c r="PAN674" s="67"/>
      <c r="PAO674" s="67"/>
      <c r="PAP674" s="67"/>
      <c r="PAQ674" s="67"/>
      <c r="PAR674" s="67"/>
      <c r="PAS674" s="67"/>
      <c r="PAT674" s="67"/>
      <c r="PAU674" s="67"/>
      <c r="PAV674" s="67"/>
      <c r="PAW674" s="67"/>
      <c r="PAX674" s="67"/>
      <c r="PAY674" s="67"/>
      <c r="PAZ674" s="67"/>
      <c r="PBA674" s="67"/>
      <c r="PBB674" s="67"/>
      <c r="PBC674" s="67"/>
      <c r="PBD674" s="67"/>
      <c r="PBE674" s="67"/>
      <c r="PBF674" s="67"/>
      <c r="PBG674" s="67"/>
      <c r="PBH674" s="67"/>
      <c r="PBI674" s="67"/>
      <c r="PBJ674" s="67"/>
      <c r="PBK674" s="67"/>
      <c r="PBL674" s="67"/>
      <c r="PBM674" s="67"/>
      <c r="PBN674" s="67"/>
      <c r="PBO674" s="67"/>
      <c r="PBP674" s="67"/>
      <c r="PBQ674" s="67"/>
      <c r="PBR674" s="67"/>
      <c r="PBS674" s="67"/>
      <c r="PBT674" s="67"/>
      <c r="PBU674" s="67"/>
      <c r="PBV674" s="67"/>
      <c r="PBW674" s="67"/>
      <c r="PBX674" s="67"/>
      <c r="PBY674" s="67"/>
      <c r="PBZ674" s="67"/>
      <c r="PCA674" s="67"/>
      <c r="PCB674" s="67"/>
      <c r="PCC674" s="67"/>
      <c r="PCD674" s="67"/>
      <c r="PCE674" s="67"/>
      <c r="PCF674" s="67"/>
      <c r="PCG674" s="67"/>
      <c r="PCH674" s="67"/>
      <c r="PCI674" s="67"/>
      <c r="PCJ674" s="67"/>
      <c r="PCK674" s="67"/>
      <c r="PCL674" s="67"/>
      <c r="PCM674" s="67"/>
      <c r="PCN674" s="67"/>
      <c r="PCO674" s="67"/>
      <c r="PCP674" s="67"/>
      <c r="PCQ674" s="67"/>
      <c r="PCR674" s="67"/>
      <c r="PCS674" s="67"/>
      <c r="PCT674" s="67"/>
      <c r="PCU674" s="67"/>
      <c r="PCV674" s="67"/>
      <c r="PCW674" s="67"/>
      <c r="PCX674" s="67"/>
      <c r="PCY674" s="67"/>
      <c r="PCZ674" s="67"/>
      <c r="PDA674" s="67"/>
      <c r="PDB674" s="67"/>
      <c r="PDC674" s="67"/>
      <c r="PDD674" s="67"/>
      <c r="PDE674" s="67"/>
      <c r="PDF674" s="67"/>
      <c r="PDG674" s="67"/>
      <c r="PDH674" s="67"/>
      <c r="PDI674" s="67"/>
      <c r="PDJ674" s="67"/>
      <c r="PDK674" s="67"/>
      <c r="PDL674" s="67"/>
      <c r="PDM674" s="67"/>
      <c r="PDN674" s="67"/>
      <c r="PDO674" s="67"/>
      <c r="PDP674" s="67"/>
      <c r="PDQ674" s="67"/>
      <c r="PDR674" s="67"/>
      <c r="PDS674" s="67"/>
      <c r="PDT674" s="67"/>
      <c r="PDU674" s="67"/>
      <c r="PDV674" s="67"/>
      <c r="PDW674" s="67"/>
      <c r="PDX674" s="67"/>
      <c r="PDY674" s="67"/>
      <c r="PDZ674" s="67"/>
      <c r="PEA674" s="67"/>
      <c r="PEB674" s="67"/>
      <c r="PEC674" s="67"/>
      <c r="PED674" s="67"/>
      <c r="PEE674" s="67"/>
      <c r="PEF674" s="67"/>
      <c r="PEG674" s="67"/>
      <c r="PEH674" s="67"/>
      <c r="PEI674" s="67"/>
      <c r="PEJ674" s="67"/>
      <c r="PEK674" s="67"/>
      <c r="PEL674" s="67"/>
      <c r="PEM674" s="67"/>
      <c r="PEN674" s="67"/>
      <c r="PEO674" s="67"/>
      <c r="PEP674" s="67"/>
      <c r="PEQ674" s="67"/>
      <c r="PER674" s="67"/>
      <c r="PES674" s="67"/>
      <c r="PET674" s="67"/>
      <c r="PEU674" s="67"/>
      <c r="PEV674" s="67"/>
      <c r="PEW674" s="67"/>
      <c r="PEX674" s="67"/>
      <c r="PEY674" s="67"/>
      <c r="PEZ674" s="67"/>
      <c r="PFA674" s="67"/>
      <c r="PFB674" s="67"/>
      <c r="PFC674" s="67"/>
      <c r="PFD674" s="67"/>
      <c r="PFE674" s="67"/>
      <c r="PFF674" s="67"/>
      <c r="PFG674" s="67"/>
      <c r="PFH674" s="67"/>
      <c r="PFI674" s="67"/>
      <c r="PFJ674" s="67"/>
      <c r="PFK674" s="67"/>
      <c r="PFL674" s="67"/>
      <c r="PFM674" s="67"/>
      <c r="PFN674" s="67"/>
      <c r="PFO674" s="67"/>
      <c r="PFP674" s="67"/>
      <c r="PFQ674" s="67"/>
      <c r="PFR674" s="67"/>
      <c r="PFS674" s="67"/>
      <c r="PFT674" s="67"/>
      <c r="PFU674" s="67"/>
      <c r="PFV674" s="67"/>
      <c r="PFW674" s="67"/>
      <c r="PFX674" s="67"/>
      <c r="PFY674" s="67"/>
      <c r="PFZ674" s="67"/>
      <c r="PGA674" s="67"/>
      <c r="PGB674" s="67"/>
      <c r="PGC674" s="67"/>
      <c r="PGD674" s="67"/>
      <c r="PGE674" s="67"/>
      <c r="PGF674" s="67"/>
      <c r="PGG674" s="67"/>
      <c r="PGH674" s="67"/>
      <c r="PGI674" s="67"/>
      <c r="PGJ674" s="67"/>
      <c r="PGK674" s="67"/>
      <c r="PGL674" s="67"/>
      <c r="PGM674" s="67"/>
      <c r="PGN674" s="67"/>
      <c r="PGO674" s="67"/>
      <c r="PGP674" s="67"/>
      <c r="PGQ674" s="67"/>
      <c r="PGR674" s="67"/>
      <c r="PGS674" s="67"/>
      <c r="PGT674" s="67"/>
      <c r="PGU674" s="67"/>
      <c r="PGV674" s="67"/>
      <c r="PGW674" s="67"/>
      <c r="PGX674" s="67"/>
      <c r="PGY674" s="67"/>
      <c r="PGZ674" s="67"/>
      <c r="PHA674" s="67"/>
      <c r="PHB674" s="67"/>
      <c r="PHC674" s="67"/>
      <c r="PHD674" s="67"/>
      <c r="PHE674" s="67"/>
      <c r="PHF674" s="67"/>
      <c r="PHG674" s="67"/>
      <c r="PHH674" s="67"/>
      <c r="PHI674" s="67"/>
      <c r="PHJ674" s="67"/>
      <c r="PHK674" s="67"/>
      <c r="PHL674" s="67"/>
      <c r="PHM674" s="67"/>
      <c r="PHN674" s="67"/>
      <c r="PHO674" s="67"/>
      <c r="PHP674" s="67"/>
      <c r="PHQ674" s="67"/>
      <c r="PHR674" s="67"/>
      <c r="PHS674" s="67"/>
      <c r="PHT674" s="67"/>
      <c r="PHU674" s="67"/>
      <c r="PHV674" s="67"/>
      <c r="PHW674" s="67"/>
      <c r="PHX674" s="67"/>
      <c r="PHY674" s="67"/>
      <c r="PHZ674" s="67"/>
      <c r="PIA674" s="67"/>
      <c r="PIB674" s="67"/>
      <c r="PIC674" s="67"/>
      <c r="PID674" s="67"/>
      <c r="PIE674" s="67"/>
      <c r="PIF674" s="67"/>
      <c r="PIG674" s="67"/>
      <c r="PIH674" s="67"/>
      <c r="PII674" s="67"/>
      <c r="PIJ674" s="67"/>
      <c r="PIK674" s="67"/>
      <c r="PIL674" s="67"/>
      <c r="PIM674" s="67"/>
      <c r="PIN674" s="67"/>
      <c r="PIO674" s="67"/>
      <c r="PIP674" s="67"/>
      <c r="PIQ674" s="67"/>
      <c r="PIR674" s="67"/>
      <c r="PIS674" s="67"/>
      <c r="PIT674" s="67"/>
      <c r="PIU674" s="67"/>
      <c r="PIV674" s="67"/>
      <c r="PIW674" s="67"/>
      <c r="PIX674" s="67"/>
      <c r="PIY674" s="67"/>
      <c r="PIZ674" s="67"/>
      <c r="PJA674" s="67"/>
      <c r="PJB674" s="67"/>
      <c r="PJC674" s="67"/>
      <c r="PJD674" s="67"/>
      <c r="PJE674" s="67"/>
      <c r="PJF674" s="67"/>
      <c r="PJG674" s="67"/>
      <c r="PJH674" s="67"/>
      <c r="PJI674" s="67"/>
      <c r="PJJ674" s="67"/>
      <c r="PJK674" s="67"/>
      <c r="PJL674" s="67"/>
      <c r="PJM674" s="67"/>
      <c r="PJN674" s="67"/>
      <c r="PJO674" s="67"/>
      <c r="PJP674" s="67"/>
      <c r="PJQ674" s="67"/>
      <c r="PJR674" s="67"/>
      <c r="PJS674" s="67"/>
      <c r="PJT674" s="67"/>
      <c r="PJU674" s="67"/>
      <c r="PJV674" s="67"/>
      <c r="PJW674" s="67"/>
      <c r="PJX674" s="67"/>
      <c r="PJY674" s="67"/>
      <c r="PJZ674" s="67"/>
      <c r="PKA674" s="67"/>
      <c r="PKB674" s="67"/>
      <c r="PKC674" s="67"/>
      <c r="PKD674" s="67"/>
      <c r="PKE674" s="67"/>
      <c r="PKF674" s="67"/>
      <c r="PKG674" s="67"/>
      <c r="PKH674" s="67"/>
      <c r="PKI674" s="67"/>
      <c r="PKJ674" s="67"/>
      <c r="PKK674" s="67"/>
      <c r="PKL674" s="67"/>
      <c r="PKM674" s="67"/>
      <c r="PKN674" s="67"/>
      <c r="PKO674" s="67"/>
      <c r="PKP674" s="67"/>
      <c r="PKQ674" s="67"/>
      <c r="PKR674" s="67"/>
      <c r="PKS674" s="67"/>
      <c r="PKT674" s="67"/>
      <c r="PKU674" s="67"/>
      <c r="PKV674" s="67"/>
      <c r="PKW674" s="67"/>
      <c r="PKX674" s="67"/>
      <c r="PKY674" s="67"/>
      <c r="PKZ674" s="67"/>
      <c r="PLA674" s="67"/>
      <c r="PLB674" s="67"/>
      <c r="PLC674" s="67"/>
      <c r="PLD674" s="67"/>
      <c r="PLE674" s="67"/>
      <c r="PLF674" s="67"/>
      <c r="PLG674" s="67"/>
      <c r="PLH674" s="67"/>
      <c r="PLI674" s="67"/>
      <c r="PLJ674" s="67"/>
      <c r="PLK674" s="67"/>
      <c r="PLL674" s="67"/>
      <c r="PLM674" s="67"/>
      <c r="PLN674" s="67"/>
      <c r="PLO674" s="67"/>
      <c r="PLP674" s="67"/>
      <c r="PLQ674" s="67"/>
      <c r="PLR674" s="67"/>
      <c r="PLS674" s="67"/>
      <c r="PLT674" s="67"/>
      <c r="PLU674" s="67"/>
      <c r="PLV674" s="67"/>
      <c r="PLW674" s="67"/>
      <c r="PLX674" s="67"/>
      <c r="PLY674" s="67"/>
      <c r="PLZ674" s="67"/>
      <c r="PMA674" s="67"/>
      <c r="PMB674" s="67"/>
      <c r="PMC674" s="67"/>
      <c r="PMD674" s="67"/>
      <c r="PME674" s="67"/>
      <c r="PMF674" s="67"/>
      <c r="PMG674" s="67"/>
      <c r="PMH674" s="67"/>
      <c r="PMI674" s="67"/>
      <c r="PMJ674" s="67"/>
      <c r="PMK674" s="67"/>
      <c r="PML674" s="67"/>
      <c r="PMM674" s="67"/>
      <c r="PMN674" s="67"/>
      <c r="PMO674" s="67"/>
      <c r="PMP674" s="67"/>
      <c r="PMQ674" s="67"/>
      <c r="PMR674" s="67"/>
      <c r="PMS674" s="67"/>
      <c r="PMT674" s="67"/>
      <c r="PMU674" s="67"/>
      <c r="PMV674" s="67"/>
      <c r="PMW674" s="67"/>
      <c r="PMX674" s="67"/>
      <c r="PMY674" s="67"/>
      <c r="PMZ674" s="67"/>
      <c r="PNA674" s="67"/>
      <c r="PNB674" s="67"/>
      <c r="PNC674" s="67"/>
      <c r="PND674" s="67"/>
      <c r="PNE674" s="67"/>
      <c r="PNF674" s="67"/>
      <c r="PNG674" s="67"/>
      <c r="PNH674" s="67"/>
      <c r="PNI674" s="67"/>
      <c r="PNJ674" s="67"/>
      <c r="PNK674" s="67"/>
      <c r="PNL674" s="67"/>
      <c r="PNM674" s="67"/>
      <c r="PNN674" s="67"/>
      <c r="PNO674" s="67"/>
      <c r="PNP674" s="67"/>
      <c r="PNQ674" s="67"/>
      <c r="PNR674" s="67"/>
      <c r="PNS674" s="67"/>
      <c r="PNT674" s="67"/>
      <c r="PNU674" s="67"/>
      <c r="PNV674" s="67"/>
      <c r="PNW674" s="67"/>
      <c r="PNX674" s="67"/>
      <c r="PNY674" s="67"/>
      <c r="PNZ674" s="67"/>
      <c r="POA674" s="67"/>
      <c r="POB674" s="67"/>
      <c r="POC674" s="67"/>
      <c r="POD674" s="67"/>
      <c r="POE674" s="67"/>
      <c r="POF674" s="67"/>
      <c r="POG674" s="67"/>
      <c r="POH674" s="67"/>
      <c r="POI674" s="67"/>
      <c r="POJ674" s="67"/>
      <c r="POK674" s="67"/>
      <c r="POL674" s="67"/>
      <c r="POM674" s="67"/>
      <c r="PON674" s="67"/>
      <c r="POO674" s="67"/>
      <c r="POP674" s="67"/>
      <c r="POQ674" s="67"/>
      <c r="POR674" s="67"/>
      <c r="POS674" s="67"/>
      <c r="POT674" s="67"/>
      <c r="POU674" s="67"/>
      <c r="POV674" s="67"/>
      <c r="POW674" s="67"/>
      <c r="POX674" s="67"/>
      <c r="POY674" s="67"/>
      <c r="POZ674" s="67"/>
      <c r="PPA674" s="67"/>
      <c r="PPB674" s="67"/>
      <c r="PPC674" s="67"/>
      <c r="PPD674" s="67"/>
      <c r="PPE674" s="67"/>
      <c r="PPF674" s="67"/>
      <c r="PPG674" s="67"/>
      <c r="PPH674" s="67"/>
      <c r="PPI674" s="67"/>
      <c r="PPJ674" s="67"/>
      <c r="PPK674" s="67"/>
      <c r="PPL674" s="67"/>
      <c r="PPM674" s="67"/>
      <c r="PPN674" s="67"/>
      <c r="PPO674" s="67"/>
      <c r="PPP674" s="67"/>
      <c r="PPQ674" s="67"/>
      <c r="PPR674" s="67"/>
      <c r="PPS674" s="67"/>
      <c r="PPT674" s="67"/>
      <c r="PPU674" s="67"/>
      <c r="PPV674" s="67"/>
      <c r="PPW674" s="67"/>
      <c r="PPX674" s="67"/>
      <c r="PPY674" s="67"/>
      <c r="PPZ674" s="67"/>
      <c r="PQA674" s="67"/>
      <c r="PQB674" s="67"/>
      <c r="PQC674" s="67"/>
      <c r="PQD674" s="67"/>
      <c r="PQE674" s="67"/>
      <c r="PQF674" s="67"/>
      <c r="PQG674" s="67"/>
      <c r="PQH674" s="67"/>
      <c r="PQI674" s="67"/>
      <c r="PQJ674" s="67"/>
      <c r="PQK674" s="67"/>
      <c r="PQL674" s="67"/>
      <c r="PQM674" s="67"/>
      <c r="PQN674" s="67"/>
      <c r="PQO674" s="67"/>
      <c r="PQP674" s="67"/>
      <c r="PQQ674" s="67"/>
      <c r="PQR674" s="67"/>
      <c r="PQS674" s="67"/>
      <c r="PQT674" s="67"/>
      <c r="PQU674" s="67"/>
      <c r="PQV674" s="67"/>
      <c r="PQW674" s="67"/>
      <c r="PQX674" s="67"/>
      <c r="PQY674" s="67"/>
      <c r="PQZ674" s="67"/>
      <c r="PRA674" s="67"/>
      <c r="PRB674" s="67"/>
      <c r="PRC674" s="67"/>
      <c r="PRD674" s="67"/>
      <c r="PRE674" s="67"/>
      <c r="PRF674" s="67"/>
      <c r="PRG674" s="67"/>
      <c r="PRH674" s="67"/>
      <c r="PRI674" s="67"/>
      <c r="PRJ674" s="67"/>
      <c r="PRK674" s="67"/>
      <c r="PRL674" s="67"/>
      <c r="PRM674" s="67"/>
      <c r="PRN674" s="67"/>
      <c r="PRO674" s="67"/>
      <c r="PRP674" s="67"/>
      <c r="PRQ674" s="67"/>
      <c r="PRR674" s="67"/>
      <c r="PRS674" s="67"/>
      <c r="PRT674" s="67"/>
      <c r="PRU674" s="67"/>
      <c r="PRV674" s="67"/>
      <c r="PRW674" s="67"/>
      <c r="PRX674" s="67"/>
      <c r="PRY674" s="67"/>
      <c r="PRZ674" s="67"/>
      <c r="PSA674" s="67"/>
      <c r="PSB674" s="67"/>
      <c r="PSC674" s="67"/>
      <c r="PSD674" s="67"/>
      <c r="PSE674" s="67"/>
      <c r="PSF674" s="67"/>
      <c r="PSG674" s="67"/>
      <c r="PSH674" s="67"/>
      <c r="PSI674" s="67"/>
      <c r="PSJ674" s="67"/>
      <c r="PSK674" s="67"/>
      <c r="PSL674" s="67"/>
      <c r="PSM674" s="67"/>
      <c r="PSN674" s="67"/>
      <c r="PSO674" s="67"/>
      <c r="PSP674" s="67"/>
      <c r="PSQ674" s="67"/>
      <c r="PSR674" s="67"/>
      <c r="PSS674" s="67"/>
      <c r="PST674" s="67"/>
      <c r="PSU674" s="67"/>
      <c r="PSV674" s="67"/>
      <c r="PSW674" s="67"/>
      <c r="PSX674" s="67"/>
      <c r="PSY674" s="67"/>
      <c r="PSZ674" s="67"/>
      <c r="PTA674" s="67"/>
      <c r="PTB674" s="67"/>
      <c r="PTC674" s="67"/>
      <c r="PTD674" s="67"/>
      <c r="PTE674" s="67"/>
      <c r="PTF674" s="67"/>
      <c r="PTG674" s="67"/>
      <c r="PTH674" s="67"/>
      <c r="PTI674" s="67"/>
      <c r="PTJ674" s="67"/>
      <c r="PTK674" s="67"/>
      <c r="PTL674" s="67"/>
      <c r="PTM674" s="67"/>
      <c r="PTN674" s="67"/>
      <c r="PTO674" s="67"/>
      <c r="PTP674" s="67"/>
      <c r="PTQ674" s="67"/>
      <c r="PTR674" s="67"/>
      <c r="PTS674" s="67"/>
      <c r="PTT674" s="67"/>
      <c r="PTU674" s="67"/>
      <c r="PTV674" s="67"/>
      <c r="PTW674" s="67"/>
      <c r="PTX674" s="67"/>
      <c r="PTY674" s="67"/>
      <c r="PTZ674" s="67"/>
      <c r="PUA674" s="67"/>
      <c r="PUB674" s="67"/>
      <c r="PUC674" s="67"/>
      <c r="PUD674" s="67"/>
      <c r="PUE674" s="67"/>
      <c r="PUF674" s="67"/>
      <c r="PUG674" s="67"/>
      <c r="PUH674" s="67"/>
      <c r="PUI674" s="67"/>
      <c r="PUJ674" s="67"/>
      <c r="PUK674" s="67"/>
      <c r="PUL674" s="67"/>
      <c r="PUM674" s="67"/>
      <c r="PUN674" s="67"/>
      <c r="PUO674" s="67"/>
      <c r="PUP674" s="67"/>
      <c r="PUQ674" s="67"/>
      <c r="PUR674" s="67"/>
      <c r="PUS674" s="67"/>
      <c r="PUT674" s="67"/>
      <c r="PUU674" s="67"/>
      <c r="PUV674" s="67"/>
      <c r="PUW674" s="67"/>
      <c r="PUX674" s="67"/>
      <c r="PUY674" s="67"/>
      <c r="PUZ674" s="67"/>
      <c r="PVA674" s="67"/>
      <c r="PVB674" s="67"/>
      <c r="PVC674" s="67"/>
      <c r="PVD674" s="67"/>
      <c r="PVE674" s="67"/>
      <c r="PVF674" s="67"/>
      <c r="PVG674" s="67"/>
      <c r="PVH674" s="67"/>
      <c r="PVI674" s="67"/>
      <c r="PVJ674" s="67"/>
      <c r="PVK674" s="67"/>
      <c r="PVL674" s="67"/>
      <c r="PVM674" s="67"/>
      <c r="PVN674" s="67"/>
      <c r="PVO674" s="67"/>
      <c r="PVP674" s="67"/>
      <c r="PVQ674" s="67"/>
      <c r="PVR674" s="67"/>
      <c r="PVS674" s="67"/>
      <c r="PVT674" s="67"/>
      <c r="PVU674" s="67"/>
      <c r="PVV674" s="67"/>
      <c r="PVW674" s="67"/>
      <c r="PVX674" s="67"/>
      <c r="PVY674" s="67"/>
      <c r="PVZ674" s="67"/>
      <c r="PWA674" s="67"/>
      <c r="PWB674" s="67"/>
      <c r="PWC674" s="67"/>
      <c r="PWD674" s="67"/>
      <c r="PWE674" s="67"/>
      <c r="PWF674" s="67"/>
      <c r="PWG674" s="67"/>
      <c r="PWH674" s="67"/>
      <c r="PWI674" s="67"/>
      <c r="PWJ674" s="67"/>
      <c r="PWK674" s="67"/>
      <c r="PWL674" s="67"/>
      <c r="PWM674" s="67"/>
      <c r="PWN674" s="67"/>
      <c r="PWO674" s="67"/>
      <c r="PWP674" s="67"/>
      <c r="PWQ674" s="67"/>
      <c r="PWR674" s="67"/>
      <c r="PWS674" s="67"/>
      <c r="PWT674" s="67"/>
      <c r="PWU674" s="67"/>
      <c r="PWV674" s="67"/>
      <c r="PWW674" s="67"/>
      <c r="PWX674" s="67"/>
      <c r="PWY674" s="67"/>
      <c r="PWZ674" s="67"/>
      <c r="PXA674" s="67"/>
      <c r="PXB674" s="67"/>
      <c r="PXC674" s="67"/>
      <c r="PXD674" s="67"/>
      <c r="PXE674" s="67"/>
      <c r="PXF674" s="67"/>
      <c r="PXG674" s="67"/>
      <c r="PXH674" s="67"/>
      <c r="PXI674" s="67"/>
      <c r="PXJ674" s="67"/>
      <c r="PXK674" s="67"/>
      <c r="PXL674" s="67"/>
      <c r="PXM674" s="67"/>
      <c r="PXN674" s="67"/>
      <c r="PXO674" s="67"/>
      <c r="PXP674" s="67"/>
      <c r="PXQ674" s="67"/>
      <c r="PXR674" s="67"/>
      <c r="PXS674" s="67"/>
      <c r="PXT674" s="67"/>
      <c r="PXU674" s="67"/>
      <c r="PXV674" s="67"/>
      <c r="PXW674" s="67"/>
      <c r="PXX674" s="67"/>
      <c r="PXY674" s="67"/>
      <c r="PXZ674" s="67"/>
      <c r="PYA674" s="67"/>
      <c r="PYB674" s="67"/>
      <c r="PYC674" s="67"/>
      <c r="PYD674" s="67"/>
      <c r="PYE674" s="67"/>
      <c r="PYF674" s="67"/>
      <c r="PYG674" s="67"/>
      <c r="PYH674" s="67"/>
      <c r="PYI674" s="67"/>
      <c r="PYJ674" s="67"/>
      <c r="PYK674" s="67"/>
      <c r="PYL674" s="67"/>
      <c r="PYM674" s="67"/>
      <c r="PYN674" s="67"/>
      <c r="PYO674" s="67"/>
      <c r="PYP674" s="67"/>
      <c r="PYQ674" s="67"/>
      <c r="PYR674" s="67"/>
      <c r="PYS674" s="67"/>
      <c r="PYT674" s="67"/>
      <c r="PYU674" s="67"/>
      <c r="PYV674" s="67"/>
      <c r="PYW674" s="67"/>
      <c r="PYX674" s="67"/>
      <c r="PYY674" s="67"/>
      <c r="PYZ674" s="67"/>
      <c r="PZA674" s="67"/>
      <c r="PZB674" s="67"/>
      <c r="PZC674" s="67"/>
      <c r="PZD674" s="67"/>
      <c r="PZE674" s="67"/>
      <c r="PZF674" s="67"/>
      <c r="PZG674" s="67"/>
      <c r="PZH674" s="67"/>
      <c r="PZI674" s="67"/>
      <c r="PZJ674" s="67"/>
      <c r="PZK674" s="67"/>
      <c r="PZL674" s="67"/>
      <c r="PZM674" s="67"/>
      <c r="PZN674" s="67"/>
      <c r="PZO674" s="67"/>
      <c r="PZP674" s="67"/>
      <c r="PZQ674" s="67"/>
      <c r="PZR674" s="67"/>
      <c r="PZS674" s="67"/>
      <c r="PZT674" s="67"/>
      <c r="PZU674" s="67"/>
      <c r="PZV674" s="67"/>
      <c r="PZW674" s="67"/>
      <c r="PZX674" s="67"/>
      <c r="PZY674" s="67"/>
      <c r="PZZ674" s="67"/>
      <c r="QAA674" s="67"/>
      <c r="QAB674" s="67"/>
      <c r="QAC674" s="67"/>
      <c r="QAD674" s="67"/>
      <c r="QAE674" s="67"/>
      <c r="QAF674" s="67"/>
      <c r="QAG674" s="67"/>
      <c r="QAH674" s="67"/>
      <c r="QAI674" s="67"/>
      <c r="QAJ674" s="67"/>
      <c r="QAK674" s="67"/>
      <c r="QAL674" s="67"/>
      <c r="QAM674" s="67"/>
      <c r="QAN674" s="67"/>
      <c r="QAO674" s="67"/>
      <c r="QAP674" s="67"/>
      <c r="QAQ674" s="67"/>
      <c r="QAR674" s="67"/>
      <c r="QAS674" s="67"/>
      <c r="QAT674" s="67"/>
      <c r="QAU674" s="67"/>
      <c r="QAV674" s="67"/>
      <c r="QAW674" s="67"/>
      <c r="QAX674" s="67"/>
      <c r="QAY674" s="67"/>
      <c r="QAZ674" s="67"/>
      <c r="QBA674" s="67"/>
      <c r="QBB674" s="67"/>
      <c r="QBC674" s="67"/>
      <c r="QBD674" s="67"/>
      <c r="QBE674" s="67"/>
      <c r="QBF674" s="67"/>
      <c r="QBG674" s="67"/>
      <c r="QBH674" s="67"/>
      <c r="QBI674" s="67"/>
      <c r="QBJ674" s="67"/>
      <c r="QBK674" s="67"/>
      <c r="QBL674" s="67"/>
      <c r="QBM674" s="67"/>
      <c r="QBN674" s="67"/>
      <c r="QBO674" s="67"/>
      <c r="QBP674" s="67"/>
      <c r="QBQ674" s="67"/>
      <c r="QBR674" s="67"/>
      <c r="QBS674" s="67"/>
      <c r="QBT674" s="67"/>
      <c r="QBU674" s="67"/>
      <c r="QBV674" s="67"/>
      <c r="QBW674" s="67"/>
      <c r="QBX674" s="67"/>
      <c r="QBY674" s="67"/>
      <c r="QBZ674" s="67"/>
      <c r="QCA674" s="67"/>
      <c r="QCB674" s="67"/>
      <c r="QCC674" s="67"/>
      <c r="QCD674" s="67"/>
      <c r="QCE674" s="67"/>
      <c r="QCF674" s="67"/>
      <c r="QCG674" s="67"/>
      <c r="QCH674" s="67"/>
      <c r="QCI674" s="67"/>
      <c r="QCJ674" s="67"/>
      <c r="QCK674" s="67"/>
      <c r="QCL674" s="67"/>
      <c r="QCM674" s="67"/>
      <c r="QCN674" s="67"/>
      <c r="QCO674" s="67"/>
      <c r="QCP674" s="67"/>
      <c r="QCQ674" s="67"/>
      <c r="QCR674" s="67"/>
      <c r="QCS674" s="67"/>
      <c r="QCT674" s="67"/>
      <c r="QCU674" s="67"/>
      <c r="QCV674" s="67"/>
      <c r="QCW674" s="67"/>
      <c r="QCX674" s="67"/>
      <c r="QCY674" s="67"/>
      <c r="QCZ674" s="67"/>
      <c r="QDA674" s="67"/>
      <c r="QDB674" s="67"/>
      <c r="QDC674" s="67"/>
      <c r="QDD674" s="67"/>
      <c r="QDE674" s="67"/>
      <c r="QDF674" s="67"/>
      <c r="QDG674" s="67"/>
      <c r="QDH674" s="67"/>
      <c r="QDI674" s="67"/>
      <c r="QDJ674" s="67"/>
      <c r="QDK674" s="67"/>
      <c r="QDL674" s="67"/>
      <c r="QDM674" s="67"/>
      <c r="QDN674" s="67"/>
      <c r="QDO674" s="67"/>
      <c r="QDP674" s="67"/>
      <c r="QDQ674" s="67"/>
      <c r="QDR674" s="67"/>
      <c r="QDS674" s="67"/>
      <c r="QDT674" s="67"/>
      <c r="QDU674" s="67"/>
      <c r="QDV674" s="67"/>
      <c r="QDW674" s="67"/>
      <c r="QDX674" s="67"/>
      <c r="QDY674" s="67"/>
      <c r="QDZ674" s="67"/>
      <c r="QEA674" s="67"/>
      <c r="QEB674" s="67"/>
      <c r="QEC674" s="67"/>
      <c r="QED674" s="67"/>
      <c r="QEE674" s="67"/>
      <c r="QEF674" s="67"/>
      <c r="QEG674" s="67"/>
      <c r="QEH674" s="67"/>
      <c r="QEI674" s="67"/>
      <c r="QEJ674" s="67"/>
      <c r="QEK674" s="67"/>
      <c r="QEL674" s="67"/>
      <c r="QEM674" s="67"/>
      <c r="QEN674" s="67"/>
      <c r="QEO674" s="67"/>
      <c r="QEP674" s="67"/>
      <c r="QEQ674" s="67"/>
      <c r="QER674" s="67"/>
      <c r="QES674" s="67"/>
      <c r="QET674" s="67"/>
      <c r="QEU674" s="67"/>
      <c r="QEV674" s="67"/>
      <c r="QEW674" s="67"/>
      <c r="QEX674" s="67"/>
      <c r="QEY674" s="67"/>
      <c r="QEZ674" s="67"/>
      <c r="QFA674" s="67"/>
      <c r="QFB674" s="67"/>
      <c r="QFC674" s="67"/>
      <c r="QFD674" s="67"/>
      <c r="QFE674" s="67"/>
      <c r="QFF674" s="67"/>
      <c r="QFG674" s="67"/>
      <c r="QFH674" s="67"/>
      <c r="QFI674" s="67"/>
      <c r="QFJ674" s="67"/>
      <c r="QFK674" s="67"/>
      <c r="QFL674" s="67"/>
      <c r="QFM674" s="67"/>
      <c r="QFN674" s="67"/>
      <c r="QFO674" s="67"/>
      <c r="QFP674" s="67"/>
      <c r="QFQ674" s="67"/>
      <c r="QFR674" s="67"/>
      <c r="QFS674" s="67"/>
      <c r="QFT674" s="67"/>
      <c r="QFU674" s="67"/>
      <c r="QFV674" s="67"/>
      <c r="QFW674" s="67"/>
      <c r="QFX674" s="67"/>
      <c r="QFY674" s="67"/>
      <c r="QFZ674" s="67"/>
      <c r="QGA674" s="67"/>
      <c r="QGB674" s="67"/>
      <c r="QGC674" s="67"/>
      <c r="QGD674" s="67"/>
      <c r="QGE674" s="67"/>
      <c r="QGF674" s="67"/>
      <c r="QGG674" s="67"/>
      <c r="QGH674" s="67"/>
      <c r="QGI674" s="67"/>
      <c r="QGJ674" s="67"/>
      <c r="QGK674" s="67"/>
      <c r="QGL674" s="67"/>
      <c r="QGM674" s="67"/>
      <c r="QGN674" s="67"/>
      <c r="QGO674" s="67"/>
      <c r="QGP674" s="67"/>
      <c r="QGQ674" s="67"/>
      <c r="QGR674" s="67"/>
      <c r="QGS674" s="67"/>
      <c r="QGT674" s="67"/>
      <c r="QGU674" s="67"/>
      <c r="QGV674" s="67"/>
      <c r="QGW674" s="67"/>
      <c r="QGX674" s="67"/>
      <c r="QGY674" s="67"/>
      <c r="QGZ674" s="67"/>
      <c r="QHA674" s="67"/>
      <c r="QHB674" s="67"/>
      <c r="QHC674" s="67"/>
      <c r="QHD674" s="67"/>
      <c r="QHE674" s="67"/>
      <c r="QHF674" s="67"/>
      <c r="QHG674" s="67"/>
      <c r="QHH674" s="67"/>
      <c r="QHI674" s="67"/>
      <c r="QHJ674" s="67"/>
      <c r="QHK674" s="67"/>
      <c r="QHL674" s="67"/>
      <c r="QHM674" s="67"/>
      <c r="QHN674" s="67"/>
      <c r="QHO674" s="67"/>
      <c r="QHP674" s="67"/>
      <c r="QHQ674" s="67"/>
      <c r="QHR674" s="67"/>
      <c r="QHS674" s="67"/>
      <c r="QHT674" s="67"/>
      <c r="QHU674" s="67"/>
      <c r="QHV674" s="67"/>
      <c r="QHW674" s="67"/>
      <c r="QHX674" s="67"/>
      <c r="QHY674" s="67"/>
      <c r="QHZ674" s="67"/>
      <c r="QIA674" s="67"/>
      <c r="QIB674" s="67"/>
      <c r="QIC674" s="67"/>
      <c r="QID674" s="67"/>
      <c r="QIE674" s="67"/>
      <c r="QIF674" s="67"/>
      <c r="QIG674" s="67"/>
      <c r="QIH674" s="67"/>
      <c r="QII674" s="67"/>
      <c r="QIJ674" s="67"/>
      <c r="QIK674" s="67"/>
      <c r="QIL674" s="67"/>
      <c r="QIM674" s="67"/>
      <c r="QIN674" s="67"/>
      <c r="QIO674" s="67"/>
      <c r="QIP674" s="67"/>
      <c r="QIQ674" s="67"/>
      <c r="QIR674" s="67"/>
      <c r="QIS674" s="67"/>
      <c r="QIT674" s="67"/>
      <c r="QIU674" s="67"/>
      <c r="QIV674" s="67"/>
      <c r="QIW674" s="67"/>
      <c r="QIX674" s="67"/>
      <c r="QIY674" s="67"/>
      <c r="QIZ674" s="67"/>
      <c r="QJA674" s="67"/>
      <c r="QJB674" s="67"/>
      <c r="QJC674" s="67"/>
      <c r="QJD674" s="67"/>
      <c r="QJE674" s="67"/>
      <c r="QJF674" s="67"/>
      <c r="QJG674" s="67"/>
      <c r="QJH674" s="67"/>
      <c r="QJI674" s="67"/>
      <c r="QJJ674" s="67"/>
      <c r="QJK674" s="67"/>
      <c r="QJL674" s="67"/>
      <c r="QJM674" s="67"/>
      <c r="QJN674" s="67"/>
      <c r="QJO674" s="67"/>
      <c r="QJP674" s="67"/>
      <c r="QJQ674" s="67"/>
      <c r="QJR674" s="67"/>
      <c r="QJS674" s="67"/>
      <c r="QJT674" s="67"/>
      <c r="QJU674" s="67"/>
      <c r="QJV674" s="67"/>
      <c r="QJW674" s="67"/>
      <c r="QJX674" s="67"/>
      <c r="QJY674" s="67"/>
      <c r="QJZ674" s="67"/>
      <c r="QKA674" s="67"/>
      <c r="QKB674" s="67"/>
      <c r="QKC674" s="67"/>
      <c r="QKD674" s="67"/>
      <c r="QKE674" s="67"/>
      <c r="QKF674" s="67"/>
      <c r="QKG674" s="67"/>
      <c r="QKH674" s="67"/>
      <c r="QKI674" s="67"/>
      <c r="QKJ674" s="67"/>
      <c r="QKK674" s="67"/>
      <c r="QKL674" s="67"/>
      <c r="QKM674" s="67"/>
      <c r="QKN674" s="67"/>
      <c r="QKO674" s="67"/>
      <c r="QKP674" s="67"/>
      <c r="QKQ674" s="67"/>
      <c r="QKR674" s="67"/>
      <c r="QKS674" s="67"/>
      <c r="QKT674" s="67"/>
      <c r="QKU674" s="67"/>
      <c r="QKV674" s="67"/>
      <c r="QKW674" s="67"/>
      <c r="QKX674" s="67"/>
      <c r="QKY674" s="67"/>
      <c r="QKZ674" s="67"/>
      <c r="QLA674" s="67"/>
      <c r="QLB674" s="67"/>
      <c r="QLC674" s="67"/>
      <c r="QLD674" s="67"/>
      <c r="QLE674" s="67"/>
      <c r="QLF674" s="67"/>
      <c r="QLG674" s="67"/>
      <c r="QLH674" s="67"/>
      <c r="QLI674" s="67"/>
      <c r="QLJ674" s="67"/>
      <c r="QLK674" s="67"/>
      <c r="QLL674" s="67"/>
      <c r="QLM674" s="67"/>
      <c r="QLN674" s="67"/>
      <c r="QLO674" s="67"/>
      <c r="QLP674" s="67"/>
      <c r="QLQ674" s="67"/>
      <c r="QLR674" s="67"/>
      <c r="QLS674" s="67"/>
      <c r="QLT674" s="67"/>
      <c r="QLU674" s="67"/>
      <c r="QLV674" s="67"/>
      <c r="QLW674" s="67"/>
      <c r="QLX674" s="67"/>
      <c r="QLY674" s="67"/>
      <c r="QLZ674" s="67"/>
      <c r="QMA674" s="67"/>
      <c r="QMB674" s="67"/>
      <c r="QMC674" s="67"/>
      <c r="QMD674" s="67"/>
      <c r="QME674" s="67"/>
      <c r="QMF674" s="67"/>
      <c r="QMG674" s="67"/>
      <c r="QMH674" s="67"/>
      <c r="QMI674" s="67"/>
      <c r="QMJ674" s="67"/>
      <c r="QMK674" s="67"/>
      <c r="QML674" s="67"/>
      <c r="QMM674" s="67"/>
      <c r="QMN674" s="67"/>
      <c r="QMO674" s="67"/>
      <c r="QMP674" s="67"/>
      <c r="QMQ674" s="67"/>
      <c r="QMR674" s="67"/>
      <c r="QMS674" s="67"/>
      <c r="QMT674" s="67"/>
      <c r="QMU674" s="67"/>
      <c r="QMV674" s="67"/>
      <c r="QMW674" s="67"/>
      <c r="QMX674" s="67"/>
      <c r="QMY674" s="67"/>
      <c r="QMZ674" s="67"/>
      <c r="QNA674" s="67"/>
      <c r="QNB674" s="67"/>
      <c r="QNC674" s="67"/>
      <c r="QND674" s="67"/>
      <c r="QNE674" s="67"/>
      <c r="QNF674" s="67"/>
      <c r="QNG674" s="67"/>
      <c r="QNH674" s="67"/>
      <c r="QNI674" s="67"/>
      <c r="QNJ674" s="67"/>
      <c r="QNK674" s="67"/>
      <c r="QNL674" s="67"/>
      <c r="QNM674" s="67"/>
      <c r="QNN674" s="67"/>
      <c r="QNO674" s="67"/>
      <c r="QNP674" s="67"/>
      <c r="QNQ674" s="67"/>
      <c r="QNR674" s="67"/>
      <c r="QNS674" s="67"/>
      <c r="QNT674" s="67"/>
      <c r="QNU674" s="67"/>
      <c r="QNV674" s="67"/>
      <c r="QNW674" s="67"/>
      <c r="QNX674" s="67"/>
      <c r="QNY674" s="67"/>
      <c r="QNZ674" s="67"/>
      <c r="QOA674" s="67"/>
      <c r="QOB674" s="67"/>
      <c r="QOC674" s="67"/>
      <c r="QOD674" s="67"/>
      <c r="QOE674" s="67"/>
      <c r="QOF674" s="67"/>
      <c r="QOG674" s="67"/>
      <c r="QOH674" s="67"/>
      <c r="QOI674" s="67"/>
      <c r="QOJ674" s="67"/>
      <c r="QOK674" s="67"/>
      <c r="QOL674" s="67"/>
      <c r="QOM674" s="67"/>
      <c r="QON674" s="67"/>
      <c r="QOO674" s="67"/>
      <c r="QOP674" s="67"/>
      <c r="QOQ674" s="67"/>
      <c r="QOR674" s="67"/>
      <c r="QOS674" s="67"/>
      <c r="QOT674" s="67"/>
      <c r="QOU674" s="67"/>
      <c r="QOV674" s="67"/>
      <c r="QOW674" s="67"/>
      <c r="QOX674" s="67"/>
      <c r="QOY674" s="67"/>
      <c r="QOZ674" s="67"/>
      <c r="QPA674" s="67"/>
      <c r="QPB674" s="67"/>
      <c r="QPC674" s="67"/>
      <c r="QPD674" s="67"/>
      <c r="QPE674" s="67"/>
      <c r="QPF674" s="67"/>
      <c r="QPG674" s="67"/>
      <c r="QPH674" s="67"/>
      <c r="QPI674" s="67"/>
      <c r="QPJ674" s="67"/>
      <c r="QPK674" s="67"/>
      <c r="QPL674" s="67"/>
      <c r="QPM674" s="67"/>
      <c r="QPN674" s="67"/>
      <c r="QPO674" s="67"/>
      <c r="QPP674" s="67"/>
      <c r="QPQ674" s="67"/>
      <c r="QPR674" s="67"/>
      <c r="QPS674" s="67"/>
      <c r="QPT674" s="67"/>
      <c r="QPU674" s="67"/>
      <c r="QPV674" s="67"/>
      <c r="QPW674" s="67"/>
      <c r="QPX674" s="67"/>
      <c r="QPY674" s="67"/>
      <c r="QPZ674" s="67"/>
      <c r="QQA674" s="67"/>
      <c r="QQB674" s="67"/>
      <c r="QQC674" s="67"/>
      <c r="QQD674" s="67"/>
      <c r="QQE674" s="67"/>
      <c r="QQF674" s="67"/>
      <c r="QQG674" s="67"/>
      <c r="QQH674" s="67"/>
      <c r="QQI674" s="67"/>
      <c r="QQJ674" s="67"/>
      <c r="QQK674" s="67"/>
      <c r="QQL674" s="67"/>
      <c r="QQM674" s="67"/>
      <c r="QQN674" s="67"/>
      <c r="QQO674" s="67"/>
      <c r="QQP674" s="67"/>
      <c r="QQQ674" s="67"/>
      <c r="QQR674" s="67"/>
      <c r="QQS674" s="67"/>
      <c r="QQT674" s="67"/>
      <c r="QQU674" s="67"/>
      <c r="QQV674" s="67"/>
      <c r="QQW674" s="67"/>
      <c r="QQX674" s="67"/>
      <c r="QQY674" s="67"/>
      <c r="QQZ674" s="67"/>
      <c r="QRA674" s="67"/>
      <c r="QRB674" s="67"/>
      <c r="QRC674" s="67"/>
      <c r="QRD674" s="67"/>
      <c r="QRE674" s="67"/>
      <c r="QRF674" s="67"/>
      <c r="QRG674" s="67"/>
      <c r="QRH674" s="67"/>
      <c r="QRI674" s="67"/>
      <c r="QRJ674" s="67"/>
      <c r="QRK674" s="67"/>
      <c r="QRL674" s="67"/>
      <c r="QRM674" s="67"/>
      <c r="QRN674" s="67"/>
      <c r="QRO674" s="67"/>
      <c r="QRP674" s="67"/>
      <c r="QRQ674" s="67"/>
      <c r="QRR674" s="67"/>
      <c r="QRS674" s="67"/>
      <c r="QRT674" s="67"/>
      <c r="QRU674" s="67"/>
      <c r="QRV674" s="67"/>
      <c r="QRW674" s="67"/>
      <c r="QRX674" s="67"/>
      <c r="QRY674" s="67"/>
      <c r="QRZ674" s="67"/>
      <c r="QSA674" s="67"/>
      <c r="QSB674" s="67"/>
      <c r="QSC674" s="67"/>
      <c r="QSD674" s="67"/>
      <c r="QSE674" s="67"/>
      <c r="QSF674" s="67"/>
      <c r="QSG674" s="67"/>
      <c r="QSH674" s="67"/>
      <c r="QSI674" s="67"/>
      <c r="QSJ674" s="67"/>
      <c r="QSK674" s="67"/>
      <c r="QSL674" s="67"/>
      <c r="QSM674" s="67"/>
      <c r="QSN674" s="67"/>
      <c r="QSO674" s="67"/>
      <c r="QSP674" s="67"/>
      <c r="QSQ674" s="67"/>
      <c r="QSR674" s="67"/>
      <c r="QSS674" s="67"/>
      <c r="QST674" s="67"/>
      <c r="QSU674" s="67"/>
      <c r="QSV674" s="67"/>
      <c r="QSW674" s="67"/>
      <c r="QSX674" s="67"/>
      <c r="QSY674" s="67"/>
      <c r="QSZ674" s="67"/>
      <c r="QTA674" s="67"/>
      <c r="QTB674" s="67"/>
      <c r="QTC674" s="67"/>
      <c r="QTD674" s="67"/>
      <c r="QTE674" s="67"/>
      <c r="QTF674" s="67"/>
      <c r="QTG674" s="67"/>
      <c r="QTH674" s="67"/>
      <c r="QTI674" s="67"/>
      <c r="QTJ674" s="67"/>
      <c r="QTK674" s="67"/>
      <c r="QTL674" s="67"/>
      <c r="QTM674" s="67"/>
      <c r="QTN674" s="67"/>
      <c r="QTO674" s="67"/>
      <c r="QTP674" s="67"/>
      <c r="QTQ674" s="67"/>
      <c r="QTR674" s="67"/>
      <c r="QTS674" s="67"/>
      <c r="QTT674" s="67"/>
      <c r="QTU674" s="67"/>
      <c r="QTV674" s="67"/>
      <c r="QTW674" s="67"/>
      <c r="QTX674" s="67"/>
      <c r="QTY674" s="67"/>
      <c r="QTZ674" s="67"/>
      <c r="QUA674" s="67"/>
      <c r="QUB674" s="67"/>
      <c r="QUC674" s="67"/>
      <c r="QUD674" s="67"/>
      <c r="QUE674" s="67"/>
      <c r="QUF674" s="67"/>
      <c r="QUG674" s="67"/>
      <c r="QUH674" s="67"/>
      <c r="QUI674" s="67"/>
      <c r="QUJ674" s="67"/>
      <c r="QUK674" s="67"/>
      <c r="QUL674" s="67"/>
      <c r="QUM674" s="67"/>
      <c r="QUN674" s="67"/>
      <c r="QUO674" s="67"/>
      <c r="QUP674" s="67"/>
      <c r="QUQ674" s="67"/>
      <c r="QUR674" s="67"/>
      <c r="QUS674" s="67"/>
      <c r="QUT674" s="67"/>
      <c r="QUU674" s="67"/>
      <c r="QUV674" s="67"/>
      <c r="QUW674" s="67"/>
      <c r="QUX674" s="67"/>
      <c r="QUY674" s="67"/>
      <c r="QUZ674" s="67"/>
      <c r="QVA674" s="67"/>
      <c r="QVB674" s="67"/>
      <c r="QVC674" s="67"/>
      <c r="QVD674" s="67"/>
      <c r="QVE674" s="67"/>
      <c r="QVF674" s="67"/>
      <c r="QVG674" s="67"/>
      <c r="QVH674" s="67"/>
      <c r="QVI674" s="67"/>
      <c r="QVJ674" s="67"/>
      <c r="QVK674" s="67"/>
      <c r="QVL674" s="67"/>
      <c r="QVM674" s="67"/>
      <c r="QVN674" s="67"/>
      <c r="QVO674" s="67"/>
      <c r="QVP674" s="67"/>
      <c r="QVQ674" s="67"/>
      <c r="QVR674" s="67"/>
      <c r="QVS674" s="67"/>
      <c r="QVT674" s="67"/>
      <c r="QVU674" s="67"/>
      <c r="QVV674" s="67"/>
      <c r="QVW674" s="67"/>
      <c r="QVX674" s="67"/>
      <c r="QVY674" s="67"/>
      <c r="QVZ674" s="67"/>
      <c r="QWA674" s="67"/>
      <c r="QWB674" s="67"/>
      <c r="QWC674" s="67"/>
      <c r="QWD674" s="67"/>
      <c r="QWE674" s="67"/>
      <c r="QWF674" s="67"/>
      <c r="QWG674" s="67"/>
      <c r="QWH674" s="67"/>
      <c r="QWI674" s="67"/>
      <c r="QWJ674" s="67"/>
      <c r="QWK674" s="67"/>
      <c r="QWL674" s="67"/>
      <c r="QWM674" s="67"/>
      <c r="QWN674" s="67"/>
      <c r="QWO674" s="67"/>
      <c r="QWP674" s="67"/>
      <c r="QWQ674" s="67"/>
      <c r="QWR674" s="67"/>
      <c r="QWS674" s="67"/>
      <c r="QWT674" s="67"/>
      <c r="QWU674" s="67"/>
      <c r="QWV674" s="67"/>
      <c r="QWW674" s="67"/>
      <c r="QWX674" s="67"/>
      <c r="QWY674" s="67"/>
      <c r="QWZ674" s="67"/>
      <c r="QXA674" s="67"/>
      <c r="QXB674" s="67"/>
      <c r="QXC674" s="67"/>
      <c r="QXD674" s="67"/>
      <c r="QXE674" s="67"/>
      <c r="QXF674" s="67"/>
      <c r="QXG674" s="67"/>
      <c r="QXH674" s="67"/>
      <c r="QXI674" s="67"/>
      <c r="QXJ674" s="67"/>
      <c r="QXK674" s="67"/>
      <c r="QXL674" s="67"/>
      <c r="QXM674" s="67"/>
      <c r="QXN674" s="67"/>
      <c r="QXO674" s="67"/>
      <c r="QXP674" s="67"/>
      <c r="QXQ674" s="67"/>
      <c r="QXR674" s="67"/>
      <c r="QXS674" s="67"/>
      <c r="QXT674" s="67"/>
      <c r="QXU674" s="67"/>
      <c r="QXV674" s="67"/>
      <c r="QXW674" s="67"/>
      <c r="QXX674" s="67"/>
      <c r="QXY674" s="67"/>
      <c r="QXZ674" s="67"/>
      <c r="QYA674" s="67"/>
      <c r="QYB674" s="67"/>
      <c r="QYC674" s="67"/>
      <c r="QYD674" s="67"/>
      <c r="QYE674" s="67"/>
      <c r="QYF674" s="67"/>
      <c r="QYG674" s="67"/>
      <c r="QYH674" s="67"/>
      <c r="QYI674" s="67"/>
      <c r="QYJ674" s="67"/>
      <c r="QYK674" s="67"/>
      <c r="QYL674" s="67"/>
      <c r="QYM674" s="67"/>
      <c r="QYN674" s="67"/>
      <c r="QYO674" s="67"/>
      <c r="QYP674" s="67"/>
      <c r="QYQ674" s="67"/>
      <c r="QYR674" s="67"/>
      <c r="QYS674" s="67"/>
      <c r="QYT674" s="67"/>
      <c r="QYU674" s="67"/>
      <c r="QYV674" s="67"/>
      <c r="QYW674" s="67"/>
      <c r="QYX674" s="67"/>
      <c r="QYY674" s="67"/>
      <c r="QYZ674" s="67"/>
      <c r="QZA674" s="67"/>
      <c r="QZB674" s="67"/>
      <c r="QZC674" s="67"/>
      <c r="QZD674" s="67"/>
      <c r="QZE674" s="67"/>
      <c r="QZF674" s="67"/>
      <c r="QZG674" s="67"/>
      <c r="QZH674" s="67"/>
      <c r="QZI674" s="67"/>
      <c r="QZJ674" s="67"/>
      <c r="QZK674" s="67"/>
      <c r="QZL674" s="67"/>
      <c r="QZM674" s="67"/>
      <c r="QZN674" s="67"/>
      <c r="QZO674" s="67"/>
      <c r="QZP674" s="67"/>
      <c r="QZQ674" s="67"/>
      <c r="QZR674" s="67"/>
      <c r="QZS674" s="67"/>
      <c r="QZT674" s="67"/>
      <c r="QZU674" s="67"/>
      <c r="QZV674" s="67"/>
      <c r="QZW674" s="67"/>
      <c r="QZX674" s="67"/>
      <c r="QZY674" s="67"/>
      <c r="QZZ674" s="67"/>
      <c r="RAA674" s="67"/>
      <c r="RAB674" s="67"/>
      <c r="RAC674" s="67"/>
      <c r="RAD674" s="67"/>
      <c r="RAE674" s="67"/>
      <c r="RAF674" s="67"/>
      <c r="RAG674" s="67"/>
      <c r="RAH674" s="67"/>
      <c r="RAI674" s="67"/>
      <c r="RAJ674" s="67"/>
      <c r="RAK674" s="67"/>
      <c r="RAL674" s="67"/>
      <c r="RAM674" s="67"/>
      <c r="RAN674" s="67"/>
      <c r="RAO674" s="67"/>
      <c r="RAP674" s="67"/>
      <c r="RAQ674" s="67"/>
      <c r="RAR674" s="67"/>
      <c r="RAS674" s="67"/>
      <c r="RAT674" s="67"/>
      <c r="RAU674" s="67"/>
      <c r="RAV674" s="67"/>
      <c r="RAW674" s="67"/>
      <c r="RAX674" s="67"/>
      <c r="RAY674" s="67"/>
      <c r="RAZ674" s="67"/>
      <c r="RBA674" s="67"/>
      <c r="RBB674" s="67"/>
      <c r="RBC674" s="67"/>
      <c r="RBD674" s="67"/>
      <c r="RBE674" s="67"/>
      <c r="RBF674" s="67"/>
      <c r="RBG674" s="67"/>
      <c r="RBH674" s="67"/>
      <c r="RBI674" s="67"/>
      <c r="RBJ674" s="67"/>
      <c r="RBK674" s="67"/>
      <c r="RBL674" s="67"/>
      <c r="RBM674" s="67"/>
      <c r="RBN674" s="67"/>
      <c r="RBO674" s="67"/>
      <c r="RBP674" s="67"/>
      <c r="RBQ674" s="67"/>
      <c r="RBR674" s="67"/>
      <c r="RBS674" s="67"/>
      <c r="RBT674" s="67"/>
      <c r="RBU674" s="67"/>
      <c r="RBV674" s="67"/>
      <c r="RBW674" s="67"/>
      <c r="RBX674" s="67"/>
      <c r="RBY674" s="67"/>
      <c r="RBZ674" s="67"/>
      <c r="RCA674" s="67"/>
      <c r="RCB674" s="67"/>
      <c r="RCC674" s="67"/>
      <c r="RCD674" s="67"/>
      <c r="RCE674" s="67"/>
      <c r="RCF674" s="67"/>
      <c r="RCG674" s="67"/>
      <c r="RCH674" s="67"/>
      <c r="RCI674" s="67"/>
      <c r="RCJ674" s="67"/>
      <c r="RCK674" s="67"/>
      <c r="RCL674" s="67"/>
      <c r="RCM674" s="67"/>
      <c r="RCN674" s="67"/>
      <c r="RCO674" s="67"/>
      <c r="RCP674" s="67"/>
      <c r="RCQ674" s="67"/>
      <c r="RCR674" s="67"/>
      <c r="RCS674" s="67"/>
      <c r="RCT674" s="67"/>
      <c r="RCU674" s="67"/>
      <c r="RCV674" s="67"/>
      <c r="RCW674" s="67"/>
      <c r="RCX674" s="67"/>
      <c r="RCY674" s="67"/>
      <c r="RCZ674" s="67"/>
      <c r="RDA674" s="67"/>
      <c r="RDB674" s="67"/>
      <c r="RDC674" s="67"/>
      <c r="RDD674" s="67"/>
      <c r="RDE674" s="67"/>
      <c r="RDF674" s="67"/>
      <c r="RDG674" s="67"/>
      <c r="RDH674" s="67"/>
      <c r="RDI674" s="67"/>
      <c r="RDJ674" s="67"/>
      <c r="RDK674" s="67"/>
      <c r="RDL674" s="67"/>
      <c r="RDM674" s="67"/>
      <c r="RDN674" s="67"/>
      <c r="RDO674" s="67"/>
      <c r="RDP674" s="67"/>
      <c r="RDQ674" s="67"/>
      <c r="RDR674" s="67"/>
      <c r="RDS674" s="67"/>
      <c r="RDT674" s="67"/>
      <c r="RDU674" s="67"/>
      <c r="RDV674" s="67"/>
      <c r="RDW674" s="67"/>
      <c r="RDX674" s="67"/>
      <c r="RDY674" s="67"/>
      <c r="RDZ674" s="67"/>
      <c r="REA674" s="67"/>
      <c r="REB674" s="67"/>
      <c r="REC674" s="67"/>
      <c r="RED674" s="67"/>
      <c r="REE674" s="67"/>
      <c r="REF674" s="67"/>
      <c r="REG674" s="67"/>
      <c r="REH674" s="67"/>
      <c r="REI674" s="67"/>
      <c r="REJ674" s="67"/>
      <c r="REK674" s="67"/>
      <c r="REL674" s="67"/>
      <c r="REM674" s="67"/>
      <c r="REN674" s="67"/>
      <c r="REO674" s="67"/>
      <c r="REP674" s="67"/>
      <c r="REQ674" s="67"/>
      <c r="RER674" s="67"/>
      <c r="RES674" s="67"/>
      <c r="RET674" s="67"/>
      <c r="REU674" s="67"/>
      <c r="REV674" s="67"/>
      <c r="REW674" s="67"/>
      <c r="REX674" s="67"/>
      <c r="REY674" s="67"/>
      <c r="REZ674" s="67"/>
      <c r="RFA674" s="67"/>
      <c r="RFB674" s="67"/>
      <c r="RFC674" s="67"/>
      <c r="RFD674" s="67"/>
      <c r="RFE674" s="67"/>
      <c r="RFF674" s="67"/>
      <c r="RFG674" s="67"/>
      <c r="RFH674" s="67"/>
      <c r="RFI674" s="67"/>
      <c r="RFJ674" s="67"/>
      <c r="RFK674" s="67"/>
      <c r="RFL674" s="67"/>
      <c r="RFM674" s="67"/>
      <c r="RFN674" s="67"/>
      <c r="RFO674" s="67"/>
      <c r="RFP674" s="67"/>
      <c r="RFQ674" s="67"/>
      <c r="RFR674" s="67"/>
      <c r="RFS674" s="67"/>
      <c r="RFT674" s="67"/>
      <c r="RFU674" s="67"/>
      <c r="RFV674" s="67"/>
      <c r="RFW674" s="67"/>
      <c r="RFX674" s="67"/>
      <c r="RFY674" s="67"/>
      <c r="RFZ674" s="67"/>
      <c r="RGA674" s="67"/>
      <c r="RGB674" s="67"/>
      <c r="RGC674" s="67"/>
      <c r="RGD674" s="67"/>
      <c r="RGE674" s="67"/>
      <c r="RGF674" s="67"/>
      <c r="RGG674" s="67"/>
      <c r="RGH674" s="67"/>
      <c r="RGI674" s="67"/>
      <c r="RGJ674" s="67"/>
      <c r="RGK674" s="67"/>
      <c r="RGL674" s="67"/>
      <c r="RGM674" s="67"/>
      <c r="RGN674" s="67"/>
      <c r="RGO674" s="67"/>
      <c r="RGP674" s="67"/>
      <c r="RGQ674" s="67"/>
      <c r="RGR674" s="67"/>
      <c r="RGS674" s="67"/>
      <c r="RGT674" s="67"/>
      <c r="RGU674" s="67"/>
      <c r="RGV674" s="67"/>
      <c r="RGW674" s="67"/>
      <c r="RGX674" s="67"/>
      <c r="RGY674" s="67"/>
      <c r="RGZ674" s="67"/>
      <c r="RHA674" s="67"/>
      <c r="RHB674" s="67"/>
      <c r="RHC674" s="67"/>
      <c r="RHD674" s="67"/>
      <c r="RHE674" s="67"/>
      <c r="RHF674" s="67"/>
      <c r="RHG674" s="67"/>
      <c r="RHH674" s="67"/>
      <c r="RHI674" s="67"/>
      <c r="RHJ674" s="67"/>
      <c r="RHK674" s="67"/>
      <c r="RHL674" s="67"/>
      <c r="RHM674" s="67"/>
      <c r="RHN674" s="67"/>
      <c r="RHO674" s="67"/>
      <c r="RHP674" s="67"/>
      <c r="RHQ674" s="67"/>
      <c r="RHR674" s="67"/>
      <c r="RHS674" s="67"/>
      <c r="RHT674" s="67"/>
      <c r="RHU674" s="67"/>
      <c r="RHV674" s="67"/>
      <c r="RHW674" s="67"/>
      <c r="RHX674" s="67"/>
      <c r="RHY674" s="67"/>
      <c r="RHZ674" s="67"/>
      <c r="RIA674" s="67"/>
      <c r="RIB674" s="67"/>
      <c r="RIC674" s="67"/>
      <c r="RID674" s="67"/>
      <c r="RIE674" s="67"/>
      <c r="RIF674" s="67"/>
      <c r="RIG674" s="67"/>
      <c r="RIH674" s="67"/>
      <c r="RII674" s="67"/>
      <c r="RIJ674" s="67"/>
      <c r="RIK674" s="67"/>
      <c r="RIL674" s="67"/>
      <c r="RIM674" s="67"/>
      <c r="RIN674" s="67"/>
      <c r="RIO674" s="67"/>
      <c r="RIP674" s="67"/>
      <c r="RIQ674" s="67"/>
      <c r="RIR674" s="67"/>
      <c r="RIS674" s="67"/>
      <c r="RIT674" s="67"/>
      <c r="RIU674" s="67"/>
      <c r="RIV674" s="67"/>
      <c r="RIW674" s="67"/>
      <c r="RIX674" s="67"/>
      <c r="RIY674" s="67"/>
      <c r="RIZ674" s="67"/>
      <c r="RJA674" s="67"/>
      <c r="RJB674" s="67"/>
      <c r="RJC674" s="67"/>
      <c r="RJD674" s="67"/>
      <c r="RJE674" s="67"/>
      <c r="RJF674" s="67"/>
      <c r="RJG674" s="67"/>
      <c r="RJH674" s="67"/>
      <c r="RJI674" s="67"/>
      <c r="RJJ674" s="67"/>
      <c r="RJK674" s="67"/>
      <c r="RJL674" s="67"/>
      <c r="RJM674" s="67"/>
      <c r="RJN674" s="67"/>
      <c r="RJO674" s="67"/>
      <c r="RJP674" s="67"/>
      <c r="RJQ674" s="67"/>
      <c r="RJR674" s="67"/>
      <c r="RJS674" s="67"/>
      <c r="RJT674" s="67"/>
      <c r="RJU674" s="67"/>
      <c r="RJV674" s="67"/>
      <c r="RJW674" s="67"/>
      <c r="RJX674" s="67"/>
      <c r="RJY674" s="67"/>
      <c r="RJZ674" s="67"/>
      <c r="RKA674" s="67"/>
      <c r="RKB674" s="67"/>
      <c r="RKC674" s="67"/>
      <c r="RKD674" s="67"/>
      <c r="RKE674" s="67"/>
      <c r="RKF674" s="67"/>
      <c r="RKG674" s="67"/>
      <c r="RKH674" s="67"/>
      <c r="RKI674" s="67"/>
      <c r="RKJ674" s="67"/>
      <c r="RKK674" s="67"/>
      <c r="RKL674" s="67"/>
      <c r="RKM674" s="67"/>
      <c r="RKN674" s="67"/>
      <c r="RKO674" s="67"/>
      <c r="RKP674" s="67"/>
      <c r="RKQ674" s="67"/>
      <c r="RKR674" s="67"/>
      <c r="RKS674" s="67"/>
      <c r="RKT674" s="67"/>
      <c r="RKU674" s="67"/>
      <c r="RKV674" s="67"/>
      <c r="RKW674" s="67"/>
      <c r="RKX674" s="67"/>
      <c r="RKY674" s="67"/>
      <c r="RKZ674" s="67"/>
      <c r="RLA674" s="67"/>
      <c r="RLB674" s="67"/>
      <c r="RLC674" s="67"/>
      <c r="RLD674" s="67"/>
      <c r="RLE674" s="67"/>
      <c r="RLF674" s="67"/>
      <c r="RLG674" s="67"/>
      <c r="RLH674" s="67"/>
      <c r="RLI674" s="67"/>
      <c r="RLJ674" s="67"/>
      <c r="RLK674" s="67"/>
      <c r="RLL674" s="67"/>
      <c r="RLM674" s="67"/>
      <c r="RLN674" s="67"/>
      <c r="RLO674" s="67"/>
      <c r="RLP674" s="67"/>
      <c r="RLQ674" s="67"/>
      <c r="RLR674" s="67"/>
      <c r="RLS674" s="67"/>
      <c r="RLT674" s="67"/>
      <c r="RLU674" s="67"/>
      <c r="RLV674" s="67"/>
      <c r="RLW674" s="67"/>
      <c r="RLX674" s="67"/>
      <c r="RLY674" s="67"/>
      <c r="RLZ674" s="67"/>
      <c r="RMA674" s="67"/>
      <c r="RMB674" s="67"/>
      <c r="RMC674" s="67"/>
      <c r="RMD674" s="67"/>
      <c r="RME674" s="67"/>
      <c r="RMF674" s="67"/>
      <c r="RMG674" s="67"/>
      <c r="RMH674" s="67"/>
      <c r="RMI674" s="67"/>
      <c r="RMJ674" s="67"/>
      <c r="RMK674" s="67"/>
      <c r="RML674" s="67"/>
      <c r="RMM674" s="67"/>
      <c r="RMN674" s="67"/>
      <c r="RMO674" s="67"/>
      <c r="RMP674" s="67"/>
      <c r="RMQ674" s="67"/>
      <c r="RMR674" s="67"/>
      <c r="RMS674" s="67"/>
      <c r="RMT674" s="67"/>
      <c r="RMU674" s="67"/>
      <c r="RMV674" s="67"/>
      <c r="RMW674" s="67"/>
      <c r="RMX674" s="67"/>
      <c r="RMY674" s="67"/>
      <c r="RMZ674" s="67"/>
      <c r="RNA674" s="67"/>
      <c r="RNB674" s="67"/>
      <c r="RNC674" s="67"/>
      <c r="RND674" s="67"/>
      <c r="RNE674" s="67"/>
      <c r="RNF674" s="67"/>
      <c r="RNG674" s="67"/>
      <c r="RNH674" s="67"/>
      <c r="RNI674" s="67"/>
      <c r="RNJ674" s="67"/>
      <c r="RNK674" s="67"/>
      <c r="RNL674" s="67"/>
      <c r="RNM674" s="67"/>
      <c r="RNN674" s="67"/>
      <c r="RNO674" s="67"/>
      <c r="RNP674" s="67"/>
      <c r="RNQ674" s="67"/>
      <c r="RNR674" s="67"/>
      <c r="RNS674" s="67"/>
      <c r="RNT674" s="67"/>
      <c r="RNU674" s="67"/>
      <c r="RNV674" s="67"/>
      <c r="RNW674" s="67"/>
      <c r="RNX674" s="67"/>
      <c r="RNY674" s="67"/>
      <c r="RNZ674" s="67"/>
      <c r="ROA674" s="67"/>
      <c r="ROB674" s="67"/>
      <c r="ROC674" s="67"/>
      <c r="ROD674" s="67"/>
      <c r="ROE674" s="67"/>
      <c r="ROF674" s="67"/>
      <c r="ROG674" s="67"/>
      <c r="ROH674" s="67"/>
      <c r="ROI674" s="67"/>
      <c r="ROJ674" s="67"/>
      <c r="ROK674" s="67"/>
      <c r="ROL674" s="67"/>
      <c r="ROM674" s="67"/>
      <c r="RON674" s="67"/>
      <c r="ROO674" s="67"/>
      <c r="ROP674" s="67"/>
      <c r="ROQ674" s="67"/>
      <c r="ROR674" s="67"/>
      <c r="ROS674" s="67"/>
      <c r="ROT674" s="67"/>
      <c r="ROU674" s="67"/>
      <c r="ROV674" s="67"/>
      <c r="ROW674" s="67"/>
      <c r="ROX674" s="67"/>
      <c r="ROY674" s="67"/>
      <c r="ROZ674" s="67"/>
      <c r="RPA674" s="67"/>
      <c r="RPB674" s="67"/>
      <c r="RPC674" s="67"/>
      <c r="RPD674" s="67"/>
      <c r="RPE674" s="67"/>
      <c r="RPF674" s="67"/>
      <c r="RPG674" s="67"/>
      <c r="RPH674" s="67"/>
      <c r="RPI674" s="67"/>
      <c r="RPJ674" s="67"/>
      <c r="RPK674" s="67"/>
      <c r="RPL674" s="67"/>
      <c r="RPM674" s="67"/>
      <c r="RPN674" s="67"/>
      <c r="RPO674" s="67"/>
      <c r="RPP674" s="67"/>
      <c r="RPQ674" s="67"/>
      <c r="RPR674" s="67"/>
      <c r="RPS674" s="67"/>
      <c r="RPT674" s="67"/>
      <c r="RPU674" s="67"/>
      <c r="RPV674" s="67"/>
      <c r="RPW674" s="67"/>
      <c r="RPX674" s="67"/>
      <c r="RPY674" s="67"/>
      <c r="RPZ674" s="67"/>
      <c r="RQA674" s="67"/>
      <c r="RQB674" s="67"/>
      <c r="RQC674" s="67"/>
      <c r="RQD674" s="67"/>
      <c r="RQE674" s="67"/>
      <c r="RQF674" s="67"/>
      <c r="RQG674" s="67"/>
      <c r="RQH674" s="67"/>
      <c r="RQI674" s="67"/>
      <c r="RQJ674" s="67"/>
      <c r="RQK674" s="67"/>
      <c r="RQL674" s="67"/>
      <c r="RQM674" s="67"/>
      <c r="RQN674" s="67"/>
      <c r="RQO674" s="67"/>
      <c r="RQP674" s="67"/>
      <c r="RQQ674" s="67"/>
      <c r="RQR674" s="67"/>
      <c r="RQS674" s="67"/>
      <c r="RQT674" s="67"/>
      <c r="RQU674" s="67"/>
      <c r="RQV674" s="67"/>
      <c r="RQW674" s="67"/>
      <c r="RQX674" s="67"/>
      <c r="RQY674" s="67"/>
      <c r="RQZ674" s="67"/>
      <c r="RRA674" s="67"/>
      <c r="RRB674" s="67"/>
      <c r="RRC674" s="67"/>
      <c r="RRD674" s="67"/>
      <c r="RRE674" s="67"/>
      <c r="RRF674" s="67"/>
      <c r="RRG674" s="67"/>
      <c r="RRH674" s="67"/>
      <c r="RRI674" s="67"/>
      <c r="RRJ674" s="67"/>
      <c r="RRK674" s="67"/>
      <c r="RRL674" s="67"/>
      <c r="RRM674" s="67"/>
      <c r="RRN674" s="67"/>
      <c r="RRO674" s="67"/>
      <c r="RRP674" s="67"/>
      <c r="RRQ674" s="67"/>
      <c r="RRR674" s="67"/>
      <c r="RRS674" s="67"/>
      <c r="RRT674" s="67"/>
      <c r="RRU674" s="67"/>
      <c r="RRV674" s="67"/>
      <c r="RRW674" s="67"/>
      <c r="RRX674" s="67"/>
      <c r="RRY674" s="67"/>
      <c r="RRZ674" s="67"/>
      <c r="RSA674" s="67"/>
      <c r="RSB674" s="67"/>
      <c r="RSC674" s="67"/>
      <c r="RSD674" s="67"/>
      <c r="RSE674" s="67"/>
      <c r="RSF674" s="67"/>
      <c r="RSG674" s="67"/>
      <c r="RSH674" s="67"/>
      <c r="RSI674" s="67"/>
      <c r="RSJ674" s="67"/>
      <c r="RSK674" s="67"/>
      <c r="RSL674" s="67"/>
      <c r="RSM674" s="67"/>
      <c r="RSN674" s="67"/>
      <c r="RSO674" s="67"/>
      <c r="RSP674" s="67"/>
      <c r="RSQ674" s="67"/>
      <c r="RSR674" s="67"/>
      <c r="RSS674" s="67"/>
      <c r="RST674" s="67"/>
      <c r="RSU674" s="67"/>
      <c r="RSV674" s="67"/>
      <c r="RSW674" s="67"/>
      <c r="RSX674" s="67"/>
      <c r="RSY674" s="67"/>
      <c r="RSZ674" s="67"/>
      <c r="RTA674" s="67"/>
      <c r="RTB674" s="67"/>
      <c r="RTC674" s="67"/>
      <c r="RTD674" s="67"/>
      <c r="RTE674" s="67"/>
      <c r="RTF674" s="67"/>
      <c r="RTG674" s="67"/>
      <c r="RTH674" s="67"/>
      <c r="RTI674" s="67"/>
      <c r="RTJ674" s="67"/>
      <c r="RTK674" s="67"/>
      <c r="RTL674" s="67"/>
      <c r="RTM674" s="67"/>
      <c r="RTN674" s="67"/>
      <c r="RTO674" s="67"/>
      <c r="RTP674" s="67"/>
      <c r="RTQ674" s="67"/>
      <c r="RTR674" s="67"/>
      <c r="RTS674" s="67"/>
      <c r="RTT674" s="67"/>
      <c r="RTU674" s="67"/>
      <c r="RTV674" s="67"/>
      <c r="RTW674" s="67"/>
      <c r="RTX674" s="67"/>
      <c r="RTY674" s="67"/>
      <c r="RTZ674" s="67"/>
      <c r="RUA674" s="67"/>
      <c r="RUB674" s="67"/>
      <c r="RUC674" s="67"/>
      <c r="RUD674" s="67"/>
      <c r="RUE674" s="67"/>
      <c r="RUF674" s="67"/>
      <c r="RUG674" s="67"/>
      <c r="RUH674" s="67"/>
      <c r="RUI674" s="67"/>
      <c r="RUJ674" s="67"/>
      <c r="RUK674" s="67"/>
      <c r="RUL674" s="67"/>
      <c r="RUM674" s="67"/>
      <c r="RUN674" s="67"/>
      <c r="RUO674" s="67"/>
      <c r="RUP674" s="67"/>
      <c r="RUQ674" s="67"/>
      <c r="RUR674" s="67"/>
      <c r="RUS674" s="67"/>
      <c r="RUT674" s="67"/>
      <c r="RUU674" s="67"/>
      <c r="RUV674" s="67"/>
      <c r="RUW674" s="67"/>
      <c r="RUX674" s="67"/>
      <c r="RUY674" s="67"/>
      <c r="RUZ674" s="67"/>
      <c r="RVA674" s="67"/>
      <c r="RVB674" s="67"/>
      <c r="RVC674" s="67"/>
      <c r="RVD674" s="67"/>
      <c r="RVE674" s="67"/>
      <c r="RVF674" s="67"/>
      <c r="RVG674" s="67"/>
      <c r="RVH674" s="67"/>
      <c r="RVI674" s="67"/>
      <c r="RVJ674" s="67"/>
      <c r="RVK674" s="67"/>
      <c r="RVL674" s="67"/>
      <c r="RVM674" s="67"/>
      <c r="RVN674" s="67"/>
      <c r="RVO674" s="67"/>
      <c r="RVP674" s="67"/>
      <c r="RVQ674" s="67"/>
      <c r="RVR674" s="67"/>
      <c r="RVS674" s="67"/>
      <c r="RVT674" s="67"/>
      <c r="RVU674" s="67"/>
      <c r="RVV674" s="67"/>
      <c r="RVW674" s="67"/>
      <c r="RVX674" s="67"/>
      <c r="RVY674" s="67"/>
      <c r="RVZ674" s="67"/>
      <c r="RWA674" s="67"/>
      <c r="RWB674" s="67"/>
      <c r="RWC674" s="67"/>
      <c r="RWD674" s="67"/>
      <c r="RWE674" s="67"/>
      <c r="RWF674" s="67"/>
      <c r="RWG674" s="67"/>
      <c r="RWH674" s="67"/>
      <c r="RWI674" s="67"/>
      <c r="RWJ674" s="67"/>
      <c r="RWK674" s="67"/>
      <c r="RWL674" s="67"/>
      <c r="RWM674" s="67"/>
      <c r="RWN674" s="67"/>
      <c r="RWO674" s="67"/>
      <c r="RWP674" s="67"/>
      <c r="RWQ674" s="67"/>
      <c r="RWR674" s="67"/>
      <c r="RWS674" s="67"/>
      <c r="RWT674" s="67"/>
      <c r="RWU674" s="67"/>
      <c r="RWV674" s="67"/>
      <c r="RWW674" s="67"/>
      <c r="RWX674" s="67"/>
      <c r="RWY674" s="67"/>
      <c r="RWZ674" s="67"/>
      <c r="RXA674" s="67"/>
      <c r="RXB674" s="67"/>
      <c r="RXC674" s="67"/>
      <c r="RXD674" s="67"/>
      <c r="RXE674" s="67"/>
      <c r="RXF674" s="67"/>
      <c r="RXG674" s="67"/>
      <c r="RXH674" s="67"/>
      <c r="RXI674" s="67"/>
      <c r="RXJ674" s="67"/>
      <c r="RXK674" s="67"/>
      <c r="RXL674" s="67"/>
      <c r="RXM674" s="67"/>
      <c r="RXN674" s="67"/>
      <c r="RXO674" s="67"/>
      <c r="RXP674" s="67"/>
      <c r="RXQ674" s="67"/>
      <c r="RXR674" s="67"/>
      <c r="RXS674" s="67"/>
      <c r="RXT674" s="67"/>
      <c r="RXU674" s="67"/>
      <c r="RXV674" s="67"/>
      <c r="RXW674" s="67"/>
      <c r="RXX674" s="67"/>
      <c r="RXY674" s="67"/>
      <c r="RXZ674" s="67"/>
      <c r="RYA674" s="67"/>
      <c r="RYB674" s="67"/>
      <c r="RYC674" s="67"/>
      <c r="RYD674" s="67"/>
      <c r="RYE674" s="67"/>
      <c r="RYF674" s="67"/>
      <c r="RYG674" s="67"/>
      <c r="RYH674" s="67"/>
      <c r="RYI674" s="67"/>
      <c r="RYJ674" s="67"/>
      <c r="RYK674" s="67"/>
      <c r="RYL674" s="67"/>
      <c r="RYM674" s="67"/>
      <c r="RYN674" s="67"/>
      <c r="RYO674" s="67"/>
      <c r="RYP674" s="67"/>
      <c r="RYQ674" s="67"/>
      <c r="RYR674" s="67"/>
      <c r="RYS674" s="67"/>
      <c r="RYT674" s="67"/>
      <c r="RYU674" s="67"/>
      <c r="RYV674" s="67"/>
      <c r="RYW674" s="67"/>
      <c r="RYX674" s="67"/>
      <c r="RYY674" s="67"/>
      <c r="RYZ674" s="67"/>
      <c r="RZA674" s="67"/>
      <c r="RZB674" s="67"/>
      <c r="RZC674" s="67"/>
      <c r="RZD674" s="67"/>
      <c r="RZE674" s="67"/>
      <c r="RZF674" s="67"/>
      <c r="RZG674" s="67"/>
      <c r="RZH674" s="67"/>
      <c r="RZI674" s="67"/>
      <c r="RZJ674" s="67"/>
      <c r="RZK674" s="67"/>
      <c r="RZL674" s="67"/>
      <c r="RZM674" s="67"/>
      <c r="RZN674" s="67"/>
      <c r="RZO674" s="67"/>
      <c r="RZP674" s="67"/>
      <c r="RZQ674" s="67"/>
      <c r="RZR674" s="67"/>
      <c r="RZS674" s="67"/>
      <c r="RZT674" s="67"/>
      <c r="RZU674" s="67"/>
      <c r="RZV674" s="67"/>
      <c r="RZW674" s="67"/>
      <c r="RZX674" s="67"/>
      <c r="RZY674" s="67"/>
      <c r="RZZ674" s="67"/>
      <c r="SAA674" s="67"/>
      <c r="SAB674" s="67"/>
      <c r="SAC674" s="67"/>
      <c r="SAD674" s="67"/>
      <c r="SAE674" s="67"/>
      <c r="SAF674" s="67"/>
      <c r="SAG674" s="67"/>
      <c r="SAH674" s="67"/>
      <c r="SAI674" s="67"/>
      <c r="SAJ674" s="67"/>
      <c r="SAK674" s="67"/>
      <c r="SAL674" s="67"/>
      <c r="SAM674" s="67"/>
      <c r="SAN674" s="67"/>
      <c r="SAO674" s="67"/>
      <c r="SAP674" s="67"/>
      <c r="SAQ674" s="67"/>
      <c r="SAR674" s="67"/>
      <c r="SAS674" s="67"/>
      <c r="SAT674" s="67"/>
      <c r="SAU674" s="67"/>
      <c r="SAV674" s="67"/>
      <c r="SAW674" s="67"/>
      <c r="SAX674" s="67"/>
      <c r="SAY674" s="67"/>
      <c r="SAZ674" s="67"/>
      <c r="SBA674" s="67"/>
      <c r="SBB674" s="67"/>
      <c r="SBC674" s="67"/>
      <c r="SBD674" s="67"/>
      <c r="SBE674" s="67"/>
      <c r="SBF674" s="67"/>
      <c r="SBG674" s="67"/>
      <c r="SBH674" s="67"/>
      <c r="SBI674" s="67"/>
      <c r="SBJ674" s="67"/>
      <c r="SBK674" s="67"/>
      <c r="SBL674" s="67"/>
      <c r="SBM674" s="67"/>
      <c r="SBN674" s="67"/>
      <c r="SBO674" s="67"/>
      <c r="SBP674" s="67"/>
      <c r="SBQ674" s="67"/>
      <c r="SBR674" s="67"/>
      <c r="SBS674" s="67"/>
      <c r="SBT674" s="67"/>
      <c r="SBU674" s="67"/>
      <c r="SBV674" s="67"/>
      <c r="SBW674" s="67"/>
      <c r="SBX674" s="67"/>
      <c r="SBY674" s="67"/>
      <c r="SBZ674" s="67"/>
      <c r="SCA674" s="67"/>
      <c r="SCB674" s="67"/>
      <c r="SCC674" s="67"/>
      <c r="SCD674" s="67"/>
      <c r="SCE674" s="67"/>
      <c r="SCF674" s="67"/>
      <c r="SCG674" s="67"/>
      <c r="SCH674" s="67"/>
      <c r="SCI674" s="67"/>
      <c r="SCJ674" s="67"/>
      <c r="SCK674" s="67"/>
      <c r="SCL674" s="67"/>
      <c r="SCM674" s="67"/>
      <c r="SCN674" s="67"/>
      <c r="SCO674" s="67"/>
      <c r="SCP674" s="67"/>
      <c r="SCQ674" s="67"/>
      <c r="SCR674" s="67"/>
      <c r="SCS674" s="67"/>
      <c r="SCT674" s="67"/>
      <c r="SCU674" s="67"/>
      <c r="SCV674" s="67"/>
      <c r="SCW674" s="67"/>
      <c r="SCX674" s="67"/>
      <c r="SCY674" s="67"/>
      <c r="SCZ674" s="67"/>
      <c r="SDA674" s="67"/>
      <c r="SDB674" s="67"/>
      <c r="SDC674" s="67"/>
      <c r="SDD674" s="67"/>
      <c r="SDE674" s="67"/>
      <c r="SDF674" s="67"/>
      <c r="SDG674" s="67"/>
      <c r="SDH674" s="67"/>
      <c r="SDI674" s="67"/>
      <c r="SDJ674" s="67"/>
      <c r="SDK674" s="67"/>
      <c r="SDL674" s="67"/>
      <c r="SDM674" s="67"/>
      <c r="SDN674" s="67"/>
      <c r="SDO674" s="67"/>
      <c r="SDP674" s="67"/>
      <c r="SDQ674" s="67"/>
      <c r="SDR674" s="67"/>
      <c r="SDS674" s="67"/>
      <c r="SDT674" s="67"/>
      <c r="SDU674" s="67"/>
      <c r="SDV674" s="67"/>
      <c r="SDW674" s="67"/>
      <c r="SDX674" s="67"/>
      <c r="SDY674" s="67"/>
      <c r="SDZ674" s="67"/>
      <c r="SEA674" s="67"/>
      <c r="SEB674" s="67"/>
      <c r="SEC674" s="67"/>
      <c r="SED674" s="67"/>
      <c r="SEE674" s="67"/>
      <c r="SEF674" s="67"/>
      <c r="SEG674" s="67"/>
      <c r="SEH674" s="67"/>
      <c r="SEI674" s="67"/>
      <c r="SEJ674" s="67"/>
      <c r="SEK674" s="67"/>
      <c r="SEL674" s="67"/>
      <c r="SEM674" s="67"/>
      <c r="SEN674" s="67"/>
      <c r="SEO674" s="67"/>
      <c r="SEP674" s="67"/>
      <c r="SEQ674" s="67"/>
      <c r="SER674" s="67"/>
      <c r="SES674" s="67"/>
      <c r="SET674" s="67"/>
      <c r="SEU674" s="67"/>
      <c r="SEV674" s="67"/>
      <c r="SEW674" s="67"/>
      <c r="SEX674" s="67"/>
      <c r="SEY674" s="67"/>
      <c r="SEZ674" s="67"/>
      <c r="SFA674" s="67"/>
      <c r="SFB674" s="67"/>
      <c r="SFC674" s="67"/>
      <c r="SFD674" s="67"/>
      <c r="SFE674" s="67"/>
      <c r="SFF674" s="67"/>
      <c r="SFG674" s="67"/>
      <c r="SFH674" s="67"/>
      <c r="SFI674" s="67"/>
      <c r="SFJ674" s="67"/>
      <c r="SFK674" s="67"/>
      <c r="SFL674" s="67"/>
      <c r="SFM674" s="67"/>
      <c r="SFN674" s="67"/>
      <c r="SFO674" s="67"/>
      <c r="SFP674" s="67"/>
      <c r="SFQ674" s="67"/>
      <c r="SFR674" s="67"/>
      <c r="SFS674" s="67"/>
      <c r="SFT674" s="67"/>
      <c r="SFU674" s="67"/>
      <c r="SFV674" s="67"/>
      <c r="SFW674" s="67"/>
      <c r="SFX674" s="67"/>
      <c r="SFY674" s="67"/>
      <c r="SFZ674" s="67"/>
      <c r="SGA674" s="67"/>
      <c r="SGB674" s="67"/>
      <c r="SGC674" s="67"/>
      <c r="SGD674" s="67"/>
      <c r="SGE674" s="67"/>
      <c r="SGF674" s="67"/>
      <c r="SGG674" s="67"/>
      <c r="SGH674" s="67"/>
      <c r="SGI674" s="67"/>
      <c r="SGJ674" s="67"/>
      <c r="SGK674" s="67"/>
      <c r="SGL674" s="67"/>
      <c r="SGM674" s="67"/>
      <c r="SGN674" s="67"/>
      <c r="SGO674" s="67"/>
      <c r="SGP674" s="67"/>
      <c r="SGQ674" s="67"/>
      <c r="SGR674" s="67"/>
      <c r="SGS674" s="67"/>
      <c r="SGT674" s="67"/>
      <c r="SGU674" s="67"/>
      <c r="SGV674" s="67"/>
      <c r="SGW674" s="67"/>
      <c r="SGX674" s="67"/>
      <c r="SGY674" s="67"/>
      <c r="SGZ674" s="67"/>
      <c r="SHA674" s="67"/>
      <c r="SHB674" s="67"/>
      <c r="SHC674" s="67"/>
      <c r="SHD674" s="67"/>
      <c r="SHE674" s="67"/>
      <c r="SHF674" s="67"/>
      <c r="SHG674" s="67"/>
      <c r="SHH674" s="67"/>
      <c r="SHI674" s="67"/>
      <c r="SHJ674" s="67"/>
      <c r="SHK674" s="67"/>
      <c r="SHL674" s="67"/>
      <c r="SHM674" s="67"/>
      <c r="SHN674" s="67"/>
      <c r="SHO674" s="67"/>
      <c r="SHP674" s="67"/>
      <c r="SHQ674" s="67"/>
      <c r="SHR674" s="67"/>
      <c r="SHS674" s="67"/>
      <c r="SHT674" s="67"/>
      <c r="SHU674" s="67"/>
      <c r="SHV674" s="67"/>
      <c r="SHW674" s="67"/>
      <c r="SHX674" s="67"/>
      <c r="SHY674" s="67"/>
      <c r="SHZ674" s="67"/>
      <c r="SIA674" s="67"/>
      <c r="SIB674" s="67"/>
      <c r="SIC674" s="67"/>
      <c r="SID674" s="67"/>
      <c r="SIE674" s="67"/>
      <c r="SIF674" s="67"/>
      <c r="SIG674" s="67"/>
      <c r="SIH674" s="67"/>
      <c r="SII674" s="67"/>
      <c r="SIJ674" s="67"/>
      <c r="SIK674" s="67"/>
      <c r="SIL674" s="67"/>
      <c r="SIM674" s="67"/>
      <c r="SIN674" s="67"/>
      <c r="SIO674" s="67"/>
      <c r="SIP674" s="67"/>
      <c r="SIQ674" s="67"/>
      <c r="SIR674" s="67"/>
      <c r="SIS674" s="67"/>
      <c r="SIT674" s="67"/>
      <c r="SIU674" s="67"/>
      <c r="SIV674" s="67"/>
      <c r="SIW674" s="67"/>
      <c r="SIX674" s="67"/>
      <c r="SIY674" s="67"/>
      <c r="SIZ674" s="67"/>
      <c r="SJA674" s="67"/>
      <c r="SJB674" s="67"/>
      <c r="SJC674" s="67"/>
      <c r="SJD674" s="67"/>
      <c r="SJE674" s="67"/>
      <c r="SJF674" s="67"/>
      <c r="SJG674" s="67"/>
      <c r="SJH674" s="67"/>
      <c r="SJI674" s="67"/>
      <c r="SJJ674" s="67"/>
      <c r="SJK674" s="67"/>
      <c r="SJL674" s="67"/>
      <c r="SJM674" s="67"/>
      <c r="SJN674" s="67"/>
      <c r="SJO674" s="67"/>
      <c r="SJP674" s="67"/>
      <c r="SJQ674" s="67"/>
      <c r="SJR674" s="67"/>
      <c r="SJS674" s="67"/>
      <c r="SJT674" s="67"/>
      <c r="SJU674" s="67"/>
      <c r="SJV674" s="67"/>
      <c r="SJW674" s="67"/>
      <c r="SJX674" s="67"/>
      <c r="SJY674" s="67"/>
      <c r="SJZ674" s="67"/>
      <c r="SKA674" s="67"/>
      <c r="SKB674" s="67"/>
      <c r="SKC674" s="67"/>
      <c r="SKD674" s="67"/>
      <c r="SKE674" s="67"/>
      <c r="SKF674" s="67"/>
      <c r="SKG674" s="67"/>
      <c r="SKH674" s="67"/>
      <c r="SKI674" s="67"/>
      <c r="SKJ674" s="67"/>
      <c r="SKK674" s="67"/>
      <c r="SKL674" s="67"/>
      <c r="SKM674" s="67"/>
      <c r="SKN674" s="67"/>
      <c r="SKO674" s="67"/>
      <c r="SKP674" s="67"/>
      <c r="SKQ674" s="67"/>
      <c r="SKR674" s="67"/>
      <c r="SKS674" s="67"/>
      <c r="SKT674" s="67"/>
      <c r="SKU674" s="67"/>
      <c r="SKV674" s="67"/>
      <c r="SKW674" s="67"/>
      <c r="SKX674" s="67"/>
      <c r="SKY674" s="67"/>
      <c r="SKZ674" s="67"/>
      <c r="SLA674" s="67"/>
      <c r="SLB674" s="67"/>
      <c r="SLC674" s="67"/>
      <c r="SLD674" s="67"/>
      <c r="SLE674" s="67"/>
      <c r="SLF674" s="67"/>
      <c r="SLG674" s="67"/>
      <c r="SLH674" s="67"/>
      <c r="SLI674" s="67"/>
      <c r="SLJ674" s="67"/>
      <c r="SLK674" s="67"/>
      <c r="SLL674" s="67"/>
      <c r="SLM674" s="67"/>
      <c r="SLN674" s="67"/>
      <c r="SLO674" s="67"/>
      <c r="SLP674" s="67"/>
      <c r="SLQ674" s="67"/>
      <c r="SLR674" s="67"/>
      <c r="SLS674" s="67"/>
      <c r="SLT674" s="67"/>
      <c r="SLU674" s="67"/>
      <c r="SLV674" s="67"/>
      <c r="SLW674" s="67"/>
      <c r="SLX674" s="67"/>
      <c r="SLY674" s="67"/>
      <c r="SLZ674" s="67"/>
      <c r="SMA674" s="67"/>
      <c r="SMB674" s="67"/>
      <c r="SMC674" s="67"/>
      <c r="SMD674" s="67"/>
      <c r="SME674" s="67"/>
      <c r="SMF674" s="67"/>
      <c r="SMG674" s="67"/>
      <c r="SMH674" s="67"/>
      <c r="SMI674" s="67"/>
      <c r="SMJ674" s="67"/>
      <c r="SMK674" s="67"/>
      <c r="SML674" s="67"/>
      <c r="SMM674" s="67"/>
      <c r="SMN674" s="67"/>
      <c r="SMO674" s="67"/>
      <c r="SMP674" s="67"/>
      <c r="SMQ674" s="67"/>
      <c r="SMR674" s="67"/>
      <c r="SMS674" s="67"/>
      <c r="SMT674" s="67"/>
      <c r="SMU674" s="67"/>
      <c r="SMV674" s="67"/>
      <c r="SMW674" s="67"/>
      <c r="SMX674" s="67"/>
      <c r="SMY674" s="67"/>
      <c r="SMZ674" s="67"/>
      <c r="SNA674" s="67"/>
      <c r="SNB674" s="67"/>
      <c r="SNC674" s="67"/>
      <c r="SND674" s="67"/>
      <c r="SNE674" s="67"/>
      <c r="SNF674" s="67"/>
      <c r="SNG674" s="67"/>
      <c r="SNH674" s="67"/>
      <c r="SNI674" s="67"/>
      <c r="SNJ674" s="67"/>
      <c r="SNK674" s="67"/>
      <c r="SNL674" s="67"/>
      <c r="SNM674" s="67"/>
      <c r="SNN674" s="67"/>
      <c r="SNO674" s="67"/>
      <c r="SNP674" s="67"/>
      <c r="SNQ674" s="67"/>
      <c r="SNR674" s="67"/>
      <c r="SNS674" s="67"/>
      <c r="SNT674" s="67"/>
      <c r="SNU674" s="67"/>
      <c r="SNV674" s="67"/>
      <c r="SNW674" s="67"/>
      <c r="SNX674" s="67"/>
      <c r="SNY674" s="67"/>
      <c r="SNZ674" s="67"/>
      <c r="SOA674" s="67"/>
      <c r="SOB674" s="67"/>
      <c r="SOC674" s="67"/>
      <c r="SOD674" s="67"/>
      <c r="SOE674" s="67"/>
      <c r="SOF674" s="67"/>
      <c r="SOG674" s="67"/>
      <c r="SOH674" s="67"/>
      <c r="SOI674" s="67"/>
      <c r="SOJ674" s="67"/>
      <c r="SOK674" s="67"/>
      <c r="SOL674" s="67"/>
      <c r="SOM674" s="67"/>
      <c r="SON674" s="67"/>
      <c r="SOO674" s="67"/>
      <c r="SOP674" s="67"/>
      <c r="SOQ674" s="67"/>
      <c r="SOR674" s="67"/>
      <c r="SOS674" s="67"/>
      <c r="SOT674" s="67"/>
      <c r="SOU674" s="67"/>
      <c r="SOV674" s="67"/>
      <c r="SOW674" s="67"/>
      <c r="SOX674" s="67"/>
      <c r="SOY674" s="67"/>
      <c r="SOZ674" s="67"/>
      <c r="SPA674" s="67"/>
      <c r="SPB674" s="67"/>
      <c r="SPC674" s="67"/>
      <c r="SPD674" s="67"/>
      <c r="SPE674" s="67"/>
      <c r="SPF674" s="67"/>
      <c r="SPG674" s="67"/>
      <c r="SPH674" s="67"/>
      <c r="SPI674" s="67"/>
      <c r="SPJ674" s="67"/>
      <c r="SPK674" s="67"/>
      <c r="SPL674" s="67"/>
      <c r="SPM674" s="67"/>
      <c r="SPN674" s="67"/>
      <c r="SPO674" s="67"/>
      <c r="SPP674" s="67"/>
      <c r="SPQ674" s="67"/>
      <c r="SPR674" s="67"/>
      <c r="SPS674" s="67"/>
      <c r="SPT674" s="67"/>
      <c r="SPU674" s="67"/>
      <c r="SPV674" s="67"/>
      <c r="SPW674" s="67"/>
      <c r="SPX674" s="67"/>
      <c r="SPY674" s="67"/>
      <c r="SPZ674" s="67"/>
      <c r="SQA674" s="67"/>
      <c r="SQB674" s="67"/>
      <c r="SQC674" s="67"/>
      <c r="SQD674" s="67"/>
      <c r="SQE674" s="67"/>
      <c r="SQF674" s="67"/>
      <c r="SQG674" s="67"/>
      <c r="SQH674" s="67"/>
      <c r="SQI674" s="67"/>
      <c r="SQJ674" s="67"/>
      <c r="SQK674" s="67"/>
      <c r="SQL674" s="67"/>
      <c r="SQM674" s="67"/>
      <c r="SQN674" s="67"/>
      <c r="SQO674" s="67"/>
      <c r="SQP674" s="67"/>
      <c r="SQQ674" s="67"/>
      <c r="SQR674" s="67"/>
      <c r="SQS674" s="67"/>
      <c r="SQT674" s="67"/>
      <c r="SQU674" s="67"/>
      <c r="SQV674" s="67"/>
      <c r="SQW674" s="67"/>
      <c r="SQX674" s="67"/>
      <c r="SQY674" s="67"/>
      <c r="SQZ674" s="67"/>
      <c r="SRA674" s="67"/>
      <c r="SRB674" s="67"/>
      <c r="SRC674" s="67"/>
      <c r="SRD674" s="67"/>
      <c r="SRE674" s="67"/>
      <c r="SRF674" s="67"/>
      <c r="SRG674" s="67"/>
      <c r="SRH674" s="67"/>
      <c r="SRI674" s="67"/>
      <c r="SRJ674" s="67"/>
      <c r="SRK674" s="67"/>
      <c r="SRL674" s="67"/>
      <c r="SRM674" s="67"/>
      <c r="SRN674" s="67"/>
      <c r="SRO674" s="67"/>
      <c r="SRP674" s="67"/>
      <c r="SRQ674" s="67"/>
      <c r="SRR674" s="67"/>
      <c r="SRS674" s="67"/>
      <c r="SRT674" s="67"/>
      <c r="SRU674" s="67"/>
      <c r="SRV674" s="67"/>
      <c r="SRW674" s="67"/>
      <c r="SRX674" s="67"/>
      <c r="SRY674" s="67"/>
      <c r="SRZ674" s="67"/>
      <c r="SSA674" s="67"/>
      <c r="SSB674" s="67"/>
      <c r="SSC674" s="67"/>
      <c r="SSD674" s="67"/>
      <c r="SSE674" s="67"/>
      <c r="SSF674" s="67"/>
      <c r="SSG674" s="67"/>
      <c r="SSH674" s="67"/>
      <c r="SSI674" s="67"/>
      <c r="SSJ674" s="67"/>
      <c r="SSK674" s="67"/>
      <c r="SSL674" s="67"/>
      <c r="SSM674" s="67"/>
      <c r="SSN674" s="67"/>
      <c r="SSO674" s="67"/>
      <c r="SSP674" s="67"/>
      <c r="SSQ674" s="67"/>
      <c r="SSR674" s="67"/>
      <c r="SSS674" s="67"/>
      <c r="SST674" s="67"/>
      <c r="SSU674" s="67"/>
      <c r="SSV674" s="67"/>
      <c r="SSW674" s="67"/>
      <c r="SSX674" s="67"/>
      <c r="SSY674" s="67"/>
      <c r="SSZ674" s="67"/>
      <c r="STA674" s="67"/>
      <c r="STB674" s="67"/>
      <c r="STC674" s="67"/>
      <c r="STD674" s="67"/>
      <c r="STE674" s="67"/>
      <c r="STF674" s="67"/>
      <c r="STG674" s="67"/>
      <c r="STH674" s="67"/>
      <c r="STI674" s="67"/>
      <c r="STJ674" s="67"/>
      <c r="STK674" s="67"/>
      <c r="STL674" s="67"/>
      <c r="STM674" s="67"/>
      <c r="STN674" s="67"/>
      <c r="STO674" s="67"/>
      <c r="STP674" s="67"/>
      <c r="STQ674" s="67"/>
      <c r="STR674" s="67"/>
      <c r="STS674" s="67"/>
      <c r="STT674" s="67"/>
      <c r="STU674" s="67"/>
      <c r="STV674" s="67"/>
      <c r="STW674" s="67"/>
      <c r="STX674" s="67"/>
      <c r="STY674" s="67"/>
      <c r="STZ674" s="67"/>
      <c r="SUA674" s="67"/>
      <c r="SUB674" s="67"/>
      <c r="SUC674" s="67"/>
      <c r="SUD674" s="67"/>
      <c r="SUE674" s="67"/>
      <c r="SUF674" s="67"/>
      <c r="SUG674" s="67"/>
      <c r="SUH674" s="67"/>
      <c r="SUI674" s="67"/>
      <c r="SUJ674" s="67"/>
      <c r="SUK674" s="67"/>
      <c r="SUL674" s="67"/>
      <c r="SUM674" s="67"/>
      <c r="SUN674" s="67"/>
      <c r="SUO674" s="67"/>
      <c r="SUP674" s="67"/>
      <c r="SUQ674" s="67"/>
      <c r="SUR674" s="67"/>
      <c r="SUS674" s="67"/>
      <c r="SUT674" s="67"/>
      <c r="SUU674" s="67"/>
      <c r="SUV674" s="67"/>
      <c r="SUW674" s="67"/>
      <c r="SUX674" s="67"/>
      <c r="SUY674" s="67"/>
      <c r="SUZ674" s="67"/>
      <c r="SVA674" s="67"/>
      <c r="SVB674" s="67"/>
      <c r="SVC674" s="67"/>
      <c r="SVD674" s="67"/>
      <c r="SVE674" s="67"/>
      <c r="SVF674" s="67"/>
      <c r="SVG674" s="67"/>
      <c r="SVH674" s="67"/>
      <c r="SVI674" s="67"/>
      <c r="SVJ674" s="67"/>
      <c r="SVK674" s="67"/>
      <c r="SVL674" s="67"/>
      <c r="SVM674" s="67"/>
      <c r="SVN674" s="67"/>
      <c r="SVO674" s="67"/>
      <c r="SVP674" s="67"/>
      <c r="SVQ674" s="67"/>
      <c r="SVR674" s="67"/>
      <c r="SVS674" s="67"/>
      <c r="SVT674" s="67"/>
      <c r="SVU674" s="67"/>
      <c r="SVV674" s="67"/>
      <c r="SVW674" s="67"/>
      <c r="SVX674" s="67"/>
      <c r="SVY674" s="67"/>
      <c r="SVZ674" s="67"/>
      <c r="SWA674" s="67"/>
      <c r="SWB674" s="67"/>
      <c r="SWC674" s="67"/>
      <c r="SWD674" s="67"/>
      <c r="SWE674" s="67"/>
      <c r="SWF674" s="67"/>
      <c r="SWG674" s="67"/>
      <c r="SWH674" s="67"/>
      <c r="SWI674" s="67"/>
      <c r="SWJ674" s="67"/>
      <c r="SWK674" s="67"/>
      <c r="SWL674" s="67"/>
      <c r="SWM674" s="67"/>
      <c r="SWN674" s="67"/>
      <c r="SWO674" s="67"/>
      <c r="SWP674" s="67"/>
      <c r="SWQ674" s="67"/>
      <c r="SWR674" s="67"/>
      <c r="SWS674" s="67"/>
      <c r="SWT674" s="67"/>
      <c r="SWU674" s="67"/>
      <c r="SWV674" s="67"/>
      <c r="SWW674" s="67"/>
      <c r="SWX674" s="67"/>
      <c r="SWY674" s="67"/>
      <c r="SWZ674" s="67"/>
      <c r="SXA674" s="67"/>
      <c r="SXB674" s="67"/>
      <c r="SXC674" s="67"/>
      <c r="SXD674" s="67"/>
      <c r="SXE674" s="67"/>
      <c r="SXF674" s="67"/>
      <c r="SXG674" s="67"/>
      <c r="SXH674" s="67"/>
      <c r="SXI674" s="67"/>
      <c r="SXJ674" s="67"/>
      <c r="SXK674" s="67"/>
      <c r="SXL674" s="67"/>
      <c r="SXM674" s="67"/>
      <c r="SXN674" s="67"/>
      <c r="SXO674" s="67"/>
      <c r="SXP674" s="67"/>
      <c r="SXQ674" s="67"/>
      <c r="SXR674" s="67"/>
      <c r="SXS674" s="67"/>
      <c r="SXT674" s="67"/>
      <c r="SXU674" s="67"/>
      <c r="SXV674" s="67"/>
      <c r="SXW674" s="67"/>
      <c r="SXX674" s="67"/>
      <c r="SXY674" s="67"/>
      <c r="SXZ674" s="67"/>
      <c r="SYA674" s="67"/>
      <c r="SYB674" s="67"/>
      <c r="SYC674" s="67"/>
      <c r="SYD674" s="67"/>
      <c r="SYE674" s="67"/>
      <c r="SYF674" s="67"/>
      <c r="SYG674" s="67"/>
      <c r="SYH674" s="67"/>
      <c r="SYI674" s="67"/>
      <c r="SYJ674" s="67"/>
      <c r="SYK674" s="67"/>
      <c r="SYL674" s="67"/>
      <c r="SYM674" s="67"/>
      <c r="SYN674" s="67"/>
      <c r="SYO674" s="67"/>
      <c r="SYP674" s="67"/>
      <c r="SYQ674" s="67"/>
      <c r="SYR674" s="67"/>
      <c r="SYS674" s="67"/>
      <c r="SYT674" s="67"/>
      <c r="SYU674" s="67"/>
      <c r="SYV674" s="67"/>
      <c r="SYW674" s="67"/>
      <c r="SYX674" s="67"/>
      <c r="SYY674" s="67"/>
      <c r="SYZ674" s="67"/>
      <c r="SZA674" s="67"/>
      <c r="SZB674" s="67"/>
      <c r="SZC674" s="67"/>
      <c r="SZD674" s="67"/>
      <c r="SZE674" s="67"/>
      <c r="SZF674" s="67"/>
      <c r="SZG674" s="67"/>
      <c r="SZH674" s="67"/>
      <c r="SZI674" s="67"/>
      <c r="SZJ674" s="67"/>
      <c r="SZK674" s="67"/>
      <c r="SZL674" s="67"/>
      <c r="SZM674" s="67"/>
      <c r="SZN674" s="67"/>
      <c r="SZO674" s="67"/>
      <c r="SZP674" s="67"/>
      <c r="SZQ674" s="67"/>
      <c r="SZR674" s="67"/>
      <c r="SZS674" s="67"/>
      <c r="SZT674" s="67"/>
      <c r="SZU674" s="67"/>
      <c r="SZV674" s="67"/>
      <c r="SZW674" s="67"/>
      <c r="SZX674" s="67"/>
      <c r="SZY674" s="67"/>
      <c r="SZZ674" s="67"/>
      <c r="TAA674" s="67"/>
      <c r="TAB674" s="67"/>
      <c r="TAC674" s="67"/>
      <c r="TAD674" s="67"/>
      <c r="TAE674" s="67"/>
      <c r="TAF674" s="67"/>
      <c r="TAG674" s="67"/>
      <c r="TAH674" s="67"/>
      <c r="TAI674" s="67"/>
      <c r="TAJ674" s="67"/>
      <c r="TAK674" s="67"/>
      <c r="TAL674" s="67"/>
      <c r="TAM674" s="67"/>
      <c r="TAN674" s="67"/>
      <c r="TAO674" s="67"/>
      <c r="TAP674" s="67"/>
      <c r="TAQ674" s="67"/>
      <c r="TAR674" s="67"/>
      <c r="TAS674" s="67"/>
      <c r="TAT674" s="67"/>
      <c r="TAU674" s="67"/>
      <c r="TAV674" s="67"/>
      <c r="TAW674" s="67"/>
      <c r="TAX674" s="67"/>
      <c r="TAY674" s="67"/>
      <c r="TAZ674" s="67"/>
      <c r="TBA674" s="67"/>
      <c r="TBB674" s="67"/>
      <c r="TBC674" s="67"/>
      <c r="TBD674" s="67"/>
      <c r="TBE674" s="67"/>
      <c r="TBF674" s="67"/>
      <c r="TBG674" s="67"/>
      <c r="TBH674" s="67"/>
      <c r="TBI674" s="67"/>
      <c r="TBJ674" s="67"/>
      <c r="TBK674" s="67"/>
      <c r="TBL674" s="67"/>
      <c r="TBM674" s="67"/>
      <c r="TBN674" s="67"/>
      <c r="TBO674" s="67"/>
      <c r="TBP674" s="67"/>
      <c r="TBQ674" s="67"/>
      <c r="TBR674" s="67"/>
      <c r="TBS674" s="67"/>
      <c r="TBT674" s="67"/>
      <c r="TBU674" s="67"/>
      <c r="TBV674" s="67"/>
      <c r="TBW674" s="67"/>
      <c r="TBX674" s="67"/>
      <c r="TBY674" s="67"/>
      <c r="TBZ674" s="67"/>
      <c r="TCA674" s="67"/>
      <c r="TCB674" s="67"/>
      <c r="TCC674" s="67"/>
      <c r="TCD674" s="67"/>
      <c r="TCE674" s="67"/>
      <c r="TCF674" s="67"/>
      <c r="TCG674" s="67"/>
      <c r="TCH674" s="67"/>
      <c r="TCI674" s="67"/>
      <c r="TCJ674" s="67"/>
      <c r="TCK674" s="67"/>
      <c r="TCL674" s="67"/>
      <c r="TCM674" s="67"/>
      <c r="TCN674" s="67"/>
      <c r="TCO674" s="67"/>
      <c r="TCP674" s="67"/>
      <c r="TCQ674" s="67"/>
      <c r="TCR674" s="67"/>
      <c r="TCS674" s="67"/>
      <c r="TCT674" s="67"/>
      <c r="TCU674" s="67"/>
      <c r="TCV674" s="67"/>
      <c r="TCW674" s="67"/>
      <c r="TCX674" s="67"/>
      <c r="TCY674" s="67"/>
      <c r="TCZ674" s="67"/>
      <c r="TDA674" s="67"/>
      <c r="TDB674" s="67"/>
      <c r="TDC674" s="67"/>
      <c r="TDD674" s="67"/>
      <c r="TDE674" s="67"/>
      <c r="TDF674" s="67"/>
      <c r="TDG674" s="67"/>
      <c r="TDH674" s="67"/>
      <c r="TDI674" s="67"/>
      <c r="TDJ674" s="67"/>
      <c r="TDK674" s="67"/>
      <c r="TDL674" s="67"/>
      <c r="TDM674" s="67"/>
      <c r="TDN674" s="67"/>
      <c r="TDO674" s="67"/>
      <c r="TDP674" s="67"/>
      <c r="TDQ674" s="67"/>
      <c r="TDR674" s="67"/>
      <c r="TDS674" s="67"/>
      <c r="TDT674" s="67"/>
      <c r="TDU674" s="67"/>
      <c r="TDV674" s="67"/>
      <c r="TDW674" s="67"/>
      <c r="TDX674" s="67"/>
      <c r="TDY674" s="67"/>
      <c r="TDZ674" s="67"/>
      <c r="TEA674" s="67"/>
      <c r="TEB674" s="67"/>
      <c r="TEC674" s="67"/>
      <c r="TED674" s="67"/>
      <c r="TEE674" s="67"/>
      <c r="TEF674" s="67"/>
      <c r="TEG674" s="67"/>
      <c r="TEH674" s="67"/>
      <c r="TEI674" s="67"/>
      <c r="TEJ674" s="67"/>
      <c r="TEK674" s="67"/>
      <c r="TEL674" s="67"/>
      <c r="TEM674" s="67"/>
      <c r="TEN674" s="67"/>
      <c r="TEO674" s="67"/>
      <c r="TEP674" s="67"/>
      <c r="TEQ674" s="67"/>
      <c r="TER674" s="67"/>
      <c r="TES674" s="67"/>
      <c r="TET674" s="67"/>
      <c r="TEU674" s="67"/>
      <c r="TEV674" s="67"/>
      <c r="TEW674" s="67"/>
      <c r="TEX674" s="67"/>
      <c r="TEY674" s="67"/>
      <c r="TEZ674" s="67"/>
      <c r="TFA674" s="67"/>
      <c r="TFB674" s="67"/>
      <c r="TFC674" s="67"/>
      <c r="TFD674" s="67"/>
      <c r="TFE674" s="67"/>
      <c r="TFF674" s="67"/>
      <c r="TFG674" s="67"/>
      <c r="TFH674" s="67"/>
      <c r="TFI674" s="67"/>
      <c r="TFJ674" s="67"/>
      <c r="TFK674" s="67"/>
      <c r="TFL674" s="67"/>
      <c r="TFM674" s="67"/>
      <c r="TFN674" s="67"/>
      <c r="TFO674" s="67"/>
      <c r="TFP674" s="67"/>
      <c r="TFQ674" s="67"/>
      <c r="TFR674" s="67"/>
      <c r="TFS674" s="67"/>
      <c r="TFT674" s="67"/>
      <c r="TFU674" s="67"/>
      <c r="TFV674" s="67"/>
      <c r="TFW674" s="67"/>
      <c r="TFX674" s="67"/>
      <c r="TFY674" s="67"/>
      <c r="TFZ674" s="67"/>
      <c r="TGA674" s="67"/>
      <c r="TGB674" s="67"/>
      <c r="TGC674" s="67"/>
      <c r="TGD674" s="67"/>
      <c r="TGE674" s="67"/>
      <c r="TGF674" s="67"/>
      <c r="TGG674" s="67"/>
      <c r="TGH674" s="67"/>
      <c r="TGI674" s="67"/>
      <c r="TGJ674" s="67"/>
      <c r="TGK674" s="67"/>
      <c r="TGL674" s="67"/>
      <c r="TGM674" s="67"/>
      <c r="TGN674" s="67"/>
      <c r="TGO674" s="67"/>
      <c r="TGP674" s="67"/>
      <c r="TGQ674" s="67"/>
      <c r="TGR674" s="67"/>
      <c r="TGS674" s="67"/>
      <c r="TGT674" s="67"/>
      <c r="TGU674" s="67"/>
      <c r="TGV674" s="67"/>
      <c r="TGW674" s="67"/>
      <c r="TGX674" s="67"/>
      <c r="TGY674" s="67"/>
      <c r="TGZ674" s="67"/>
      <c r="THA674" s="67"/>
      <c r="THB674" s="67"/>
      <c r="THC674" s="67"/>
      <c r="THD674" s="67"/>
      <c r="THE674" s="67"/>
      <c r="THF674" s="67"/>
      <c r="THG674" s="67"/>
      <c r="THH674" s="67"/>
      <c r="THI674" s="67"/>
      <c r="THJ674" s="67"/>
      <c r="THK674" s="67"/>
      <c r="THL674" s="67"/>
      <c r="THM674" s="67"/>
      <c r="THN674" s="67"/>
      <c r="THO674" s="67"/>
      <c r="THP674" s="67"/>
      <c r="THQ674" s="67"/>
      <c r="THR674" s="67"/>
      <c r="THS674" s="67"/>
      <c r="THT674" s="67"/>
      <c r="THU674" s="67"/>
      <c r="THV674" s="67"/>
      <c r="THW674" s="67"/>
      <c r="THX674" s="67"/>
      <c r="THY674" s="67"/>
      <c r="THZ674" s="67"/>
      <c r="TIA674" s="67"/>
      <c r="TIB674" s="67"/>
      <c r="TIC674" s="67"/>
      <c r="TID674" s="67"/>
      <c r="TIE674" s="67"/>
      <c r="TIF674" s="67"/>
      <c r="TIG674" s="67"/>
      <c r="TIH674" s="67"/>
      <c r="TII674" s="67"/>
      <c r="TIJ674" s="67"/>
      <c r="TIK674" s="67"/>
      <c r="TIL674" s="67"/>
      <c r="TIM674" s="67"/>
      <c r="TIN674" s="67"/>
      <c r="TIO674" s="67"/>
      <c r="TIP674" s="67"/>
      <c r="TIQ674" s="67"/>
      <c r="TIR674" s="67"/>
      <c r="TIS674" s="67"/>
      <c r="TIT674" s="67"/>
      <c r="TIU674" s="67"/>
      <c r="TIV674" s="67"/>
      <c r="TIW674" s="67"/>
      <c r="TIX674" s="67"/>
      <c r="TIY674" s="67"/>
      <c r="TIZ674" s="67"/>
      <c r="TJA674" s="67"/>
      <c r="TJB674" s="67"/>
      <c r="TJC674" s="67"/>
      <c r="TJD674" s="67"/>
      <c r="TJE674" s="67"/>
      <c r="TJF674" s="67"/>
      <c r="TJG674" s="67"/>
      <c r="TJH674" s="67"/>
      <c r="TJI674" s="67"/>
      <c r="TJJ674" s="67"/>
      <c r="TJK674" s="67"/>
      <c r="TJL674" s="67"/>
      <c r="TJM674" s="67"/>
      <c r="TJN674" s="67"/>
      <c r="TJO674" s="67"/>
      <c r="TJP674" s="67"/>
      <c r="TJQ674" s="67"/>
      <c r="TJR674" s="67"/>
      <c r="TJS674" s="67"/>
      <c r="TJT674" s="67"/>
      <c r="TJU674" s="67"/>
      <c r="TJV674" s="67"/>
      <c r="TJW674" s="67"/>
      <c r="TJX674" s="67"/>
      <c r="TJY674" s="67"/>
      <c r="TJZ674" s="67"/>
      <c r="TKA674" s="67"/>
      <c r="TKB674" s="67"/>
      <c r="TKC674" s="67"/>
      <c r="TKD674" s="67"/>
      <c r="TKE674" s="67"/>
      <c r="TKF674" s="67"/>
      <c r="TKG674" s="67"/>
      <c r="TKH674" s="67"/>
      <c r="TKI674" s="67"/>
      <c r="TKJ674" s="67"/>
      <c r="TKK674" s="67"/>
      <c r="TKL674" s="67"/>
      <c r="TKM674" s="67"/>
      <c r="TKN674" s="67"/>
      <c r="TKO674" s="67"/>
      <c r="TKP674" s="67"/>
      <c r="TKQ674" s="67"/>
      <c r="TKR674" s="67"/>
      <c r="TKS674" s="67"/>
      <c r="TKT674" s="67"/>
      <c r="TKU674" s="67"/>
      <c r="TKV674" s="67"/>
      <c r="TKW674" s="67"/>
      <c r="TKX674" s="67"/>
      <c r="TKY674" s="67"/>
      <c r="TKZ674" s="67"/>
      <c r="TLA674" s="67"/>
      <c r="TLB674" s="67"/>
      <c r="TLC674" s="67"/>
      <c r="TLD674" s="67"/>
      <c r="TLE674" s="67"/>
      <c r="TLF674" s="67"/>
      <c r="TLG674" s="67"/>
      <c r="TLH674" s="67"/>
      <c r="TLI674" s="67"/>
      <c r="TLJ674" s="67"/>
      <c r="TLK674" s="67"/>
      <c r="TLL674" s="67"/>
      <c r="TLM674" s="67"/>
      <c r="TLN674" s="67"/>
      <c r="TLO674" s="67"/>
      <c r="TLP674" s="67"/>
      <c r="TLQ674" s="67"/>
      <c r="TLR674" s="67"/>
      <c r="TLS674" s="67"/>
      <c r="TLT674" s="67"/>
      <c r="TLU674" s="67"/>
      <c r="TLV674" s="67"/>
      <c r="TLW674" s="67"/>
      <c r="TLX674" s="67"/>
      <c r="TLY674" s="67"/>
      <c r="TLZ674" s="67"/>
      <c r="TMA674" s="67"/>
      <c r="TMB674" s="67"/>
      <c r="TMC674" s="67"/>
      <c r="TMD674" s="67"/>
      <c r="TME674" s="67"/>
      <c r="TMF674" s="67"/>
      <c r="TMG674" s="67"/>
      <c r="TMH674" s="67"/>
      <c r="TMI674" s="67"/>
      <c r="TMJ674" s="67"/>
      <c r="TMK674" s="67"/>
      <c r="TML674" s="67"/>
      <c r="TMM674" s="67"/>
      <c r="TMN674" s="67"/>
      <c r="TMO674" s="67"/>
      <c r="TMP674" s="67"/>
      <c r="TMQ674" s="67"/>
      <c r="TMR674" s="67"/>
      <c r="TMS674" s="67"/>
      <c r="TMT674" s="67"/>
      <c r="TMU674" s="67"/>
      <c r="TMV674" s="67"/>
      <c r="TMW674" s="67"/>
      <c r="TMX674" s="67"/>
      <c r="TMY674" s="67"/>
      <c r="TMZ674" s="67"/>
      <c r="TNA674" s="67"/>
      <c r="TNB674" s="67"/>
      <c r="TNC674" s="67"/>
      <c r="TND674" s="67"/>
      <c r="TNE674" s="67"/>
      <c r="TNF674" s="67"/>
      <c r="TNG674" s="67"/>
      <c r="TNH674" s="67"/>
      <c r="TNI674" s="67"/>
      <c r="TNJ674" s="67"/>
      <c r="TNK674" s="67"/>
      <c r="TNL674" s="67"/>
      <c r="TNM674" s="67"/>
      <c r="TNN674" s="67"/>
      <c r="TNO674" s="67"/>
      <c r="TNP674" s="67"/>
      <c r="TNQ674" s="67"/>
      <c r="TNR674" s="67"/>
      <c r="TNS674" s="67"/>
      <c r="TNT674" s="67"/>
      <c r="TNU674" s="67"/>
      <c r="TNV674" s="67"/>
      <c r="TNW674" s="67"/>
      <c r="TNX674" s="67"/>
      <c r="TNY674" s="67"/>
      <c r="TNZ674" s="67"/>
      <c r="TOA674" s="67"/>
      <c r="TOB674" s="67"/>
      <c r="TOC674" s="67"/>
      <c r="TOD674" s="67"/>
      <c r="TOE674" s="67"/>
      <c r="TOF674" s="67"/>
      <c r="TOG674" s="67"/>
      <c r="TOH674" s="67"/>
      <c r="TOI674" s="67"/>
      <c r="TOJ674" s="67"/>
      <c r="TOK674" s="67"/>
      <c r="TOL674" s="67"/>
      <c r="TOM674" s="67"/>
      <c r="TON674" s="67"/>
      <c r="TOO674" s="67"/>
      <c r="TOP674" s="67"/>
      <c r="TOQ674" s="67"/>
      <c r="TOR674" s="67"/>
      <c r="TOS674" s="67"/>
      <c r="TOT674" s="67"/>
      <c r="TOU674" s="67"/>
      <c r="TOV674" s="67"/>
      <c r="TOW674" s="67"/>
      <c r="TOX674" s="67"/>
      <c r="TOY674" s="67"/>
      <c r="TOZ674" s="67"/>
      <c r="TPA674" s="67"/>
      <c r="TPB674" s="67"/>
      <c r="TPC674" s="67"/>
      <c r="TPD674" s="67"/>
      <c r="TPE674" s="67"/>
      <c r="TPF674" s="67"/>
      <c r="TPG674" s="67"/>
      <c r="TPH674" s="67"/>
      <c r="TPI674" s="67"/>
      <c r="TPJ674" s="67"/>
      <c r="TPK674" s="67"/>
      <c r="TPL674" s="67"/>
      <c r="TPM674" s="67"/>
      <c r="TPN674" s="67"/>
      <c r="TPO674" s="67"/>
      <c r="TPP674" s="67"/>
      <c r="TPQ674" s="67"/>
      <c r="TPR674" s="67"/>
      <c r="TPS674" s="67"/>
      <c r="TPT674" s="67"/>
      <c r="TPU674" s="67"/>
      <c r="TPV674" s="67"/>
      <c r="TPW674" s="67"/>
      <c r="TPX674" s="67"/>
      <c r="TPY674" s="67"/>
      <c r="TPZ674" s="67"/>
      <c r="TQA674" s="67"/>
      <c r="TQB674" s="67"/>
      <c r="TQC674" s="67"/>
      <c r="TQD674" s="67"/>
      <c r="TQE674" s="67"/>
      <c r="TQF674" s="67"/>
      <c r="TQG674" s="67"/>
      <c r="TQH674" s="67"/>
      <c r="TQI674" s="67"/>
      <c r="TQJ674" s="67"/>
      <c r="TQK674" s="67"/>
      <c r="TQL674" s="67"/>
      <c r="TQM674" s="67"/>
      <c r="TQN674" s="67"/>
      <c r="TQO674" s="67"/>
      <c r="TQP674" s="67"/>
      <c r="TQQ674" s="67"/>
      <c r="TQR674" s="67"/>
      <c r="TQS674" s="67"/>
      <c r="TQT674" s="67"/>
      <c r="TQU674" s="67"/>
      <c r="TQV674" s="67"/>
      <c r="TQW674" s="67"/>
      <c r="TQX674" s="67"/>
      <c r="TQY674" s="67"/>
      <c r="TQZ674" s="67"/>
      <c r="TRA674" s="67"/>
      <c r="TRB674" s="67"/>
      <c r="TRC674" s="67"/>
      <c r="TRD674" s="67"/>
      <c r="TRE674" s="67"/>
      <c r="TRF674" s="67"/>
      <c r="TRG674" s="67"/>
      <c r="TRH674" s="67"/>
      <c r="TRI674" s="67"/>
      <c r="TRJ674" s="67"/>
      <c r="TRK674" s="67"/>
      <c r="TRL674" s="67"/>
      <c r="TRM674" s="67"/>
      <c r="TRN674" s="67"/>
      <c r="TRO674" s="67"/>
      <c r="TRP674" s="67"/>
      <c r="TRQ674" s="67"/>
      <c r="TRR674" s="67"/>
      <c r="TRS674" s="67"/>
      <c r="TRT674" s="67"/>
      <c r="TRU674" s="67"/>
      <c r="TRV674" s="67"/>
      <c r="TRW674" s="67"/>
      <c r="TRX674" s="67"/>
      <c r="TRY674" s="67"/>
      <c r="TRZ674" s="67"/>
      <c r="TSA674" s="67"/>
      <c r="TSB674" s="67"/>
      <c r="TSC674" s="67"/>
      <c r="TSD674" s="67"/>
      <c r="TSE674" s="67"/>
      <c r="TSF674" s="67"/>
      <c r="TSG674" s="67"/>
      <c r="TSH674" s="67"/>
      <c r="TSI674" s="67"/>
      <c r="TSJ674" s="67"/>
      <c r="TSK674" s="67"/>
      <c r="TSL674" s="67"/>
      <c r="TSM674" s="67"/>
      <c r="TSN674" s="67"/>
      <c r="TSO674" s="67"/>
      <c r="TSP674" s="67"/>
      <c r="TSQ674" s="67"/>
      <c r="TSR674" s="67"/>
      <c r="TSS674" s="67"/>
      <c r="TST674" s="67"/>
      <c r="TSU674" s="67"/>
      <c r="TSV674" s="67"/>
      <c r="TSW674" s="67"/>
      <c r="TSX674" s="67"/>
      <c r="TSY674" s="67"/>
      <c r="TSZ674" s="67"/>
      <c r="TTA674" s="67"/>
      <c r="TTB674" s="67"/>
      <c r="TTC674" s="67"/>
      <c r="TTD674" s="67"/>
      <c r="TTE674" s="67"/>
      <c r="TTF674" s="67"/>
      <c r="TTG674" s="67"/>
      <c r="TTH674" s="67"/>
      <c r="TTI674" s="67"/>
      <c r="TTJ674" s="67"/>
      <c r="TTK674" s="67"/>
      <c r="TTL674" s="67"/>
      <c r="TTM674" s="67"/>
      <c r="TTN674" s="67"/>
      <c r="TTO674" s="67"/>
      <c r="TTP674" s="67"/>
      <c r="TTQ674" s="67"/>
      <c r="TTR674" s="67"/>
      <c r="TTS674" s="67"/>
      <c r="TTT674" s="67"/>
      <c r="TTU674" s="67"/>
      <c r="TTV674" s="67"/>
      <c r="TTW674" s="67"/>
      <c r="TTX674" s="67"/>
      <c r="TTY674" s="67"/>
      <c r="TTZ674" s="67"/>
      <c r="TUA674" s="67"/>
      <c r="TUB674" s="67"/>
      <c r="TUC674" s="67"/>
      <c r="TUD674" s="67"/>
      <c r="TUE674" s="67"/>
      <c r="TUF674" s="67"/>
      <c r="TUG674" s="67"/>
      <c r="TUH674" s="67"/>
      <c r="TUI674" s="67"/>
      <c r="TUJ674" s="67"/>
      <c r="TUK674" s="67"/>
      <c r="TUL674" s="67"/>
      <c r="TUM674" s="67"/>
      <c r="TUN674" s="67"/>
      <c r="TUO674" s="67"/>
      <c r="TUP674" s="67"/>
      <c r="TUQ674" s="67"/>
      <c r="TUR674" s="67"/>
      <c r="TUS674" s="67"/>
      <c r="TUT674" s="67"/>
      <c r="TUU674" s="67"/>
      <c r="TUV674" s="67"/>
      <c r="TUW674" s="67"/>
      <c r="TUX674" s="67"/>
      <c r="TUY674" s="67"/>
      <c r="TUZ674" s="67"/>
      <c r="TVA674" s="67"/>
      <c r="TVB674" s="67"/>
      <c r="TVC674" s="67"/>
      <c r="TVD674" s="67"/>
      <c r="TVE674" s="67"/>
      <c r="TVF674" s="67"/>
      <c r="TVG674" s="67"/>
      <c r="TVH674" s="67"/>
      <c r="TVI674" s="67"/>
      <c r="TVJ674" s="67"/>
      <c r="TVK674" s="67"/>
      <c r="TVL674" s="67"/>
      <c r="TVM674" s="67"/>
      <c r="TVN674" s="67"/>
      <c r="TVO674" s="67"/>
      <c r="TVP674" s="67"/>
      <c r="TVQ674" s="67"/>
      <c r="TVR674" s="67"/>
      <c r="TVS674" s="67"/>
      <c r="TVT674" s="67"/>
      <c r="TVU674" s="67"/>
      <c r="TVV674" s="67"/>
      <c r="TVW674" s="67"/>
      <c r="TVX674" s="67"/>
      <c r="TVY674" s="67"/>
      <c r="TVZ674" s="67"/>
      <c r="TWA674" s="67"/>
      <c r="TWB674" s="67"/>
      <c r="TWC674" s="67"/>
      <c r="TWD674" s="67"/>
      <c r="TWE674" s="67"/>
      <c r="TWF674" s="67"/>
      <c r="TWG674" s="67"/>
      <c r="TWH674" s="67"/>
      <c r="TWI674" s="67"/>
      <c r="TWJ674" s="67"/>
      <c r="TWK674" s="67"/>
      <c r="TWL674" s="67"/>
      <c r="TWM674" s="67"/>
      <c r="TWN674" s="67"/>
      <c r="TWO674" s="67"/>
      <c r="TWP674" s="67"/>
      <c r="TWQ674" s="67"/>
      <c r="TWR674" s="67"/>
      <c r="TWS674" s="67"/>
      <c r="TWT674" s="67"/>
      <c r="TWU674" s="67"/>
      <c r="TWV674" s="67"/>
      <c r="TWW674" s="67"/>
      <c r="TWX674" s="67"/>
      <c r="TWY674" s="67"/>
      <c r="TWZ674" s="67"/>
      <c r="TXA674" s="67"/>
      <c r="TXB674" s="67"/>
      <c r="TXC674" s="67"/>
      <c r="TXD674" s="67"/>
      <c r="TXE674" s="67"/>
      <c r="TXF674" s="67"/>
      <c r="TXG674" s="67"/>
      <c r="TXH674" s="67"/>
      <c r="TXI674" s="67"/>
      <c r="TXJ674" s="67"/>
      <c r="TXK674" s="67"/>
      <c r="TXL674" s="67"/>
      <c r="TXM674" s="67"/>
      <c r="TXN674" s="67"/>
      <c r="TXO674" s="67"/>
      <c r="TXP674" s="67"/>
      <c r="TXQ674" s="67"/>
      <c r="TXR674" s="67"/>
      <c r="TXS674" s="67"/>
      <c r="TXT674" s="67"/>
      <c r="TXU674" s="67"/>
      <c r="TXV674" s="67"/>
      <c r="TXW674" s="67"/>
      <c r="TXX674" s="67"/>
      <c r="TXY674" s="67"/>
      <c r="TXZ674" s="67"/>
      <c r="TYA674" s="67"/>
      <c r="TYB674" s="67"/>
      <c r="TYC674" s="67"/>
      <c r="TYD674" s="67"/>
      <c r="TYE674" s="67"/>
      <c r="TYF674" s="67"/>
      <c r="TYG674" s="67"/>
      <c r="TYH674" s="67"/>
      <c r="TYI674" s="67"/>
      <c r="TYJ674" s="67"/>
      <c r="TYK674" s="67"/>
      <c r="TYL674" s="67"/>
      <c r="TYM674" s="67"/>
      <c r="TYN674" s="67"/>
      <c r="TYO674" s="67"/>
      <c r="TYP674" s="67"/>
      <c r="TYQ674" s="67"/>
      <c r="TYR674" s="67"/>
      <c r="TYS674" s="67"/>
      <c r="TYT674" s="67"/>
      <c r="TYU674" s="67"/>
      <c r="TYV674" s="67"/>
      <c r="TYW674" s="67"/>
      <c r="TYX674" s="67"/>
      <c r="TYY674" s="67"/>
      <c r="TYZ674" s="67"/>
      <c r="TZA674" s="67"/>
      <c r="TZB674" s="67"/>
      <c r="TZC674" s="67"/>
      <c r="TZD674" s="67"/>
      <c r="TZE674" s="67"/>
      <c r="TZF674" s="67"/>
      <c r="TZG674" s="67"/>
      <c r="TZH674" s="67"/>
      <c r="TZI674" s="67"/>
      <c r="TZJ674" s="67"/>
      <c r="TZK674" s="67"/>
      <c r="TZL674" s="67"/>
      <c r="TZM674" s="67"/>
      <c r="TZN674" s="67"/>
      <c r="TZO674" s="67"/>
      <c r="TZP674" s="67"/>
      <c r="TZQ674" s="67"/>
      <c r="TZR674" s="67"/>
      <c r="TZS674" s="67"/>
      <c r="TZT674" s="67"/>
      <c r="TZU674" s="67"/>
      <c r="TZV674" s="67"/>
      <c r="TZW674" s="67"/>
      <c r="TZX674" s="67"/>
      <c r="TZY674" s="67"/>
      <c r="TZZ674" s="67"/>
      <c r="UAA674" s="67"/>
      <c r="UAB674" s="67"/>
      <c r="UAC674" s="67"/>
      <c r="UAD674" s="67"/>
      <c r="UAE674" s="67"/>
      <c r="UAF674" s="67"/>
      <c r="UAG674" s="67"/>
      <c r="UAH674" s="67"/>
      <c r="UAI674" s="67"/>
      <c r="UAJ674" s="67"/>
      <c r="UAK674" s="67"/>
      <c r="UAL674" s="67"/>
      <c r="UAM674" s="67"/>
      <c r="UAN674" s="67"/>
      <c r="UAO674" s="67"/>
      <c r="UAP674" s="67"/>
      <c r="UAQ674" s="67"/>
      <c r="UAR674" s="67"/>
      <c r="UAS674" s="67"/>
      <c r="UAT674" s="67"/>
      <c r="UAU674" s="67"/>
      <c r="UAV674" s="67"/>
      <c r="UAW674" s="67"/>
      <c r="UAX674" s="67"/>
      <c r="UAY674" s="67"/>
      <c r="UAZ674" s="67"/>
      <c r="UBA674" s="67"/>
      <c r="UBB674" s="67"/>
      <c r="UBC674" s="67"/>
      <c r="UBD674" s="67"/>
      <c r="UBE674" s="67"/>
      <c r="UBF674" s="67"/>
      <c r="UBG674" s="67"/>
      <c r="UBH674" s="67"/>
      <c r="UBI674" s="67"/>
      <c r="UBJ674" s="67"/>
      <c r="UBK674" s="67"/>
      <c r="UBL674" s="67"/>
      <c r="UBM674" s="67"/>
      <c r="UBN674" s="67"/>
      <c r="UBO674" s="67"/>
      <c r="UBP674" s="67"/>
      <c r="UBQ674" s="67"/>
      <c r="UBR674" s="67"/>
      <c r="UBS674" s="67"/>
      <c r="UBT674" s="67"/>
      <c r="UBU674" s="67"/>
      <c r="UBV674" s="67"/>
      <c r="UBW674" s="67"/>
      <c r="UBX674" s="67"/>
      <c r="UBY674" s="67"/>
      <c r="UBZ674" s="67"/>
      <c r="UCA674" s="67"/>
      <c r="UCB674" s="67"/>
      <c r="UCC674" s="67"/>
      <c r="UCD674" s="67"/>
      <c r="UCE674" s="67"/>
      <c r="UCF674" s="67"/>
      <c r="UCG674" s="67"/>
      <c r="UCH674" s="67"/>
      <c r="UCI674" s="67"/>
      <c r="UCJ674" s="67"/>
      <c r="UCK674" s="67"/>
      <c r="UCL674" s="67"/>
      <c r="UCM674" s="67"/>
      <c r="UCN674" s="67"/>
      <c r="UCO674" s="67"/>
      <c r="UCP674" s="67"/>
      <c r="UCQ674" s="67"/>
      <c r="UCR674" s="67"/>
      <c r="UCS674" s="67"/>
      <c r="UCT674" s="67"/>
      <c r="UCU674" s="67"/>
      <c r="UCV674" s="67"/>
      <c r="UCW674" s="67"/>
      <c r="UCX674" s="67"/>
      <c r="UCY674" s="67"/>
      <c r="UCZ674" s="67"/>
      <c r="UDA674" s="67"/>
      <c r="UDB674" s="67"/>
      <c r="UDC674" s="67"/>
      <c r="UDD674" s="67"/>
      <c r="UDE674" s="67"/>
      <c r="UDF674" s="67"/>
      <c r="UDG674" s="67"/>
      <c r="UDH674" s="67"/>
      <c r="UDI674" s="67"/>
      <c r="UDJ674" s="67"/>
      <c r="UDK674" s="67"/>
      <c r="UDL674" s="67"/>
      <c r="UDM674" s="67"/>
      <c r="UDN674" s="67"/>
      <c r="UDO674" s="67"/>
      <c r="UDP674" s="67"/>
      <c r="UDQ674" s="67"/>
      <c r="UDR674" s="67"/>
      <c r="UDS674" s="67"/>
      <c r="UDT674" s="67"/>
      <c r="UDU674" s="67"/>
      <c r="UDV674" s="67"/>
      <c r="UDW674" s="67"/>
      <c r="UDX674" s="67"/>
      <c r="UDY674" s="67"/>
      <c r="UDZ674" s="67"/>
      <c r="UEA674" s="67"/>
      <c r="UEB674" s="67"/>
      <c r="UEC674" s="67"/>
      <c r="UED674" s="67"/>
      <c r="UEE674" s="67"/>
      <c r="UEF674" s="67"/>
      <c r="UEG674" s="67"/>
      <c r="UEH674" s="67"/>
      <c r="UEI674" s="67"/>
      <c r="UEJ674" s="67"/>
      <c r="UEK674" s="67"/>
      <c r="UEL674" s="67"/>
      <c r="UEM674" s="67"/>
      <c r="UEN674" s="67"/>
      <c r="UEO674" s="67"/>
      <c r="UEP674" s="67"/>
      <c r="UEQ674" s="67"/>
      <c r="UER674" s="67"/>
      <c r="UES674" s="67"/>
      <c r="UET674" s="67"/>
      <c r="UEU674" s="67"/>
      <c r="UEV674" s="67"/>
      <c r="UEW674" s="67"/>
      <c r="UEX674" s="67"/>
      <c r="UEY674" s="67"/>
      <c r="UEZ674" s="67"/>
      <c r="UFA674" s="67"/>
      <c r="UFB674" s="67"/>
      <c r="UFC674" s="67"/>
      <c r="UFD674" s="67"/>
      <c r="UFE674" s="67"/>
      <c r="UFF674" s="67"/>
      <c r="UFG674" s="67"/>
      <c r="UFH674" s="67"/>
      <c r="UFI674" s="67"/>
      <c r="UFJ674" s="67"/>
      <c r="UFK674" s="67"/>
      <c r="UFL674" s="67"/>
      <c r="UFM674" s="67"/>
      <c r="UFN674" s="67"/>
      <c r="UFO674" s="67"/>
      <c r="UFP674" s="67"/>
      <c r="UFQ674" s="67"/>
      <c r="UFR674" s="67"/>
      <c r="UFS674" s="67"/>
      <c r="UFT674" s="67"/>
      <c r="UFU674" s="67"/>
      <c r="UFV674" s="67"/>
      <c r="UFW674" s="67"/>
      <c r="UFX674" s="67"/>
      <c r="UFY674" s="67"/>
      <c r="UFZ674" s="67"/>
      <c r="UGA674" s="67"/>
      <c r="UGB674" s="67"/>
      <c r="UGC674" s="67"/>
      <c r="UGD674" s="67"/>
      <c r="UGE674" s="67"/>
      <c r="UGF674" s="67"/>
      <c r="UGG674" s="67"/>
      <c r="UGH674" s="67"/>
      <c r="UGI674" s="67"/>
      <c r="UGJ674" s="67"/>
      <c r="UGK674" s="67"/>
      <c r="UGL674" s="67"/>
      <c r="UGM674" s="67"/>
      <c r="UGN674" s="67"/>
      <c r="UGO674" s="67"/>
      <c r="UGP674" s="67"/>
      <c r="UGQ674" s="67"/>
      <c r="UGR674" s="67"/>
      <c r="UGS674" s="67"/>
      <c r="UGT674" s="67"/>
      <c r="UGU674" s="67"/>
      <c r="UGV674" s="67"/>
      <c r="UGW674" s="67"/>
      <c r="UGX674" s="67"/>
      <c r="UGY674" s="67"/>
      <c r="UGZ674" s="67"/>
      <c r="UHA674" s="67"/>
      <c r="UHB674" s="67"/>
      <c r="UHC674" s="67"/>
      <c r="UHD674" s="67"/>
      <c r="UHE674" s="67"/>
      <c r="UHF674" s="67"/>
      <c r="UHG674" s="67"/>
      <c r="UHH674" s="67"/>
      <c r="UHI674" s="67"/>
      <c r="UHJ674" s="67"/>
      <c r="UHK674" s="67"/>
      <c r="UHL674" s="67"/>
      <c r="UHM674" s="67"/>
      <c r="UHN674" s="67"/>
      <c r="UHO674" s="67"/>
      <c r="UHP674" s="67"/>
      <c r="UHQ674" s="67"/>
      <c r="UHR674" s="67"/>
      <c r="UHS674" s="67"/>
      <c r="UHT674" s="67"/>
      <c r="UHU674" s="67"/>
      <c r="UHV674" s="67"/>
      <c r="UHW674" s="67"/>
      <c r="UHX674" s="67"/>
      <c r="UHY674" s="67"/>
      <c r="UHZ674" s="67"/>
      <c r="UIA674" s="67"/>
      <c r="UIB674" s="67"/>
      <c r="UIC674" s="67"/>
      <c r="UID674" s="67"/>
      <c r="UIE674" s="67"/>
      <c r="UIF674" s="67"/>
      <c r="UIG674" s="67"/>
      <c r="UIH674" s="67"/>
      <c r="UII674" s="67"/>
      <c r="UIJ674" s="67"/>
      <c r="UIK674" s="67"/>
      <c r="UIL674" s="67"/>
      <c r="UIM674" s="67"/>
      <c r="UIN674" s="67"/>
      <c r="UIO674" s="67"/>
      <c r="UIP674" s="67"/>
      <c r="UIQ674" s="67"/>
      <c r="UIR674" s="67"/>
      <c r="UIS674" s="67"/>
      <c r="UIT674" s="67"/>
      <c r="UIU674" s="67"/>
      <c r="UIV674" s="67"/>
      <c r="UIW674" s="67"/>
      <c r="UIX674" s="67"/>
      <c r="UIY674" s="67"/>
      <c r="UIZ674" s="67"/>
      <c r="UJA674" s="67"/>
      <c r="UJB674" s="67"/>
      <c r="UJC674" s="67"/>
      <c r="UJD674" s="67"/>
      <c r="UJE674" s="67"/>
      <c r="UJF674" s="67"/>
      <c r="UJG674" s="67"/>
      <c r="UJH674" s="67"/>
      <c r="UJI674" s="67"/>
      <c r="UJJ674" s="67"/>
      <c r="UJK674" s="67"/>
      <c r="UJL674" s="67"/>
      <c r="UJM674" s="67"/>
      <c r="UJN674" s="67"/>
      <c r="UJO674" s="67"/>
      <c r="UJP674" s="67"/>
      <c r="UJQ674" s="67"/>
      <c r="UJR674" s="67"/>
      <c r="UJS674" s="67"/>
      <c r="UJT674" s="67"/>
      <c r="UJU674" s="67"/>
      <c r="UJV674" s="67"/>
      <c r="UJW674" s="67"/>
      <c r="UJX674" s="67"/>
      <c r="UJY674" s="67"/>
      <c r="UJZ674" s="67"/>
      <c r="UKA674" s="67"/>
      <c r="UKB674" s="67"/>
      <c r="UKC674" s="67"/>
      <c r="UKD674" s="67"/>
      <c r="UKE674" s="67"/>
      <c r="UKF674" s="67"/>
      <c r="UKG674" s="67"/>
      <c r="UKH674" s="67"/>
      <c r="UKI674" s="67"/>
      <c r="UKJ674" s="67"/>
      <c r="UKK674" s="67"/>
      <c r="UKL674" s="67"/>
      <c r="UKM674" s="67"/>
      <c r="UKN674" s="67"/>
      <c r="UKO674" s="67"/>
      <c r="UKP674" s="67"/>
      <c r="UKQ674" s="67"/>
      <c r="UKR674" s="67"/>
      <c r="UKS674" s="67"/>
      <c r="UKT674" s="67"/>
      <c r="UKU674" s="67"/>
      <c r="UKV674" s="67"/>
      <c r="UKW674" s="67"/>
      <c r="UKX674" s="67"/>
      <c r="UKY674" s="67"/>
      <c r="UKZ674" s="67"/>
      <c r="ULA674" s="67"/>
      <c r="ULB674" s="67"/>
      <c r="ULC674" s="67"/>
      <c r="ULD674" s="67"/>
      <c r="ULE674" s="67"/>
      <c r="ULF674" s="67"/>
      <c r="ULG674" s="67"/>
      <c r="ULH674" s="67"/>
      <c r="ULI674" s="67"/>
      <c r="ULJ674" s="67"/>
      <c r="ULK674" s="67"/>
      <c r="ULL674" s="67"/>
      <c r="ULM674" s="67"/>
      <c r="ULN674" s="67"/>
      <c r="ULO674" s="67"/>
      <c r="ULP674" s="67"/>
      <c r="ULQ674" s="67"/>
      <c r="ULR674" s="67"/>
      <c r="ULS674" s="67"/>
      <c r="ULT674" s="67"/>
      <c r="ULU674" s="67"/>
      <c r="ULV674" s="67"/>
      <c r="ULW674" s="67"/>
      <c r="ULX674" s="67"/>
      <c r="ULY674" s="67"/>
      <c r="ULZ674" s="67"/>
      <c r="UMA674" s="67"/>
      <c r="UMB674" s="67"/>
      <c r="UMC674" s="67"/>
      <c r="UMD674" s="67"/>
      <c r="UME674" s="67"/>
      <c r="UMF674" s="67"/>
      <c r="UMG674" s="67"/>
      <c r="UMH674" s="67"/>
      <c r="UMI674" s="67"/>
      <c r="UMJ674" s="67"/>
      <c r="UMK674" s="67"/>
      <c r="UML674" s="67"/>
      <c r="UMM674" s="67"/>
      <c r="UMN674" s="67"/>
      <c r="UMO674" s="67"/>
      <c r="UMP674" s="67"/>
      <c r="UMQ674" s="67"/>
      <c r="UMR674" s="67"/>
      <c r="UMS674" s="67"/>
      <c r="UMT674" s="67"/>
      <c r="UMU674" s="67"/>
      <c r="UMV674" s="67"/>
      <c r="UMW674" s="67"/>
      <c r="UMX674" s="67"/>
      <c r="UMY674" s="67"/>
      <c r="UMZ674" s="67"/>
      <c r="UNA674" s="67"/>
      <c r="UNB674" s="67"/>
      <c r="UNC674" s="67"/>
      <c r="UND674" s="67"/>
      <c r="UNE674" s="67"/>
      <c r="UNF674" s="67"/>
      <c r="UNG674" s="67"/>
      <c r="UNH674" s="67"/>
      <c r="UNI674" s="67"/>
      <c r="UNJ674" s="67"/>
      <c r="UNK674" s="67"/>
      <c r="UNL674" s="67"/>
      <c r="UNM674" s="67"/>
      <c r="UNN674" s="67"/>
      <c r="UNO674" s="67"/>
      <c r="UNP674" s="67"/>
      <c r="UNQ674" s="67"/>
      <c r="UNR674" s="67"/>
      <c r="UNS674" s="67"/>
      <c r="UNT674" s="67"/>
      <c r="UNU674" s="67"/>
      <c r="UNV674" s="67"/>
      <c r="UNW674" s="67"/>
      <c r="UNX674" s="67"/>
      <c r="UNY674" s="67"/>
      <c r="UNZ674" s="67"/>
      <c r="UOA674" s="67"/>
      <c r="UOB674" s="67"/>
      <c r="UOC674" s="67"/>
      <c r="UOD674" s="67"/>
      <c r="UOE674" s="67"/>
      <c r="UOF674" s="67"/>
      <c r="UOG674" s="67"/>
      <c r="UOH674" s="67"/>
      <c r="UOI674" s="67"/>
      <c r="UOJ674" s="67"/>
      <c r="UOK674" s="67"/>
      <c r="UOL674" s="67"/>
      <c r="UOM674" s="67"/>
      <c r="UON674" s="67"/>
      <c r="UOO674" s="67"/>
      <c r="UOP674" s="67"/>
      <c r="UOQ674" s="67"/>
      <c r="UOR674" s="67"/>
      <c r="UOS674" s="67"/>
      <c r="UOT674" s="67"/>
      <c r="UOU674" s="67"/>
      <c r="UOV674" s="67"/>
      <c r="UOW674" s="67"/>
      <c r="UOX674" s="67"/>
      <c r="UOY674" s="67"/>
      <c r="UOZ674" s="67"/>
      <c r="UPA674" s="67"/>
      <c r="UPB674" s="67"/>
      <c r="UPC674" s="67"/>
      <c r="UPD674" s="67"/>
      <c r="UPE674" s="67"/>
      <c r="UPF674" s="67"/>
      <c r="UPG674" s="67"/>
      <c r="UPH674" s="67"/>
      <c r="UPI674" s="67"/>
      <c r="UPJ674" s="67"/>
      <c r="UPK674" s="67"/>
      <c r="UPL674" s="67"/>
      <c r="UPM674" s="67"/>
      <c r="UPN674" s="67"/>
      <c r="UPO674" s="67"/>
      <c r="UPP674" s="67"/>
      <c r="UPQ674" s="67"/>
      <c r="UPR674" s="67"/>
      <c r="UPS674" s="67"/>
      <c r="UPT674" s="67"/>
      <c r="UPU674" s="67"/>
      <c r="UPV674" s="67"/>
      <c r="UPW674" s="67"/>
      <c r="UPX674" s="67"/>
      <c r="UPY674" s="67"/>
      <c r="UPZ674" s="67"/>
      <c r="UQA674" s="67"/>
      <c r="UQB674" s="67"/>
      <c r="UQC674" s="67"/>
      <c r="UQD674" s="67"/>
      <c r="UQE674" s="67"/>
      <c r="UQF674" s="67"/>
      <c r="UQG674" s="67"/>
      <c r="UQH674" s="67"/>
      <c r="UQI674" s="67"/>
      <c r="UQJ674" s="67"/>
      <c r="UQK674" s="67"/>
      <c r="UQL674" s="67"/>
      <c r="UQM674" s="67"/>
      <c r="UQN674" s="67"/>
      <c r="UQO674" s="67"/>
      <c r="UQP674" s="67"/>
      <c r="UQQ674" s="67"/>
      <c r="UQR674" s="67"/>
      <c r="UQS674" s="67"/>
      <c r="UQT674" s="67"/>
      <c r="UQU674" s="67"/>
      <c r="UQV674" s="67"/>
      <c r="UQW674" s="67"/>
      <c r="UQX674" s="67"/>
      <c r="UQY674" s="67"/>
      <c r="UQZ674" s="67"/>
      <c r="URA674" s="67"/>
      <c r="URB674" s="67"/>
      <c r="URC674" s="67"/>
      <c r="URD674" s="67"/>
      <c r="URE674" s="67"/>
      <c r="URF674" s="67"/>
      <c r="URG674" s="67"/>
      <c r="URH674" s="67"/>
      <c r="URI674" s="67"/>
      <c r="URJ674" s="67"/>
      <c r="URK674" s="67"/>
      <c r="URL674" s="67"/>
      <c r="URM674" s="67"/>
      <c r="URN674" s="67"/>
      <c r="URO674" s="67"/>
      <c r="URP674" s="67"/>
      <c r="URQ674" s="67"/>
      <c r="URR674" s="67"/>
      <c r="URS674" s="67"/>
      <c r="URT674" s="67"/>
      <c r="URU674" s="67"/>
      <c r="URV674" s="67"/>
      <c r="URW674" s="67"/>
      <c r="URX674" s="67"/>
      <c r="URY674" s="67"/>
      <c r="URZ674" s="67"/>
      <c r="USA674" s="67"/>
      <c r="USB674" s="67"/>
      <c r="USC674" s="67"/>
      <c r="USD674" s="67"/>
      <c r="USE674" s="67"/>
      <c r="USF674" s="67"/>
      <c r="USG674" s="67"/>
      <c r="USH674" s="67"/>
      <c r="USI674" s="67"/>
      <c r="USJ674" s="67"/>
      <c r="USK674" s="67"/>
      <c r="USL674" s="67"/>
      <c r="USM674" s="67"/>
      <c r="USN674" s="67"/>
      <c r="USO674" s="67"/>
      <c r="USP674" s="67"/>
      <c r="USQ674" s="67"/>
      <c r="USR674" s="67"/>
      <c r="USS674" s="67"/>
      <c r="UST674" s="67"/>
      <c r="USU674" s="67"/>
      <c r="USV674" s="67"/>
      <c r="USW674" s="67"/>
      <c r="USX674" s="67"/>
      <c r="USY674" s="67"/>
      <c r="USZ674" s="67"/>
      <c r="UTA674" s="67"/>
      <c r="UTB674" s="67"/>
      <c r="UTC674" s="67"/>
      <c r="UTD674" s="67"/>
      <c r="UTE674" s="67"/>
      <c r="UTF674" s="67"/>
      <c r="UTG674" s="67"/>
      <c r="UTH674" s="67"/>
      <c r="UTI674" s="67"/>
      <c r="UTJ674" s="67"/>
      <c r="UTK674" s="67"/>
      <c r="UTL674" s="67"/>
      <c r="UTM674" s="67"/>
      <c r="UTN674" s="67"/>
      <c r="UTO674" s="67"/>
      <c r="UTP674" s="67"/>
      <c r="UTQ674" s="67"/>
      <c r="UTR674" s="67"/>
      <c r="UTS674" s="67"/>
      <c r="UTT674" s="67"/>
      <c r="UTU674" s="67"/>
      <c r="UTV674" s="67"/>
      <c r="UTW674" s="67"/>
      <c r="UTX674" s="67"/>
      <c r="UTY674" s="67"/>
      <c r="UTZ674" s="67"/>
      <c r="UUA674" s="67"/>
      <c r="UUB674" s="67"/>
      <c r="UUC674" s="67"/>
      <c r="UUD674" s="67"/>
      <c r="UUE674" s="67"/>
      <c r="UUF674" s="67"/>
      <c r="UUG674" s="67"/>
      <c r="UUH674" s="67"/>
      <c r="UUI674" s="67"/>
      <c r="UUJ674" s="67"/>
      <c r="UUK674" s="67"/>
      <c r="UUL674" s="67"/>
      <c r="UUM674" s="67"/>
      <c r="UUN674" s="67"/>
      <c r="UUO674" s="67"/>
      <c r="UUP674" s="67"/>
      <c r="UUQ674" s="67"/>
      <c r="UUR674" s="67"/>
      <c r="UUS674" s="67"/>
      <c r="UUT674" s="67"/>
      <c r="UUU674" s="67"/>
      <c r="UUV674" s="67"/>
      <c r="UUW674" s="67"/>
      <c r="UUX674" s="67"/>
      <c r="UUY674" s="67"/>
      <c r="UUZ674" s="67"/>
      <c r="UVA674" s="67"/>
      <c r="UVB674" s="67"/>
      <c r="UVC674" s="67"/>
      <c r="UVD674" s="67"/>
      <c r="UVE674" s="67"/>
      <c r="UVF674" s="67"/>
      <c r="UVG674" s="67"/>
      <c r="UVH674" s="67"/>
      <c r="UVI674" s="67"/>
      <c r="UVJ674" s="67"/>
      <c r="UVK674" s="67"/>
      <c r="UVL674" s="67"/>
      <c r="UVM674" s="67"/>
      <c r="UVN674" s="67"/>
      <c r="UVO674" s="67"/>
      <c r="UVP674" s="67"/>
      <c r="UVQ674" s="67"/>
      <c r="UVR674" s="67"/>
      <c r="UVS674" s="67"/>
      <c r="UVT674" s="67"/>
      <c r="UVU674" s="67"/>
      <c r="UVV674" s="67"/>
      <c r="UVW674" s="67"/>
      <c r="UVX674" s="67"/>
      <c r="UVY674" s="67"/>
      <c r="UVZ674" s="67"/>
      <c r="UWA674" s="67"/>
      <c r="UWB674" s="67"/>
      <c r="UWC674" s="67"/>
      <c r="UWD674" s="67"/>
      <c r="UWE674" s="67"/>
      <c r="UWF674" s="67"/>
      <c r="UWG674" s="67"/>
      <c r="UWH674" s="67"/>
      <c r="UWI674" s="67"/>
      <c r="UWJ674" s="67"/>
      <c r="UWK674" s="67"/>
      <c r="UWL674" s="67"/>
      <c r="UWM674" s="67"/>
      <c r="UWN674" s="67"/>
      <c r="UWO674" s="67"/>
      <c r="UWP674" s="67"/>
      <c r="UWQ674" s="67"/>
      <c r="UWR674" s="67"/>
      <c r="UWS674" s="67"/>
      <c r="UWT674" s="67"/>
      <c r="UWU674" s="67"/>
      <c r="UWV674" s="67"/>
      <c r="UWW674" s="67"/>
      <c r="UWX674" s="67"/>
      <c r="UWY674" s="67"/>
      <c r="UWZ674" s="67"/>
      <c r="UXA674" s="67"/>
      <c r="UXB674" s="67"/>
      <c r="UXC674" s="67"/>
      <c r="UXD674" s="67"/>
      <c r="UXE674" s="67"/>
      <c r="UXF674" s="67"/>
      <c r="UXG674" s="67"/>
      <c r="UXH674" s="67"/>
      <c r="UXI674" s="67"/>
      <c r="UXJ674" s="67"/>
      <c r="UXK674" s="67"/>
      <c r="UXL674" s="67"/>
      <c r="UXM674" s="67"/>
      <c r="UXN674" s="67"/>
      <c r="UXO674" s="67"/>
      <c r="UXP674" s="67"/>
      <c r="UXQ674" s="67"/>
      <c r="UXR674" s="67"/>
      <c r="UXS674" s="67"/>
      <c r="UXT674" s="67"/>
      <c r="UXU674" s="67"/>
      <c r="UXV674" s="67"/>
      <c r="UXW674" s="67"/>
      <c r="UXX674" s="67"/>
      <c r="UXY674" s="67"/>
      <c r="UXZ674" s="67"/>
      <c r="UYA674" s="67"/>
      <c r="UYB674" s="67"/>
      <c r="UYC674" s="67"/>
      <c r="UYD674" s="67"/>
      <c r="UYE674" s="67"/>
      <c r="UYF674" s="67"/>
      <c r="UYG674" s="67"/>
      <c r="UYH674" s="67"/>
      <c r="UYI674" s="67"/>
      <c r="UYJ674" s="67"/>
      <c r="UYK674" s="67"/>
      <c r="UYL674" s="67"/>
      <c r="UYM674" s="67"/>
      <c r="UYN674" s="67"/>
      <c r="UYO674" s="67"/>
      <c r="UYP674" s="67"/>
      <c r="UYQ674" s="67"/>
      <c r="UYR674" s="67"/>
      <c r="UYS674" s="67"/>
      <c r="UYT674" s="67"/>
      <c r="UYU674" s="67"/>
      <c r="UYV674" s="67"/>
      <c r="UYW674" s="67"/>
      <c r="UYX674" s="67"/>
      <c r="UYY674" s="67"/>
      <c r="UYZ674" s="67"/>
      <c r="UZA674" s="67"/>
      <c r="UZB674" s="67"/>
      <c r="UZC674" s="67"/>
      <c r="UZD674" s="67"/>
      <c r="UZE674" s="67"/>
      <c r="UZF674" s="67"/>
      <c r="UZG674" s="67"/>
      <c r="UZH674" s="67"/>
      <c r="UZI674" s="67"/>
      <c r="UZJ674" s="67"/>
      <c r="UZK674" s="67"/>
      <c r="UZL674" s="67"/>
      <c r="UZM674" s="67"/>
      <c r="UZN674" s="67"/>
      <c r="UZO674" s="67"/>
      <c r="UZP674" s="67"/>
      <c r="UZQ674" s="67"/>
      <c r="UZR674" s="67"/>
      <c r="UZS674" s="67"/>
      <c r="UZT674" s="67"/>
      <c r="UZU674" s="67"/>
      <c r="UZV674" s="67"/>
      <c r="UZW674" s="67"/>
      <c r="UZX674" s="67"/>
      <c r="UZY674" s="67"/>
      <c r="UZZ674" s="67"/>
      <c r="VAA674" s="67"/>
      <c r="VAB674" s="67"/>
      <c r="VAC674" s="67"/>
      <c r="VAD674" s="67"/>
      <c r="VAE674" s="67"/>
      <c r="VAF674" s="67"/>
      <c r="VAG674" s="67"/>
      <c r="VAH674" s="67"/>
      <c r="VAI674" s="67"/>
      <c r="VAJ674" s="67"/>
      <c r="VAK674" s="67"/>
      <c r="VAL674" s="67"/>
      <c r="VAM674" s="67"/>
      <c r="VAN674" s="67"/>
      <c r="VAO674" s="67"/>
      <c r="VAP674" s="67"/>
      <c r="VAQ674" s="67"/>
      <c r="VAR674" s="67"/>
      <c r="VAS674" s="67"/>
      <c r="VAT674" s="67"/>
      <c r="VAU674" s="67"/>
      <c r="VAV674" s="67"/>
      <c r="VAW674" s="67"/>
      <c r="VAX674" s="67"/>
      <c r="VAY674" s="67"/>
      <c r="VAZ674" s="67"/>
      <c r="VBA674" s="67"/>
      <c r="VBB674" s="67"/>
      <c r="VBC674" s="67"/>
      <c r="VBD674" s="67"/>
      <c r="VBE674" s="67"/>
      <c r="VBF674" s="67"/>
      <c r="VBG674" s="67"/>
      <c r="VBH674" s="67"/>
      <c r="VBI674" s="67"/>
      <c r="VBJ674" s="67"/>
      <c r="VBK674" s="67"/>
      <c r="VBL674" s="67"/>
      <c r="VBM674" s="67"/>
      <c r="VBN674" s="67"/>
      <c r="VBO674" s="67"/>
      <c r="VBP674" s="67"/>
      <c r="VBQ674" s="67"/>
      <c r="VBR674" s="67"/>
      <c r="VBS674" s="67"/>
      <c r="VBT674" s="67"/>
      <c r="VBU674" s="67"/>
      <c r="VBV674" s="67"/>
      <c r="VBW674" s="67"/>
      <c r="VBX674" s="67"/>
      <c r="VBY674" s="67"/>
      <c r="VBZ674" s="67"/>
      <c r="VCA674" s="67"/>
      <c r="VCB674" s="67"/>
      <c r="VCC674" s="67"/>
      <c r="VCD674" s="67"/>
      <c r="VCE674" s="67"/>
      <c r="VCF674" s="67"/>
      <c r="VCG674" s="67"/>
      <c r="VCH674" s="67"/>
      <c r="VCI674" s="67"/>
      <c r="VCJ674" s="67"/>
      <c r="VCK674" s="67"/>
      <c r="VCL674" s="67"/>
      <c r="VCM674" s="67"/>
      <c r="VCN674" s="67"/>
      <c r="VCO674" s="67"/>
      <c r="VCP674" s="67"/>
      <c r="VCQ674" s="67"/>
      <c r="VCR674" s="67"/>
      <c r="VCS674" s="67"/>
      <c r="VCT674" s="67"/>
      <c r="VCU674" s="67"/>
      <c r="VCV674" s="67"/>
      <c r="VCW674" s="67"/>
      <c r="VCX674" s="67"/>
      <c r="VCY674" s="67"/>
      <c r="VCZ674" s="67"/>
      <c r="VDA674" s="67"/>
      <c r="VDB674" s="67"/>
      <c r="VDC674" s="67"/>
      <c r="VDD674" s="67"/>
      <c r="VDE674" s="67"/>
      <c r="VDF674" s="67"/>
      <c r="VDG674" s="67"/>
      <c r="VDH674" s="67"/>
      <c r="VDI674" s="67"/>
      <c r="VDJ674" s="67"/>
      <c r="VDK674" s="67"/>
      <c r="VDL674" s="67"/>
      <c r="VDM674" s="67"/>
      <c r="VDN674" s="67"/>
      <c r="VDO674" s="67"/>
      <c r="VDP674" s="67"/>
      <c r="VDQ674" s="67"/>
      <c r="VDR674" s="67"/>
      <c r="VDS674" s="67"/>
      <c r="VDT674" s="67"/>
      <c r="VDU674" s="67"/>
      <c r="VDV674" s="67"/>
      <c r="VDW674" s="67"/>
      <c r="VDX674" s="67"/>
      <c r="VDY674" s="67"/>
      <c r="VDZ674" s="67"/>
      <c r="VEA674" s="67"/>
      <c r="VEB674" s="67"/>
      <c r="VEC674" s="67"/>
      <c r="VED674" s="67"/>
      <c r="VEE674" s="67"/>
      <c r="VEF674" s="67"/>
      <c r="VEG674" s="67"/>
      <c r="VEH674" s="67"/>
      <c r="VEI674" s="67"/>
      <c r="VEJ674" s="67"/>
      <c r="VEK674" s="67"/>
      <c r="VEL674" s="67"/>
      <c r="VEM674" s="67"/>
      <c r="VEN674" s="67"/>
      <c r="VEO674" s="67"/>
      <c r="VEP674" s="67"/>
      <c r="VEQ674" s="67"/>
      <c r="VER674" s="67"/>
      <c r="VES674" s="67"/>
      <c r="VET674" s="67"/>
      <c r="VEU674" s="67"/>
      <c r="VEV674" s="67"/>
      <c r="VEW674" s="67"/>
      <c r="VEX674" s="67"/>
      <c r="VEY674" s="67"/>
      <c r="VEZ674" s="67"/>
      <c r="VFA674" s="67"/>
      <c r="VFB674" s="67"/>
      <c r="VFC674" s="67"/>
      <c r="VFD674" s="67"/>
      <c r="VFE674" s="67"/>
      <c r="VFF674" s="67"/>
      <c r="VFG674" s="67"/>
      <c r="VFH674" s="67"/>
      <c r="VFI674" s="67"/>
      <c r="VFJ674" s="67"/>
      <c r="VFK674" s="67"/>
      <c r="VFL674" s="67"/>
      <c r="VFM674" s="67"/>
      <c r="VFN674" s="67"/>
      <c r="VFO674" s="67"/>
      <c r="VFP674" s="67"/>
      <c r="VFQ674" s="67"/>
      <c r="VFR674" s="67"/>
      <c r="VFS674" s="67"/>
      <c r="VFT674" s="67"/>
      <c r="VFU674" s="67"/>
      <c r="VFV674" s="67"/>
      <c r="VFW674" s="67"/>
      <c r="VFX674" s="67"/>
      <c r="VFY674" s="67"/>
      <c r="VFZ674" s="67"/>
      <c r="VGA674" s="67"/>
      <c r="VGB674" s="67"/>
      <c r="VGC674" s="67"/>
      <c r="VGD674" s="67"/>
      <c r="VGE674" s="67"/>
      <c r="VGF674" s="67"/>
      <c r="VGG674" s="67"/>
      <c r="VGH674" s="67"/>
      <c r="VGI674" s="67"/>
      <c r="VGJ674" s="67"/>
      <c r="VGK674" s="67"/>
      <c r="VGL674" s="67"/>
      <c r="VGM674" s="67"/>
      <c r="VGN674" s="67"/>
      <c r="VGO674" s="67"/>
      <c r="VGP674" s="67"/>
      <c r="VGQ674" s="67"/>
      <c r="VGR674" s="67"/>
      <c r="VGS674" s="67"/>
      <c r="VGT674" s="67"/>
      <c r="VGU674" s="67"/>
      <c r="VGV674" s="67"/>
      <c r="VGW674" s="67"/>
      <c r="VGX674" s="67"/>
      <c r="VGY674" s="67"/>
      <c r="VGZ674" s="67"/>
      <c r="VHA674" s="67"/>
      <c r="VHB674" s="67"/>
      <c r="VHC674" s="67"/>
      <c r="VHD674" s="67"/>
      <c r="VHE674" s="67"/>
      <c r="VHF674" s="67"/>
      <c r="VHG674" s="67"/>
      <c r="VHH674" s="67"/>
      <c r="VHI674" s="67"/>
      <c r="VHJ674" s="67"/>
      <c r="VHK674" s="67"/>
      <c r="VHL674" s="67"/>
      <c r="VHM674" s="67"/>
      <c r="VHN674" s="67"/>
      <c r="VHO674" s="67"/>
      <c r="VHP674" s="67"/>
      <c r="VHQ674" s="67"/>
      <c r="VHR674" s="67"/>
      <c r="VHS674" s="67"/>
      <c r="VHT674" s="67"/>
      <c r="VHU674" s="67"/>
      <c r="VHV674" s="67"/>
      <c r="VHW674" s="67"/>
      <c r="VHX674" s="67"/>
      <c r="VHY674" s="67"/>
      <c r="VHZ674" s="67"/>
      <c r="VIA674" s="67"/>
      <c r="VIB674" s="67"/>
      <c r="VIC674" s="67"/>
      <c r="VID674" s="67"/>
      <c r="VIE674" s="67"/>
      <c r="VIF674" s="67"/>
      <c r="VIG674" s="67"/>
      <c r="VIH674" s="67"/>
      <c r="VII674" s="67"/>
      <c r="VIJ674" s="67"/>
      <c r="VIK674" s="67"/>
      <c r="VIL674" s="67"/>
      <c r="VIM674" s="67"/>
      <c r="VIN674" s="67"/>
      <c r="VIO674" s="67"/>
      <c r="VIP674" s="67"/>
      <c r="VIQ674" s="67"/>
      <c r="VIR674" s="67"/>
      <c r="VIS674" s="67"/>
      <c r="VIT674" s="67"/>
      <c r="VIU674" s="67"/>
      <c r="VIV674" s="67"/>
      <c r="VIW674" s="67"/>
      <c r="VIX674" s="67"/>
      <c r="VIY674" s="67"/>
      <c r="VIZ674" s="67"/>
      <c r="VJA674" s="67"/>
      <c r="VJB674" s="67"/>
      <c r="VJC674" s="67"/>
      <c r="VJD674" s="67"/>
      <c r="VJE674" s="67"/>
      <c r="VJF674" s="67"/>
      <c r="VJG674" s="67"/>
      <c r="VJH674" s="67"/>
      <c r="VJI674" s="67"/>
      <c r="VJJ674" s="67"/>
      <c r="VJK674" s="67"/>
      <c r="VJL674" s="67"/>
      <c r="VJM674" s="67"/>
      <c r="VJN674" s="67"/>
      <c r="VJO674" s="67"/>
      <c r="VJP674" s="67"/>
      <c r="VJQ674" s="67"/>
      <c r="VJR674" s="67"/>
      <c r="VJS674" s="67"/>
      <c r="VJT674" s="67"/>
      <c r="VJU674" s="67"/>
      <c r="VJV674" s="67"/>
      <c r="VJW674" s="67"/>
      <c r="VJX674" s="67"/>
      <c r="VJY674" s="67"/>
      <c r="VJZ674" s="67"/>
      <c r="VKA674" s="67"/>
      <c r="VKB674" s="67"/>
      <c r="VKC674" s="67"/>
      <c r="VKD674" s="67"/>
      <c r="VKE674" s="67"/>
      <c r="VKF674" s="67"/>
      <c r="VKG674" s="67"/>
      <c r="VKH674" s="67"/>
      <c r="VKI674" s="67"/>
      <c r="VKJ674" s="67"/>
      <c r="VKK674" s="67"/>
      <c r="VKL674" s="67"/>
      <c r="VKM674" s="67"/>
      <c r="VKN674" s="67"/>
      <c r="VKO674" s="67"/>
      <c r="VKP674" s="67"/>
      <c r="VKQ674" s="67"/>
      <c r="VKR674" s="67"/>
      <c r="VKS674" s="67"/>
      <c r="VKT674" s="67"/>
      <c r="VKU674" s="67"/>
      <c r="VKV674" s="67"/>
      <c r="VKW674" s="67"/>
      <c r="VKX674" s="67"/>
      <c r="VKY674" s="67"/>
      <c r="VKZ674" s="67"/>
      <c r="VLA674" s="67"/>
      <c r="VLB674" s="67"/>
      <c r="VLC674" s="67"/>
      <c r="VLD674" s="67"/>
      <c r="VLE674" s="67"/>
      <c r="VLF674" s="67"/>
      <c r="VLG674" s="67"/>
      <c r="VLH674" s="67"/>
      <c r="VLI674" s="67"/>
      <c r="VLJ674" s="67"/>
      <c r="VLK674" s="67"/>
      <c r="VLL674" s="67"/>
      <c r="VLM674" s="67"/>
      <c r="VLN674" s="67"/>
      <c r="VLO674" s="67"/>
      <c r="VLP674" s="67"/>
      <c r="VLQ674" s="67"/>
      <c r="VLR674" s="67"/>
      <c r="VLS674" s="67"/>
      <c r="VLT674" s="67"/>
      <c r="VLU674" s="67"/>
      <c r="VLV674" s="67"/>
      <c r="VLW674" s="67"/>
      <c r="VLX674" s="67"/>
      <c r="VLY674" s="67"/>
      <c r="VLZ674" s="67"/>
      <c r="VMA674" s="67"/>
      <c r="VMB674" s="67"/>
      <c r="VMC674" s="67"/>
      <c r="VMD674" s="67"/>
      <c r="VME674" s="67"/>
      <c r="VMF674" s="67"/>
      <c r="VMG674" s="67"/>
      <c r="VMH674" s="67"/>
      <c r="VMI674" s="67"/>
      <c r="VMJ674" s="67"/>
      <c r="VMK674" s="67"/>
      <c r="VML674" s="67"/>
      <c r="VMM674" s="67"/>
      <c r="VMN674" s="67"/>
      <c r="VMO674" s="67"/>
      <c r="VMP674" s="67"/>
      <c r="VMQ674" s="67"/>
      <c r="VMR674" s="67"/>
      <c r="VMS674" s="67"/>
      <c r="VMT674" s="67"/>
      <c r="VMU674" s="67"/>
      <c r="VMV674" s="67"/>
      <c r="VMW674" s="67"/>
      <c r="VMX674" s="67"/>
      <c r="VMY674" s="67"/>
      <c r="VMZ674" s="67"/>
      <c r="VNA674" s="67"/>
      <c r="VNB674" s="67"/>
      <c r="VNC674" s="67"/>
      <c r="VND674" s="67"/>
      <c r="VNE674" s="67"/>
      <c r="VNF674" s="67"/>
      <c r="VNG674" s="67"/>
      <c r="VNH674" s="67"/>
      <c r="VNI674" s="67"/>
      <c r="VNJ674" s="67"/>
      <c r="VNK674" s="67"/>
      <c r="VNL674" s="67"/>
      <c r="VNM674" s="67"/>
      <c r="VNN674" s="67"/>
      <c r="VNO674" s="67"/>
      <c r="VNP674" s="67"/>
      <c r="VNQ674" s="67"/>
      <c r="VNR674" s="67"/>
      <c r="VNS674" s="67"/>
      <c r="VNT674" s="67"/>
      <c r="VNU674" s="67"/>
      <c r="VNV674" s="67"/>
      <c r="VNW674" s="67"/>
      <c r="VNX674" s="67"/>
      <c r="VNY674" s="67"/>
      <c r="VNZ674" s="67"/>
      <c r="VOA674" s="67"/>
      <c r="VOB674" s="67"/>
      <c r="VOC674" s="67"/>
      <c r="VOD674" s="67"/>
      <c r="VOE674" s="67"/>
      <c r="VOF674" s="67"/>
      <c r="VOG674" s="67"/>
      <c r="VOH674" s="67"/>
      <c r="VOI674" s="67"/>
      <c r="VOJ674" s="67"/>
      <c r="VOK674" s="67"/>
      <c r="VOL674" s="67"/>
      <c r="VOM674" s="67"/>
      <c r="VON674" s="67"/>
      <c r="VOO674" s="67"/>
      <c r="VOP674" s="67"/>
      <c r="VOQ674" s="67"/>
      <c r="VOR674" s="67"/>
      <c r="VOS674" s="67"/>
      <c r="VOT674" s="67"/>
      <c r="VOU674" s="67"/>
      <c r="VOV674" s="67"/>
      <c r="VOW674" s="67"/>
      <c r="VOX674" s="67"/>
      <c r="VOY674" s="67"/>
      <c r="VOZ674" s="67"/>
      <c r="VPA674" s="67"/>
      <c r="VPB674" s="67"/>
      <c r="VPC674" s="67"/>
      <c r="VPD674" s="67"/>
      <c r="VPE674" s="67"/>
      <c r="VPF674" s="67"/>
      <c r="VPG674" s="67"/>
      <c r="VPH674" s="67"/>
      <c r="VPI674" s="67"/>
      <c r="VPJ674" s="67"/>
      <c r="VPK674" s="67"/>
      <c r="VPL674" s="67"/>
      <c r="VPM674" s="67"/>
      <c r="VPN674" s="67"/>
      <c r="VPO674" s="67"/>
      <c r="VPP674" s="67"/>
      <c r="VPQ674" s="67"/>
      <c r="VPR674" s="67"/>
      <c r="VPS674" s="67"/>
      <c r="VPT674" s="67"/>
      <c r="VPU674" s="67"/>
      <c r="VPV674" s="67"/>
      <c r="VPW674" s="67"/>
      <c r="VPX674" s="67"/>
      <c r="VPY674" s="67"/>
      <c r="VPZ674" s="67"/>
      <c r="VQA674" s="67"/>
      <c r="VQB674" s="67"/>
      <c r="VQC674" s="67"/>
      <c r="VQD674" s="67"/>
      <c r="VQE674" s="67"/>
      <c r="VQF674" s="67"/>
      <c r="VQG674" s="67"/>
      <c r="VQH674" s="67"/>
      <c r="VQI674" s="67"/>
      <c r="VQJ674" s="67"/>
      <c r="VQK674" s="67"/>
      <c r="VQL674" s="67"/>
      <c r="VQM674" s="67"/>
      <c r="VQN674" s="67"/>
      <c r="VQO674" s="67"/>
      <c r="VQP674" s="67"/>
      <c r="VQQ674" s="67"/>
      <c r="VQR674" s="67"/>
      <c r="VQS674" s="67"/>
      <c r="VQT674" s="67"/>
      <c r="VQU674" s="67"/>
      <c r="VQV674" s="67"/>
      <c r="VQW674" s="67"/>
      <c r="VQX674" s="67"/>
      <c r="VQY674" s="67"/>
      <c r="VQZ674" s="67"/>
      <c r="VRA674" s="67"/>
      <c r="VRB674" s="67"/>
      <c r="VRC674" s="67"/>
      <c r="VRD674" s="67"/>
      <c r="VRE674" s="67"/>
      <c r="VRF674" s="67"/>
      <c r="VRG674" s="67"/>
      <c r="VRH674" s="67"/>
      <c r="VRI674" s="67"/>
      <c r="VRJ674" s="67"/>
      <c r="VRK674" s="67"/>
      <c r="VRL674" s="67"/>
      <c r="VRM674" s="67"/>
      <c r="VRN674" s="67"/>
      <c r="VRO674" s="67"/>
      <c r="VRP674" s="67"/>
      <c r="VRQ674" s="67"/>
      <c r="VRR674" s="67"/>
      <c r="VRS674" s="67"/>
      <c r="VRT674" s="67"/>
      <c r="VRU674" s="67"/>
      <c r="VRV674" s="67"/>
      <c r="VRW674" s="67"/>
      <c r="VRX674" s="67"/>
      <c r="VRY674" s="67"/>
      <c r="VRZ674" s="67"/>
      <c r="VSA674" s="67"/>
      <c r="VSB674" s="67"/>
      <c r="VSC674" s="67"/>
      <c r="VSD674" s="67"/>
      <c r="VSE674" s="67"/>
      <c r="VSF674" s="67"/>
      <c r="VSG674" s="67"/>
      <c r="VSH674" s="67"/>
      <c r="VSI674" s="67"/>
      <c r="VSJ674" s="67"/>
      <c r="VSK674" s="67"/>
      <c r="VSL674" s="67"/>
      <c r="VSM674" s="67"/>
      <c r="VSN674" s="67"/>
      <c r="VSO674" s="67"/>
      <c r="VSP674" s="67"/>
      <c r="VSQ674" s="67"/>
      <c r="VSR674" s="67"/>
      <c r="VSS674" s="67"/>
      <c r="VST674" s="67"/>
      <c r="VSU674" s="67"/>
      <c r="VSV674" s="67"/>
      <c r="VSW674" s="67"/>
      <c r="VSX674" s="67"/>
      <c r="VSY674" s="67"/>
      <c r="VSZ674" s="67"/>
      <c r="VTA674" s="67"/>
      <c r="VTB674" s="67"/>
      <c r="VTC674" s="67"/>
      <c r="VTD674" s="67"/>
      <c r="VTE674" s="67"/>
      <c r="VTF674" s="67"/>
      <c r="VTG674" s="67"/>
      <c r="VTH674" s="67"/>
      <c r="VTI674" s="67"/>
      <c r="VTJ674" s="67"/>
      <c r="VTK674" s="67"/>
      <c r="VTL674" s="67"/>
      <c r="VTM674" s="67"/>
      <c r="VTN674" s="67"/>
      <c r="VTO674" s="67"/>
      <c r="VTP674" s="67"/>
      <c r="VTQ674" s="67"/>
      <c r="VTR674" s="67"/>
      <c r="VTS674" s="67"/>
      <c r="VTT674" s="67"/>
      <c r="VTU674" s="67"/>
      <c r="VTV674" s="67"/>
      <c r="VTW674" s="67"/>
      <c r="VTX674" s="67"/>
      <c r="VTY674" s="67"/>
      <c r="VTZ674" s="67"/>
      <c r="VUA674" s="67"/>
      <c r="VUB674" s="67"/>
      <c r="VUC674" s="67"/>
      <c r="VUD674" s="67"/>
      <c r="VUE674" s="67"/>
      <c r="VUF674" s="67"/>
      <c r="VUG674" s="67"/>
      <c r="VUH674" s="67"/>
      <c r="VUI674" s="67"/>
      <c r="VUJ674" s="67"/>
      <c r="VUK674" s="67"/>
      <c r="VUL674" s="67"/>
      <c r="VUM674" s="67"/>
      <c r="VUN674" s="67"/>
      <c r="VUO674" s="67"/>
      <c r="VUP674" s="67"/>
      <c r="VUQ674" s="67"/>
      <c r="VUR674" s="67"/>
      <c r="VUS674" s="67"/>
      <c r="VUT674" s="67"/>
      <c r="VUU674" s="67"/>
      <c r="VUV674" s="67"/>
      <c r="VUW674" s="67"/>
      <c r="VUX674" s="67"/>
      <c r="VUY674" s="67"/>
      <c r="VUZ674" s="67"/>
      <c r="VVA674" s="67"/>
      <c r="VVB674" s="67"/>
      <c r="VVC674" s="67"/>
      <c r="VVD674" s="67"/>
      <c r="VVE674" s="67"/>
      <c r="VVF674" s="67"/>
      <c r="VVG674" s="67"/>
      <c r="VVH674" s="67"/>
      <c r="VVI674" s="67"/>
      <c r="VVJ674" s="67"/>
      <c r="VVK674" s="67"/>
      <c r="VVL674" s="67"/>
      <c r="VVM674" s="67"/>
      <c r="VVN674" s="67"/>
      <c r="VVO674" s="67"/>
      <c r="VVP674" s="67"/>
      <c r="VVQ674" s="67"/>
      <c r="VVR674" s="67"/>
      <c r="VVS674" s="67"/>
      <c r="VVT674" s="67"/>
      <c r="VVU674" s="67"/>
      <c r="VVV674" s="67"/>
      <c r="VVW674" s="67"/>
      <c r="VVX674" s="67"/>
      <c r="VVY674" s="67"/>
      <c r="VVZ674" s="67"/>
      <c r="VWA674" s="67"/>
      <c r="VWB674" s="67"/>
      <c r="VWC674" s="67"/>
      <c r="VWD674" s="67"/>
      <c r="VWE674" s="67"/>
      <c r="VWF674" s="67"/>
      <c r="VWG674" s="67"/>
      <c r="VWH674" s="67"/>
      <c r="VWI674" s="67"/>
      <c r="VWJ674" s="67"/>
      <c r="VWK674" s="67"/>
      <c r="VWL674" s="67"/>
      <c r="VWM674" s="67"/>
      <c r="VWN674" s="67"/>
      <c r="VWO674" s="67"/>
      <c r="VWP674" s="67"/>
      <c r="VWQ674" s="67"/>
      <c r="VWR674" s="67"/>
      <c r="VWS674" s="67"/>
      <c r="VWT674" s="67"/>
      <c r="VWU674" s="67"/>
      <c r="VWV674" s="67"/>
      <c r="VWW674" s="67"/>
      <c r="VWX674" s="67"/>
      <c r="VWY674" s="67"/>
      <c r="VWZ674" s="67"/>
      <c r="VXA674" s="67"/>
      <c r="VXB674" s="67"/>
      <c r="VXC674" s="67"/>
      <c r="VXD674" s="67"/>
      <c r="VXE674" s="67"/>
      <c r="VXF674" s="67"/>
      <c r="VXG674" s="67"/>
      <c r="VXH674" s="67"/>
      <c r="VXI674" s="67"/>
      <c r="VXJ674" s="67"/>
      <c r="VXK674" s="67"/>
      <c r="VXL674" s="67"/>
      <c r="VXM674" s="67"/>
      <c r="VXN674" s="67"/>
      <c r="VXO674" s="67"/>
      <c r="VXP674" s="67"/>
      <c r="VXQ674" s="67"/>
      <c r="VXR674" s="67"/>
      <c r="VXS674" s="67"/>
      <c r="VXT674" s="67"/>
      <c r="VXU674" s="67"/>
      <c r="VXV674" s="67"/>
      <c r="VXW674" s="67"/>
      <c r="VXX674" s="67"/>
      <c r="VXY674" s="67"/>
      <c r="VXZ674" s="67"/>
      <c r="VYA674" s="67"/>
      <c r="VYB674" s="67"/>
      <c r="VYC674" s="67"/>
      <c r="VYD674" s="67"/>
      <c r="VYE674" s="67"/>
      <c r="VYF674" s="67"/>
      <c r="VYG674" s="67"/>
      <c r="VYH674" s="67"/>
      <c r="VYI674" s="67"/>
      <c r="VYJ674" s="67"/>
      <c r="VYK674" s="67"/>
      <c r="VYL674" s="67"/>
      <c r="VYM674" s="67"/>
      <c r="VYN674" s="67"/>
      <c r="VYO674" s="67"/>
      <c r="VYP674" s="67"/>
      <c r="VYQ674" s="67"/>
      <c r="VYR674" s="67"/>
      <c r="VYS674" s="67"/>
      <c r="VYT674" s="67"/>
      <c r="VYU674" s="67"/>
      <c r="VYV674" s="67"/>
      <c r="VYW674" s="67"/>
      <c r="VYX674" s="67"/>
      <c r="VYY674" s="67"/>
      <c r="VYZ674" s="67"/>
      <c r="VZA674" s="67"/>
      <c r="VZB674" s="67"/>
      <c r="VZC674" s="67"/>
      <c r="VZD674" s="67"/>
      <c r="VZE674" s="67"/>
      <c r="VZF674" s="67"/>
      <c r="VZG674" s="67"/>
      <c r="VZH674" s="67"/>
      <c r="VZI674" s="67"/>
      <c r="VZJ674" s="67"/>
      <c r="VZK674" s="67"/>
      <c r="VZL674" s="67"/>
      <c r="VZM674" s="67"/>
      <c r="VZN674" s="67"/>
      <c r="VZO674" s="67"/>
      <c r="VZP674" s="67"/>
      <c r="VZQ674" s="67"/>
      <c r="VZR674" s="67"/>
      <c r="VZS674" s="67"/>
      <c r="VZT674" s="67"/>
      <c r="VZU674" s="67"/>
      <c r="VZV674" s="67"/>
      <c r="VZW674" s="67"/>
      <c r="VZX674" s="67"/>
      <c r="VZY674" s="67"/>
      <c r="VZZ674" s="67"/>
      <c r="WAA674" s="67"/>
      <c r="WAB674" s="67"/>
      <c r="WAC674" s="67"/>
      <c r="WAD674" s="67"/>
      <c r="WAE674" s="67"/>
      <c r="WAF674" s="67"/>
      <c r="WAG674" s="67"/>
      <c r="WAH674" s="67"/>
      <c r="WAI674" s="67"/>
      <c r="WAJ674" s="67"/>
      <c r="WAK674" s="67"/>
      <c r="WAL674" s="67"/>
      <c r="WAM674" s="67"/>
      <c r="WAN674" s="67"/>
      <c r="WAO674" s="67"/>
      <c r="WAP674" s="67"/>
      <c r="WAQ674" s="67"/>
      <c r="WAR674" s="67"/>
      <c r="WAS674" s="67"/>
      <c r="WAT674" s="67"/>
      <c r="WAU674" s="67"/>
      <c r="WAV674" s="67"/>
      <c r="WAW674" s="67"/>
      <c r="WAX674" s="67"/>
      <c r="WAY674" s="67"/>
      <c r="WAZ674" s="67"/>
      <c r="WBA674" s="67"/>
      <c r="WBB674" s="67"/>
      <c r="WBC674" s="67"/>
      <c r="WBD674" s="67"/>
      <c r="WBE674" s="67"/>
      <c r="WBF674" s="67"/>
      <c r="WBG674" s="67"/>
      <c r="WBH674" s="67"/>
      <c r="WBI674" s="67"/>
      <c r="WBJ674" s="67"/>
      <c r="WBK674" s="67"/>
      <c r="WBL674" s="67"/>
      <c r="WBM674" s="67"/>
      <c r="WBN674" s="67"/>
      <c r="WBO674" s="67"/>
      <c r="WBP674" s="67"/>
      <c r="WBQ674" s="67"/>
      <c r="WBR674" s="67"/>
      <c r="WBS674" s="67"/>
      <c r="WBT674" s="67"/>
      <c r="WBU674" s="67"/>
      <c r="WBV674" s="67"/>
      <c r="WBW674" s="67"/>
      <c r="WBX674" s="67"/>
      <c r="WBY674" s="67"/>
      <c r="WBZ674" s="67"/>
      <c r="WCA674" s="67"/>
      <c r="WCB674" s="67"/>
      <c r="WCC674" s="67"/>
      <c r="WCD674" s="67"/>
      <c r="WCE674" s="67"/>
      <c r="WCF674" s="67"/>
      <c r="WCG674" s="67"/>
      <c r="WCH674" s="67"/>
      <c r="WCI674" s="67"/>
      <c r="WCJ674" s="67"/>
      <c r="WCK674" s="67"/>
      <c r="WCL674" s="67"/>
      <c r="WCM674" s="67"/>
      <c r="WCN674" s="67"/>
      <c r="WCO674" s="67"/>
      <c r="WCP674" s="67"/>
      <c r="WCQ674" s="67"/>
      <c r="WCR674" s="67"/>
      <c r="WCS674" s="67"/>
      <c r="WCT674" s="67"/>
      <c r="WCU674" s="67"/>
      <c r="WCV674" s="67"/>
      <c r="WCW674" s="67"/>
      <c r="WCX674" s="67"/>
      <c r="WCY674" s="67"/>
      <c r="WCZ674" s="67"/>
      <c r="WDA674" s="67"/>
      <c r="WDB674" s="67"/>
      <c r="WDC674" s="67"/>
      <c r="WDD674" s="67"/>
      <c r="WDE674" s="67"/>
      <c r="WDF674" s="67"/>
      <c r="WDG674" s="67"/>
      <c r="WDH674" s="67"/>
      <c r="WDI674" s="67"/>
      <c r="WDJ674" s="67"/>
      <c r="WDK674" s="67"/>
      <c r="WDL674" s="67"/>
      <c r="WDM674" s="67"/>
      <c r="WDN674" s="67"/>
      <c r="WDO674" s="67"/>
      <c r="WDP674" s="67"/>
      <c r="WDQ674" s="67"/>
      <c r="WDR674" s="67"/>
      <c r="WDS674" s="67"/>
      <c r="WDT674" s="67"/>
      <c r="WDU674" s="67"/>
      <c r="WDV674" s="67"/>
      <c r="WDW674" s="67"/>
      <c r="WDX674" s="67"/>
      <c r="WDY674" s="67"/>
      <c r="WDZ674" s="67"/>
      <c r="WEA674" s="67"/>
      <c r="WEB674" s="67"/>
      <c r="WEC674" s="67"/>
      <c r="WED674" s="67"/>
      <c r="WEE674" s="67"/>
      <c r="WEF674" s="67"/>
      <c r="WEG674" s="67"/>
      <c r="WEH674" s="67"/>
      <c r="WEI674" s="67"/>
      <c r="WEJ674" s="67"/>
      <c r="WEK674" s="67"/>
      <c r="WEL674" s="67"/>
      <c r="WEM674" s="67"/>
      <c r="WEN674" s="67"/>
      <c r="WEO674" s="67"/>
      <c r="WEP674" s="67"/>
      <c r="WEQ674" s="67"/>
      <c r="WER674" s="67"/>
      <c r="WES674" s="67"/>
      <c r="WET674" s="67"/>
      <c r="WEU674" s="67"/>
      <c r="WEV674" s="67"/>
      <c r="WEW674" s="67"/>
      <c r="WEX674" s="67"/>
      <c r="WEY674" s="67"/>
      <c r="WEZ674" s="67"/>
      <c r="WFA674" s="67"/>
      <c r="WFB674" s="67"/>
      <c r="WFC674" s="67"/>
      <c r="WFD674" s="67"/>
      <c r="WFE674" s="67"/>
      <c r="WFF674" s="67"/>
      <c r="WFG674" s="67"/>
      <c r="WFH674" s="67"/>
      <c r="WFI674" s="67"/>
      <c r="WFJ674" s="67"/>
      <c r="WFK674" s="67"/>
      <c r="WFL674" s="67"/>
      <c r="WFM674" s="67"/>
      <c r="WFN674" s="67"/>
      <c r="WFO674" s="67"/>
      <c r="WFP674" s="67"/>
      <c r="WFQ674" s="67"/>
      <c r="WFR674" s="67"/>
      <c r="WFS674" s="67"/>
      <c r="WFT674" s="67"/>
      <c r="WFU674" s="67"/>
      <c r="WFV674" s="67"/>
      <c r="WFW674" s="67"/>
      <c r="WFX674" s="67"/>
      <c r="WFY674" s="67"/>
      <c r="WFZ674" s="67"/>
      <c r="WGA674" s="67"/>
      <c r="WGB674" s="67"/>
      <c r="WGC674" s="67"/>
      <c r="WGD674" s="67"/>
      <c r="WGE674" s="67"/>
      <c r="WGF674" s="67"/>
      <c r="WGG674" s="67"/>
      <c r="WGH674" s="67"/>
      <c r="WGI674" s="67"/>
      <c r="WGJ674" s="67"/>
      <c r="WGK674" s="67"/>
      <c r="WGL674" s="67"/>
      <c r="WGM674" s="67"/>
      <c r="WGN674" s="67"/>
      <c r="WGO674" s="67"/>
      <c r="WGP674" s="67"/>
      <c r="WGQ674" s="67"/>
      <c r="WGR674" s="67"/>
      <c r="WGS674" s="67"/>
      <c r="WGT674" s="67"/>
      <c r="WGU674" s="67"/>
      <c r="WGV674" s="67"/>
      <c r="WGW674" s="67"/>
      <c r="WGX674" s="67"/>
      <c r="WGY674" s="67"/>
      <c r="WGZ674" s="67"/>
      <c r="WHA674" s="67"/>
      <c r="WHB674" s="67"/>
      <c r="WHC674" s="67"/>
      <c r="WHD674" s="67"/>
      <c r="WHE674" s="67"/>
      <c r="WHF674" s="67"/>
      <c r="WHG674" s="67"/>
      <c r="WHH674" s="67"/>
      <c r="WHI674" s="67"/>
      <c r="WHJ674" s="67"/>
      <c r="WHK674" s="67"/>
      <c r="WHL674" s="67"/>
      <c r="WHM674" s="67"/>
      <c r="WHN674" s="67"/>
      <c r="WHO674" s="67"/>
      <c r="WHP674" s="67"/>
      <c r="WHQ674" s="67"/>
      <c r="WHR674" s="67"/>
      <c r="WHS674" s="67"/>
      <c r="WHT674" s="67"/>
      <c r="WHU674" s="67"/>
      <c r="WHV674" s="67"/>
      <c r="WHW674" s="67"/>
      <c r="WHX674" s="67"/>
      <c r="WHY674" s="67"/>
      <c r="WHZ674" s="67"/>
      <c r="WIA674" s="67"/>
      <c r="WIB674" s="67"/>
      <c r="WIC674" s="67"/>
      <c r="WID674" s="67"/>
      <c r="WIE674" s="67"/>
      <c r="WIF674" s="67"/>
      <c r="WIG674" s="67"/>
      <c r="WIH674" s="67"/>
      <c r="WII674" s="67"/>
      <c r="WIJ674" s="67"/>
      <c r="WIK674" s="67"/>
      <c r="WIL674" s="67"/>
      <c r="WIM674" s="67"/>
      <c r="WIN674" s="67"/>
      <c r="WIO674" s="67"/>
      <c r="WIP674" s="67"/>
      <c r="WIQ674" s="67"/>
      <c r="WIR674" s="67"/>
      <c r="WIS674" s="67"/>
      <c r="WIT674" s="67"/>
      <c r="WIU674" s="67"/>
      <c r="WIV674" s="67"/>
      <c r="WIW674" s="67"/>
      <c r="WIX674" s="67"/>
      <c r="WIY674" s="67"/>
      <c r="WIZ674" s="67"/>
      <c r="WJA674" s="67"/>
      <c r="WJB674" s="67"/>
      <c r="WJC674" s="67"/>
      <c r="WJD674" s="67"/>
      <c r="WJE674" s="67"/>
      <c r="WJF674" s="67"/>
      <c r="WJG674" s="67"/>
      <c r="WJH674" s="67"/>
      <c r="WJI674" s="67"/>
      <c r="WJJ674" s="67"/>
      <c r="WJK674" s="67"/>
      <c r="WJL674" s="67"/>
      <c r="WJM674" s="67"/>
      <c r="WJN674" s="67"/>
      <c r="WJO674" s="67"/>
      <c r="WJP674" s="67"/>
      <c r="WJQ674" s="67"/>
      <c r="WJR674" s="67"/>
      <c r="WJS674" s="67"/>
      <c r="WJT674" s="67"/>
      <c r="WJU674" s="67"/>
      <c r="WJV674" s="67"/>
      <c r="WJW674" s="67"/>
      <c r="WJX674" s="67"/>
      <c r="WJY674" s="67"/>
      <c r="WJZ674" s="67"/>
      <c r="WKA674" s="67"/>
      <c r="WKB674" s="67"/>
      <c r="WKC674" s="67"/>
      <c r="WKD674" s="67"/>
      <c r="WKE674" s="67"/>
      <c r="WKF674" s="67"/>
      <c r="WKG674" s="67"/>
      <c r="WKH674" s="67"/>
      <c r="WKI674" s="67"/>
      <c r="WKJ674" s="67"/>
      <c r="WKK674" s="67"/>
      <c r="WKL674" s="67"/>
      <c r="WKM674" s="67"/>
      <c r="WKN674" s="67"/>
      <c r="WKO674" s="67"/>
      <c r="WKP674" s="67"/>
      <c r="WKQ674" s="67"/>
      <c r="WKR674" s="67"/>
      <c r="WKS674" s="67"/>
      <c r="WKT674" s="67"/>
      <c r="WKU674" s="67"/>
      <c r="WKV674" s="67"/>
      <c r="WKW674" s="67"/>
      <c r="WKX674" s="67"/>
      <c r="WKY674" s="67"/>
      <c r="WKZ674" s="67"/>
      <c r="WLA674" s="67"/>
      <c r="WLB674" s="67"/>
      <c r="WLC674" s="67"/>
      <c r="WLD674" s="67"/>
      <c r="WLE674" s="67"/>
      <c r="WLF674" s="67"/>
      <c r="WLG674" s="67"/>
      <c r="WLH674" s="67"/>
      <c r="WLI674" s="67"/>
      <c r="WLJ674" s="67"/>
      <c r="WLK674" s="67"/>
      <c r="WLL674" s="67"/>
      <c r="WLM674" s="67"/>
      <c r="WLN674" s="67"/>
      <c r="WLO674" s="67"/>
      <c r="WLP674" s="67"/>
      <c r="WLQ674" s="67"/>
      <c r="WLR674" s="67"/>
      <c r="WLS674" s="67"/>
      <c r="WLT674" s="67"/>
      <c r="WLU674" s="67"/>
      <c r="WLV674" s="67"/>
      <c r="WLW674" s="67"/>
      <c r="WLX674" s="67"/>
      <c r="WLY674" s="67"/>
      <c r="WLZ674" s="67"/>
      <c r="WMA674" s="67"/>
      <c r="WMB674" s="67"/>
      <c r="WMC674" s="67"/>
      <c r="WMD674" s="67"/>
      <c r="WME674" s="67"/>
      <c r="WMF674" s="67"/>
      <c r="WMG674" s="67"/>
      <c r="WMH674" s="67"/>
      <c r="WMI674" s="67"/>
      <c r="WMJ674" s="67"/>
      <c r="WMK674" s="67"/>
      <c r="WML674" s="67"/>
      <c r="WMM674" s="67"/>
      <c r="WMN674" s="67"/>
      <c r="WMO674" s="67"/>
      <c r="WMP674" s="67"/>
      <c r="WMQ674" s="67"/>
      <c r="WMR674" s="67"/>
      <c r="WMS674" s="67"/>
      <c r="WMT674" s="67"/>
      <c r="WMU674" s="67"/>
      <c r="WMV674" s="67"/>
      <c r="WMW674" s="67"/>
      <c r="WMX674" s="67"/>
      <c r="WMY674" s="67"/>
      <c r="WMZ674" s="67"/>
      <c r="WNA674" s="67"/>
      <c r="WNB674" s="67"/>
      <c r="WNC674" s="67"/>
      <c r="WND674" s="67"/>
      <c r="WNE674" s="67"/>
      <c r="WNF674" s="67"/>
      <c r="WNG674" s="67"/>
      <c r="WNH674" s="67"/>
      <c r="WNI674" s="67"/>
      <c r="WNJ674" s="67"/>
      <c r="WNK674" s="67"/>
      <c r="WNL674" s="67"/>
      <c r="WNM674" s="67"/>
      <c r="WNN674" s="67"/>
      <c r="WNO674" s="67"/>
      <c r="WNP674" s="67"/>
      <c r="WNQ674" s="67"/>
      <c r="WNR674" s="67"/>
      <c r="WNS674" s="67"/>
      <c r="WNT674" s="67"/>
      <c r="WNU674" s="67"/>
      <c r="WNV674" s="67"/>
      <c r="WNW674" s="67"/>
      <c r="WNX674" s="67"/>
      <c r="WNY674" s="67"/>
      <c r="WNZ674" s="67"/>
      <c r="WOA674" s="67"/>
      <c r="WOB674" s="67"/>
      <c r="WOC674" s="67"/>
      <c r="WOD674" s="67"/>
      <c r="WOE674" s="67"/>
      <c r="WOF674" s="67"/>
      <c r="WOG674" s="67"/>
      <c r="WOH674" s="67"/>
      <c r="WOI674" s="67"/>
      <c r="WOJ674" s="67"/>
      <c r="WOK674" s="67"/>
      <c r="WOL674" s="67"/>
      <c r="WOM674" s="67"/>
      <c r="WON674" s="67"/>
      <c r="WOO674" s="67"/>
      <c r="WOP674" s="67"/>
      <c r="WOQ674" s="67"/>
      <c r="WOR674" s="67"/>
      <c r="WOS674" s="67"/>
      <c r="WOT674" s="67"/>
      <c r="WOU674" s="67"/>
      <c r="WOV674" s="67"/>
      <c r="WOW674" s="67"/>
      <c r="WOX674" s="67"/>
      <c r="WOY674" s="67"/>
      <c r="WOZ674" s="67"/>
      <c r="WPA674" s="67"/>
      <c r="WPB674" s="67"/>
      <c r="WPC674" s="67"/>
      <c r="WPD674" s="67"/>
      <c r="WPE674" s="67"/>
      <c r="WPF674" s="67"/>
      <c r="WPG674" s="67"/>
      <c r="WPH674" s="67"/>
      <c r="WPI674" s="67"/>
      <c r="WPJ674" s="67"/>
      <c r="WPK674" s="67"/>
      <c r="WPL674" s="67"/>
      <c r="WPM674" s="67"/>
      <c r="WPN674" s="67"/>
      <c r="WPO674" s="67"/>
      <c r="WPP674" s="67"/>
      <c r="WPQ674" s="67"/>
      <c r="WPR674" s="67"/>
      <c r="WPS674" s="67"/>
      <c r="WPT674" s="67"/>
      <c r="WPU674" s="67"/>
      <c r="WPV674" s="67"/>
      <c r="WPW674" s="67"/>
      <c r="WPX674" s="67"/>
      <c r="WPY674" s="67"/>
      <c r="WPZ674" s="67"/>
      <c r="WQA674" s="67"/>
      <c r="WQB674" s="67"/>
      <c r="WQC674" s="67"/>
      <c r="WQD674" s="67"/>
      <c r="WQE674" s="67"/>
      <c r="WQF674" s="67"/>
      <c r="WQG674" s="67"/>
      <c r="WQH674" s="67"/>
      <c r="WQI674" s="67"/>
      <c r="WQJ674" s="67"/>
      <c r="WQK674" s="67"/>
      <c r="WQL674" s="67"/>
      <c r="WQM674" s="67"/>
      <c r="WQN674" s="67"/>
      <c r="WQO674" s="67"/>
      <c r="WQP674" s="67"/>
      <c r="WQQ674" s="67"/>
      <c r="WQR674" s="67"/>
      <c r="WQS674" s="67"/>
      <c r="WQT674" s="67"/>
      <c r="WQU674" s="67"/>
      <c r="WQV674" s="67"/>
      <c r="WQW674" s="67"/>
      <c r="WQX674" s="67"/>
      <c r="WQY674" s="67"/>
      <c r="WQZ674" s="67"/>
      <c r="WRA674" s="67"/>
      <c r="WRB674" s="67"/>
      <c r="WRC674" s="67"/>
      <c r="WRD674" s="67"/>
      <c r="WRE674" s="67"/>
      <c r="WRF674" s="67"/>
      <c r="WRG674" s="67"/>
      <c r="WRH674" s="67"/>
      <c r="WRI674" s="67"/>
      <c r="WRJ674" s="67"/>
      <c r="WRK674" s="67"/>
      <c r="WRL674" s="67"/>
      <c r="WRM674" s="67"/>
      <c r="WRN674" s="67"/>
      <c r="WRO674" s="67"/>
      <c r="WRP674" s="67"/>
      <c r="WRQ674" s="67"/>
      <c r="WRR674" s="67"/>
      <c r="WRS674" s="67"/>
      <c r="WRT674" s="67"/>
      <c r="WRU674" s="67"/>
      <c r="WRV674" s="67"/>
      <c r="WRW674" s="67"/>
      <c r="WRX674" s="67"/>
      <c r="WRY674" s="67"/>
      <c r="WRZ674" s="67"/>
      <c r="WSA674" s="67"/>
      <c r="WSB674" s="67"/>
      <c r="WSC674" s="67"/>
      <c r="WSD674" s="67"/>
      <c r="WSE674" s="67"/>
      <c r="WSF674" s="67"/>
      <c r="WSG674" s="67"/>
      <c r="WSH674" s="67"/>
      <c r="WSI674" s="67"/>
      <c r="WSJ674" s="67"/>
      <c r="WSK674" s="67"/>
      <c r="WSL674" s="67"/>
      <c r="WSM674" s="67"/>
      <c r="WSN674" s="67"/>
      <c r="WSO674" s="67"/>
      <c r="WSP674" s="67"/>
      <c r="WSQ674" s="67"/>
      <c r="WSR674" s="67"/>
      <c r="WSS674" s="67"/>
      <c r="WST674" s="67"/>
      <c r="WSU674" s="67"/>
      <c r="WSV674" s="67"/>
      <c r="WSW674" s="67"/>
      <c r="WSX674" s="67"/>
      <c r="WSY674" s="67"/>
      <c r="WSZ674" s="67"/>
      <c r="WTA674" s="67"/>
      <c r="WTB674" s="67"/>
      <c r="WTC674" s="67"/>
      <c r="WTD674" s="67"/>
      <c r="WTE674" s="67"/>
      <c r="WTF674" s="67"/>
      <c r="WTG674" s="67"/>
      <c r="WTH674" s="67"/>
      <c r="WTI674" s="67"/>
      <c r="WTJ674" s="67"/>
      <c r="WTK674" s="67"/>
      <c r="WTL674" s="67"/>
      <c r="WTM674" s="67"/>
      <c r="WTN674" s="67"/>
      <c r="WTO674" s="67"/>
      <c r="WTP674" s="67"/>
      <c r="WTQ674" s="67"/>
      <c r="WTR674" s="67"/>
      <c r="WTS674" s="67"/>
      <c r="WTT674" s="67"/>
      <c r="WTU674" s="67"/>
      <c r="WTV674" s="67"/>
      <c r="WTW674" s="67"/>
      <c r="WTX674" s="67"/>
      <c r="WTY674" s="67"/>
      <c r="WTZ674" s="67"/>
      <c r="WUA674" s="67"/>
      <c r="WUB674" s="67"/>
      <c r="WUC674" s="67"/>
      <c r="WUD674" s="67"/>
      <c r="WUE674" s="67"/>
      <c r="WUF674" s="67"/>
      <c r="WUG674" s="67"/>
      <c r="WUH674" s="67"/>
      <c r="WUI674" s="67"/>
      <c r="WUJ674" s="67"/>
      <c r="WUK674" s="67"/>
      <c r="WUL674" s="67"/>
      <c r="WUM674" s="67"/>
      <c r="WUN674" s="67"/>
      <c r="WUO674" s="67"/>
      <c r="WUP674" s="67"/>
      <c r="WUQ674" s="67"/>
      <c r="WUR674" s="67"/>
      <c r="WUS674" s="67"/>
      <c r="WUT674" s="67"/>
      <c r="WUU674" s="67"/>
      <c r="WUV674" s="67"/>
      <c r="WUW674" s="67"/>
      <c r="WUX674" s="67"/>
      <c r="WUY674" s="67"/>
      <c r="WUZ674" s="67"/>
      <c r="WVA674" s="67"/>
      <c r="WVB674" s="67"/>
      <c r="WVC674" s="67"/>
      <c r="WVD674" s="67"/>
      <c r="WVE674" s="67"/>
      <c r="WVF674" s="67"/>
      <c r="WVG674" s="67"/>
      <c r="WVH674" s="67"/>
      <c r="WVI674" s="67"/>
      <c r="WVJ674" s="67"/>
      <c r="WVK674" s="67"/>
      <c r="WVL674" s="67"/>
      <c r="WVM674" s="67"/>
      <c r="WVN674" s="67"/>
      <c r="WVO674" s="67"/>
      <c r="WVP674" s="67"/>
      <c r="WVQ674" s="67"/>
      <c r="WVR674" s="67"/>
      <c r="WVS674" s="67"/>
      <c r="WVT674" s="67"/>
      <c r="WVU674" s="67"/>
      <c r="WVV674" s="67"/>
      <c r="WVW674" s="67"/>
      <c r="WVX674" s="67"/>
      <c r="WVY674" s="67"/>
      <c r="WVZ674" s="67"/>
      <c r="WWA674" s="67"/>
      <c r="WWB674" s="67"/>
      <c r="WWC674" s="67"/>
      <c r="WWD674" s="67"/>
      <c r="WWE674" s="67"/>
      <c r="WWF674" s="67"/>
      <c r="WWG674" s="67"/>
      <c r="WWH674" s="67"/>
      <c r="WWI674" s="67"/>
      <c r="WWJ674" s="67"/>
      <c r="WWK674" s="67"/>
      <c r="WWL674" s="67"/>
      <c r="WWM674" s="67"/>
      <c r="WWN674" s="67"/>
      <c r="WWO674" s="67"/>
      <c r="WWP674" s="67"/>
      <c r="WWQ674" s="67"/>
      <c r="WWR674" s="67"/>
      <c r="WWS674" s="67"/>
      <c r="WWT674" s="67"/>
      <c r="WWU674" s="67"/>
      <c r="WWV674" s="67"/>
      <c r="WWW674" s="67"/>
      <c r="WWX674" s="67"/>
      <c r="WWY674" s="67"/>
      <c r="WWZ674" s="67"/>
      <c r="WXA674" s="67"/>
      <c r="WXB674" s="67"/>
      <c r="WXC674" s="67"/>
      <c r="WXD674" s="67"/>
      <c r="WXE674" s="67"/>
      <c r="WXF674" s="67"/>
      <c r="WXG674" s="67"/>
      <c r="WXH674" s="67"/>
      <c r="WXI674" s="67"/>
      <c r="WXJ674" s="67"/>
      <c r="WXK674" s="67"/>
      <c r="WXL674" s="67"/>
      <c r="WXM674" s="67"/>
      <c r="WXN674" s="67"/>
      <c r="WXO674" s="67"/>
      <c r="WXP674" s="67"/>
      <c r="WXQ674" s="67"/>
      <c r="WXR674" s="67"/>
      <c r="WXS674" s="67"/>
      <c r="WXT674" s="67"/>
      <c r="WXU674" s="67"/>
      <c r="WXV674" s="67"/>
      <c r="WXW674" s="67"/>
      <c r="WXX674" s="67"/>
      <c r="WXY674" s="67"/>
      <c r="WXZ674" s="67"/>
      <c r="WYA674" s="67"/>
      <c r="WYB674" s="67"/>
      <c r="WYC674" s="67"/>
      <c r="WYD674" s="67"/>
      <c r="WYE674" s="67"/>
      <c r="WYF674" s="67"/>
      <c r="WYG674" s="67"/>
      <c r="WYH674" s="67"/>
      <c r="WYI674" s="67"/>
      <c r="WYJ674" s="67"/>
      <c r="WYK674" s="67"/>
      <c r="WYL674" s="67"/>
      <c r="WYM674" s="67"/>
      <c r="WYN674" s="67"/>
      <c r="WYO674" s="67"/>
      <c r="WYP674" s="67"/>
      <c r="WYQ674" s="67"/>
      <c r="WYR674" s="67"/>
      <c r="WYS674" s="67"/>
      <c r="WYT674" s="67"/>
      <c r="WYU674" s="67"/>
      <c r="WYV674" s="67"/>
      <c r="WYW674" s="67"/>
      <c r="WYX674" s="67"/>
      <c r="WYY674" s="67"/>
      <c r="WYZ674" s="67"/>
      <c r="WZA674" s="67"/>
      <c r="WZB674" s="67"/>
      <c r="WZC674" s="67"/>
      <c r="WZD674" s="67"/>
      <c r="WZE674" s="67"/>
      <c r="WZF674" s="67"/>
      <c r="WZG674" s="67"/>
      <c r="WZH674" s="67"/>
      <c r="WZI674" s="67"/>
      <c r="WZJ674" s="67"/>
      <c r="WZK674" s="67"/>
      <c r="WZL674" s="67"/>
      <c r="WZM674" s="67"/>
      <c r="WZN674" s="67"/>
      <c r="WZO674" s="67"/>
      <c r="WZP674" s="67"/>
      <c r="WZQ674" s="67"/>
      <c r="WZR674" s="67"/>
      <c r="WZS674" s="67"/>
      <c r="WZT674" s="67"/>
      <c r="WZU674" s="67"/>
      <c r="WZV674" s="67"/>
      <c r="WZW674" s="67"/>
      <c r="WZX674" s="67"/>
      <c r="WZY674" s="67"/>
      <c r="WZZ674" s="67"/>
      <c r="XAA674" s="67"/>
      <c r="XAB674" s="67"/>
      <c r="XAC674" s="67"/>
      <c r="XAD674" s="67"/>
      <c r="XAE674" s="67"/>
      <c r="XAF674" s="67"/>
      <c r="XAG674" s="67"/>
      <c r="XAH674" s="67"/>
      <c r="XAI674" s="67"/>
      <c r="XAJ674" s="67"/>
      <c r="XAK674" s="67"/>
      <c r="XAL674" s="67"/>
      <c r="XAM674" s="67"/>
      <c r="XAN674" s="67"/>
      <c r="XAO674" s="67"/>
      <c r="XAP674" s="67"/>
      <c r="XAQ674" s="67"/>
      <c r="XAR674" s="67"/>
      <c r="XAS674" s="67"/>
      <c r="XAT674" s="67"/>
      <c r="XAU674" s="67"/>
      <c r="XAV674" s="67"/>
      <c r="XAW674" s="67"/>
      <c r="XAX674" s="67"/>
      <c r="XAY674" s="67"/>
      <c r="XAZ674" s="67"/>
      <c r="XBA674" s="67"/>
      <c r="XBB674" s="67"/>
      <c r="XBC674" s="67"/>
      <c r="XBD674" s="67"/>
      <c r="XBE674" s="67"/>
      <c r="XBF674" s="67"/>
      <c r="XBG674" s="67"/>
      <c r="XBH674" s="67"/>
      <c r="XBI674" s="67"/>
      <c r="XBJ674" s="67"/>
      <c r="XBK674" s="67"/>
      <c r="XBL674" s="67"/>
      <c r="XBM674" s="67"/>
      <c r="XBN674" s="67"/>
      <c r="XBO674" s="67"/>
      <c r="XBP674" s="67"/>
      <c r="XBQ674" s="67"/>
      <c r="XBR674" s="67"/>
      <c r="XBS674" s="67"/>
      <c r="XBT674" s="67"/>
      <c r="XBU674" s="67"/>
      <c r="XBV674" s="67"/>
      <c r="XBW674" s="67"/>
      <c r="XBX674" s="67"/>
      <c r="XBY674" s="67"/>
      <c r="XBZ674" s="67"/>
      <c r="XCA674" s="67"/>
      <c r="XCB674" s="67"/>
      <c r="XCC674" s="67"/>
      <c r="XCD674" s="67"/>
      <c r="XCE674" s="67"/>
      <c r="XCF674" s="67"/>
      <c r="XCG674" s="67"/>
      <c r="XCH674" s="67"/>
      <c r="XCI674" s="67"/>
      <c r="XCJ674" s="67"/>
      <c r="XCK674" s="67"/>
      <c r="XCL674" s="67"/>
      <c r="XCM674" s="67"/>
      <c r="XCN674" s="67"/>
      <c r="XCO674" s="67"/>
      <c r="XCP674" s="67"/>
      <c r="XCQ674" s="67"/>
      <c r="XCR674" s="67"/>
      <c r="XCS674" s="67"/>
      <c r="XCT674" s="67"/>
      <c r="XCU674" s="67"/>
      <c r="XCV674" s="67"/>
      <c r="XCW674" s="67"/>
      <c r="XCX674" s="67"/>
      <c r="XCY674" s="67"/>
      <c r="XCZ674" s="67"/>
      <c r="XDA674" s="67"/>
      <c r="XDB674" s="67"/>
      <c r="XDC674" s="67"/>
      <c r="XDD674" s="67"/>
      <c r="XDE674" s="67"/>
      <c r="XDF674" s="67"/>
      <c r="XDG674" s="67"/>
      <c r="XDH674" s="67"/>
      <c r="XDI674" s="67"/>
      <c r="XDJ674" s="67"/>
      <c r="XDK674" s="67"/>
      <c r="XDL674" s="67"/>
      <c r="XDM674" s="67"/>
      <c r="XDN674" s="67"/>
      <c r="XDO674" s="67"/>
      <c r="XDP674" s="67"/>
      <c r="XDQ674" s="67"/>
      <c r="XDR674" s="67"/>
      <c r="XDS674" s="67"/>
      <c r="XDT674" s="67"/>
      <c r="XDU674" s="67"/>
      <c r="XDV674" s="67"/>
      <c r="XDW674" s="67"/>
      <c r="XDX674" s="67"/>
      <c r="XDY674" s="67"/>
      <c r="XDZ674" s="67"/>
      <c r="XEA674" s="67"/>
      <c r="XEB674" s="67"/>
      <c r="XEC674" s="67"/>
      <c r="XED674" s="67"/>
      <c r="XEE674" s="67"/>
      <c r="XEF674" s="67"/>
      <c r="XEG674" s="67"/>
      <c r="XEH674" s="67"/>
      <c r="XEI674" s="67"/>
      <c r="XEJ674" s="67"/>
      <c r="XEK674" s="67"/>
      <c r="XEL674" s="67"/>
      <c r="XEM674" s="67"/>
      <c r="XEN674" s="67"/>
      <c r="XEO674" s="67"/>
      <c r="XEP674" s="67"/>
      <c r="XEQ674" s="67"/>
      <c r="XER674" s="67"/>
      <c r="XES674" s="67"/>
    </row>
    <row r="675" spans="1:16373" s="67" customFormat="1" ht="23.25" customHeight="1">
      <c r="A675" s="72"/>
      <c r="B675" s="72"/>
      <c r="C675" s="72"/>
      <c r="D675" s="72"/>
      <c r="E675" s="72"/>
      <c r="F675" s="72"/>
      <c r="G675" s="72"/>
      <c r="H675" s="72"/>
      <c r="I675" s="72"/>
    </row>
    <row r="676" spans="1:16373" s="67" customFormat="1" ht="23.25" customHeight="1">
      <c r="A676" s="72"/>
      <c r="B676" s="72"/>
      <c r="C676" s="72"/>
      <c r="D676" s="72"/>
      <c r="E676" s="72"/>
      <c r="F676" s="72"/>
      <c r="G676" s="72"/>
      <c r="H676" s="72"/>
      <c r="I676" s="72"/>
    </row>
    <row r="677" spans="1:16373" s="67" customFormat="1" ht="23.25" customHeight="1">
      <c r="A677" s="72"/>
      <c r="B677" s="72"/>
      <c r="C677" s="72"/>
      <c r="D677" s="72"/>
      <c r="E677" s="72"/>
      <c r="F677" s="72"/>
      <c r="G677" s="72"/>
      <c r="H677" s="72"/>
      <c r="I677" s="72"/>
    </row>
    <row r="678" spans="1:16373" s="67" customFormat="1" ht="23.25" customHeight="1">
      <c r="A678" s="72"/>
      <c r="B678" s="72"/>
      <c r="C678" s="72"/>
      <c r="D678" s="72"/>
      <c r="E678" s="72"/>
      <c r="F678" s="72"/>
      <c r="G678" s="72"/>
      <c r="H678" s="72"/>
      <c r="I678" s="72"/>
    </row>
    <row r="679" spans="1:16373" s="67" customFormat="1" ht="23.25" customHeight="1">
      <c r="A679" s="72"/>
      <c r="B679" s="72"/>
      <c r="C679" s="72"/>
      <c r="D679" s="72"/>
      <c r="E679" s="72"/>
      <c r="F679" s="72"/>
      <c r="G679" s="72"/>
      <c r="H679" s="72"/>
      <c r="I679" s="73"/>
      <c r="J679" s="72"/>
      <c r="K679" s="72"/>
      <c r="L679" s="72"/>
      <c r="M679" s="72"/>
      <c r="N679" s="72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  <c r="AL679" s="72"/>
      <c r="AM679" s="72"/>
      <c r="AN679" s="72"/>
      <c r="AO679" s="72"/>
      <c r="AP679" s="72"/>
      <c r="AQ679" s="72"/>
      <c r="AR679" s="72"/>
      <c r="AS679" s="72"/>
      <c r="AT679" s="72"/>
      <c r="AU679" s="72"/>
      <c r="AV679" s="72"/>
      <c r="AW679" s="72"/>
      <c r="AX679" s="72"/>
      <c r="AY679" s="72"/>
      <c r="AZ679" s="72"/>
      <c r="BA679" s="72"/>
      <c r="BB679" s="72"/>
      <c r="BC679" s="72"/>
      <c r="BD679" s="72"/>
      <c r="BE679" s="72"/>
      <c r="BF679" s="72"/>
      <c r="BG679" s="72"/>
      <c r="BH679" s="72"/>
      <c r="BI679" s="72"/>
      <c r="BJ679" s="72"/>
      <c r="BK679" s="72"/>
      <c r="BL679" s="72"/>
      <c r="BM679" s="72"/>
      <c r="BN679" s="72"/>
      <c r="BO679" s="72"/>
      <c r="BP679" s="72"/>
      <c r="BQ679" s="72"/>
      <c r="BR679" s="72"/>
      <c r="BS679" s="72"/>
      <c r="BT679" s="72"/>
      <c r="BU679" s="72"/>
      <c r="BV679" s="72"/>
      <c r="BW679" s="72"/>
      <c r="BX679" s="72"/>
      <c r="BY679" s="72"/>
      <c r="BZ679" s="72"/>
      <c r="CA679" s="72"/>
      <c r="CB679" s="72"/>
      <c r="CC679" s="72"/>
      <c r="CD679" s="72"/>
      <c r="CE679" s="72"/>
      <c r="CF679" s="72"/>
      <c r="CG679" s="72"/>
      <c r="CH679" s="72"/>
      <c r="CI679" s="72"/>
      <c r="CJ679" s="72"/>
      <c r="CK679" s="72"/>
      <c r="CL679" s="72"/>
      <c r="CM679" s="72"/>
      <c r="CN679" s="72"/>
      <c r="CO679" s="72"/>
      <c r="CP679" s="72"/>
      <c r="CQ679" s="72"/>
      <c r="CR679" s="72"/>
      <c r="CS679" s="72"/>
      <c r="CT679" s="72"/>
      <c r="CU679" s="72"/>
      <c r="CV679" s="72"/>
      <c r="CW679" s="72"/>
      <c r="CX679" s="72"/>
      <c r="CY679" s="72"/>
      <c r="CZ679" s="72"/>
      <c r="DA679" s="72"/>
      <c r="DB679" s="72"/>
      <c r="DC679" s="72"/>
      <c r="DD679" s="72"/>
      <c r="DE679" s="72"/>
      <c r="DF679" s="72"/>
      <c r="DG679" s="72"/>
      <c r="DH679" s="72"/>
      <c r="DI679" s="72"/>
      <c r="DJ679" s="72"/>
      <c r="DK679" s="72"/>
      <c r="DL679" s="72"/>
      <c r="DM679" s="72"/>
      <c r="DN679" s="72"/>
      <c r="DO679" s="72"/>
      <c r="DP679" s="72"/>
      <c r="DQ679" s="72"/>
      <c r="DR679" s="72"/>
      <c r="DS679" s="72"/>
      <c r="DT679" s="72"/>
      <c r="DU679" s="72"/>
      <c r="DV679" s="72"/>
      <c r="DW679" s="72"/>
      <c r="DX679" s="72"/>
      <c r="DY679" s="72"/>
      <c r="DZ679" s="72"/>
      <c r="EA679" s="72"/>
      <c r="EB679" s="72"/>
      <c r="EC679" s="72"/>
      <c r="ED679" s="72"/>
      <c r="EE679" s="72"/>
      <c r="EF679" s="72"/>
      <c r="EG679" s="72"/>
      <c r="EH679" s="72"/>
      <c r="EI679" s="72"/>
      <c r="EJ679" s="72"/>
      <c r="EK679" s="72"/>
      <c r="EL679" s="72"/>
      <c r="EM679" s="72"/>
      <c r="EN679" s="72"/>
      <c r="EO679" s="72"/>
      <c r="EP679" s="72"/>
      <c r="EQ679" s="72"/>
      <c r="ER679" s="72"/>
      <c r="ES679" s="72"/>
      <c r="ET679" s="72"/>
      <c r="EU679" s="72"/>
      <c r="EV679" s="72"/>
      <c r="EW679" s="72"/>
      <c r="EX679" s="72"/>
      <c r="EY679" s="72"/>
      <c r="EZ679" s="72"/>
      <c r="FA679" s="72"/>
      <c r="FB679" s="72"/>
      <c r="FC679" s="72"/>
      <c r="FD679" s="72"/>
      <c r="FE679" s="72"/>
      <c r="FF679" s="72"/>
      <c r="FG679" s="72"/>
      <c r="FH679" s="72"/>
      <c r="FI679" s="72"/>
      <c r="FJ679" s="72"/>
      <c r="FK679" s="72"/>
      <c r="FL679" s="72"/>
      <c r="FM679" s="72"/>
      <c r="FN679" s="72"/>
      <c r="FO679" s="72"/>
      <c r="FP679" s="72"/>
      <c r="FQ679" s="72"/>
      <c r="FR679" s="72"/>
      <c r="FS679" s="72"/>
      <c r="FT679" s="72"/>
      <c r="FU679" s="72"/>
      <c r="FV679" s="72"/>
      <c r="FW679" s="72"/>
      <c r="FX679" s="72"/>
      <c r="FY679" s="72"/>
      <c r="FZ679" s="72"/>
      <c r="GA679" s="72"/>
      <c r="GB679" s="72"/>
      <c r="GC679" s="72"/>
      <c r="GD679" s="72"/>
      <c r="GE679" s="72"/>
      <c r="GF679" s="72"/>
      <c r="GG679" s="72"/>
      <c r="GH679" s="72"/>
      <c r="GI679" s="72"/>
      <c r="GJ679" s="72"/>
      <c r="GK679" s="72"/>
      <c r="GL679" s="72"/>
      <c r="GM679" s="72"/>
      <c r="GN679" s="72"/>
      <c r="GO679" s="72"/>
      <c r="GP679" s="72"/>
      <c r="GQ679" s="72"/>
      <c r="GR679" s="72"/>
      <c r="GS679" s="72"/>
      <c r="GT679" s="72"/>
      <c r="GU679" s="72"/>
      <c r="GV679" s="72"/>
      <c r="GW679" s="72"/>
      <c r="GX679" s="72"/>
      <c r="GY679" s="72"/>
      <c r="GZ679" s="72"/>
      <c r="HA679" s="72"/>
      <c r="HB679" s="72"/>
      <c r="HC679" s="72"/>
      <c r="HD679" s="72"/>
      <c r="HE679" s="72"/>
      <c r="HF679" s="72"/>
      <c r="HG679" s="72"/>
      <c r="HH679" s="72"/>
      <c r="HI679" s="72"/>
      <c r="HJ679" s="72"/>
      <c r="HK679" s="72"/>
      <c r="HL679" s="72"/>
      <c r="HM679" s="72"/>
      <c r="HN679" s="72"/>
      <c r="HO679" s="72"/>
      <c r="HP679" s="72"/>
      <c r="HQ679" s="72"/>
      <c r="HR679" s="72"/>
      <c r="HS679" s="72"/>
      <c r="HT679" s="72"/>
      <c r="HU679" s="72"/>
      <c r="HV679" s="72"/>
      <c r="HW679" s="72"/>
      <c r="HX679" s="72"/>
      <c r="HY679" s="72"/>
      <c r="HZ679" s="72"/>
      <c r="IA679" s="72"/>
      <c r="IB679" s="72"/>
      <c r="IC679" s="72"/>
      <c r="ID679" s="72"/>
      <c r="IE679" s="72"/>
      <c r="IF679" s="72"/>
      <c r="IG679" s="72"/>
      <c r="IH679" s="72"/>
      <c r="II679" s="72"/>
      <c r="IJ679" s="72"/>
      <c r="IK679" s="72"/>
      <c r="IL679" s="72"/>
      <c r="IM679" s="72"/>
      <c r="IN679" s="72"/>
      <c r="IO679" s="72"/>
      <c r="IP679" s="72"/>
      <c r="IQ679" s="72"/>
      <c r="IR679" s="72"/>
      <c r="IS679" s="72"/>
      <c r="IT679" s="72"/>
      <c r="IU679" s="72"/>
      <c r="IV679" s="72"/>
      <c r="IW679" s="72"/>
      <c r="IX679" s="72"/>
      <c r="IY679" s="72"/>
      <c r="IZ679" s="72"/>
      <c r="JA679" s="72"/>
      <c r="JB679" s="72"/>
      <c r="JC679" s="72"/>
      <c r="JD679" s="72"/>
      <c r="JE679" s="72"/>
      <c r="JF679" s="72"/>
      <c r="JG679" s="72"/>
      <c r="JH679" s="72"/>
      <c r="JI679" s="72"/>
      <c r="JJ679" s="72"/>
      <c r="JK679" s="72"/>
      <c r="JL679" s="72"/>
      <c r="JM679" s="72"/>
      <c r="JN679" s="72"/>
      <c r="JO679" s="72"/>
      <c r="JP679" s="72"/>
      <c r="JQ679" s="72"/>
      <c r="JR679" s="72"/>
      <c r="JS679" s="72"/>
      <c r="JT679" s="72"/>
      <c r="JU679" s="72"/>
      <c r="JV679" s="72"/>
      <c r="JW679" s="72"/>
      <c r="JX679" s="72"/>
      <c r="JY679" s="72"/>
      <c r="JZ679" s="72"/>
      <c r="KA679" s="72"/>
      <c r="KB679" s="72"/>
      <c r="KC679" s="72"/>
      <c r="KD679" s="72"/>
      <c r="KE679" s="72"/>
      <c r="KF679" s="72"/>
      <c r="KG679" s="72"/>
      <c r="KH679" s="72"/>
      <c r="KI679" s="72"/>
      <c r="KJ679" s="72"/>
      <c r="KK679" s="72"/>
      <c r="KL679" s="72"/>
      <c r="KM679" s="72"/>
      <c r="KN679" s="72"/>
      <c r="KO679" s="72"/>
      <c r="KP679" s="72"/>
      <c r="KQ679" s="72"/>
      <c r="KR679" s="72"/>
      <c r="KS679" s="72"/>
      <c r="KT679" s="72"/>
      <c r="KU679" s="72"/>
      <c r="KV679" s="72"/>
      <c r="KW679" s="72"/>
      <c r="KX679" s="72"/>
      <c r="KY679" s="72"/>
      <c r="KZ679" s="72"/>
      <c r="LA679" s="72"/>
      <c r="LB679" s="72"/>
      <c r="LC679" s="72"/>
      <c r="LD679" s="72"/>
      <c r="LE679" s="72"/>
      <c r="LF679" s="72"/>
      <c r="LG679" s="72"/>
      <c r="LH679" s="72"/>
      <c r="LI679" s="72"/>
      <c r="LJ679" s="72"/>
      <c r="LK679" s="72"/>
      <c r="LL679" s="72"/>
      <c r="LM679" s="72"/>
      <c r="LN679" s="72"/>
      <c r="LO679" s="72"/>
      <c r="LP679" s="72"/>
      <c r="LQ679" s="72"/>
      <c r="LR679" s="72"/>
      <c r="LS679" s="72"/>
      <c r="LT679" s="72"/>
      <c r="LU679" s="72"/>
      <c r="LV679" s="72"/>
      <c r="LW679" s="72"/>
      <c r="LX679" s="72"/>
      <c r="LY679" s="72"/>
      <c r="LZ679" s="72"/>
      <c r="MA679" s="72"/>
      <c r="MB679" s="72"/>
      <c r="MC679" s="72"/>
      <c r="MD679" s="72"/>
      <c r="ME679" s="72"/>
      <c r="MF679" s="72"/>
      <c r="MG679" s="72"/>
      <c r="MH679" s="72"/>
      <c r="MI679" s="72"/>
      <c r="MJ679" s="72"/>
      <c r="MK679" s="72"/>
      <c r="ML679" s="72"/>
      <c r="MM679" s="72"/>
      <c r="MN679" s="72"/>
      <c r="MO679" s="72"/>
      <c r="MP679" s="72"/>
      <c r="MQ679" s="72"/>
      <c r="MR679" s="72"/>
      <c r="MS679" s="72"/>
      <c r="MT679" s="72"/>
      <c r="MU679" s="72"/>
      <c r="MV679" s="72"/>
      <c r="MW679" s="72"/>
      <c r="MX679" s="72"/>
      <c r="MY679" s="72"/>
      <c r="MZ679" s="72"/>
      <c r="NA679" s="72"/>
      <c r="NB679" s="72"/>
      <c r="NC679" s="72"/>
      <c r="ND679" s="72"/>
      <c r="NE679" s="72"/>
      <c r="NF679" s="72"/>
      <c r="NG679" s="72"/>
      <c r="NH679" s="72"/>
      <c r="NI679" s="72"/>
      <c r="NJ679" s="72"/>
      <c r="NK679" s="72"/>
      <c r="NL679" s="72"/>
      <c r="NM679" s="72"/>
      <c r="NN679" s="72"/>
      <c r="NO679" s="72"/>
      <c r="NP679" s="72"/>
      <c r="NQ679" s="72"/>
      <c r="NR679" s="72"/>
      <c r="NS679" s="72"/>
      <c r="NT679" s="72"/>
      <c r="NU679" s="72"/>
      <c r="NV679" s="72"/>
      <c r="NW679" s="72"/>
      <c r="NX679" s="72"/>
      <c r="NY679" s="72"/>
      <c r="NZ679" s="72"/>
      <c r="OA679" s="72"/>
      <c r="OB679" s="72"/>
      <c r="OC679" s="72"/>
      <c r="OD679" s="72"/>
      <c r="OE679" s="72"/>
      <c r="OF679" s="72"/>
      <c r="OG679" s="72"/>
      <c r="OH679" s="72"/>
      <c r="OI679" s="72"/>
      <c r="OJ679" s="72"/>
      <c r="OK679" s="72"/>
      <c r="OL679" s="72"/>
      <c r="OM679" s="72"/>
      <c r="ON679" s="72"/>
      <c r="OO679" s="72"/>
      <c r="OP679" s="72"/>
      <c r="OQ679" s="72"/>
      <c r="OR679" s="72"/>
      <c r="OS679" s="72"/>
      <c r="OT679" s="72"/>
      <c r="OU679" s="72"/>
      <c r="OV679" s="72"/>
      <c r="OW679" s="72"/>
      <c r="OX679" s="72"/>
      <c r="OY679" s="72"/>
      <c r="OZ679" s="72"/>
      <c r="PA679" s="72"/>
      <c r="PB679" s="72"/>
      <c r="PC679" s="72"/>
      <c r="PD679" s="72"/>
      <c r="PE679" s="72"/>
      <c r="PF679" s="72"/>
      <c r="PG679" s="72"/>
      <c r="PH679" s="72"/>
      <c r="PI679" s="72"/>
      <c r="PJ679" s="72"/>
      <c r="PK679" s="72"/>
      <c r="PL679" s="72"/>
      <c r="PM679" s="72"/>
      <c r="PN679" s="72"/>
      <c r="PO679" s="72"/>
      <c r="PP679" s="72"/>
      <c r="PQ679" s="72"/>
      <c r="PR679" s="72"/>
      <c r="PS679" s="72"/>
      <c r="PT679" s="72"/>
      <c r="PU679" s="72"/>
      <c r="PV679" s="72"/>
      <c r="PW679" s="72"/>
      <c r="PX679" s="72"/>
      <c r="PY679" s="72"/>
      <c r="PZ679" s="72"/>
      <c r="QA679" s="72"/>
      <c r="QB679" s="72"/>
      <c r="QC679" s="72"/>
      <c r="QD679" s="72"/>
      <c r="QE679" s="72"/>
      <c r="QF679" s="72"/>
      <c r="QG679" s="72"/>
      <c r="QH679" s="72"/>
      <c r="QI679" s="72"/>
      <c r="QJ679" s="72"/>
      <c r="QK679" s="72"/>
      <c r="QL679" s="72"/>
      <c r="QM679" s="72"/>
      <c r="QN679" s="72"/>
      <c r="QO679" s="72"/>
      <c r="QP679" s="72"/>
      <c r="QQ679" s="72"/>
      <c r="QR679" s="72"/>
      <c r="QS679" s="72"/>
      <c r="QT679" s="72"/>
      <c r="QU679" s="72"/>
      <c r="QV679" s="72"/>
      <c r="QW679" s="72"/>
      <c r="QX679" s="72"/>
      <c r="QY679" s="72"/>
      <c r="QZ679" s="72"/>
      <c r="RA679" s="72"/>
      <c r="RB679" s="72"/>
      <c r="RC679" s="72"/>
      <c r="RD679" s="72"/>
      <c r="RE679" s="72"/>
      <c r="RF679" s="72"/>
      <c r="RG679" s="72"/>
      <c r="RH679" s="72"/>
      <c r="RI679" s="72"/>
      <c r="RJ679" s="72"/>
      <c r="RK679" s="72"/>
      <c r="RL679" s="72"/>
      <c r="RM679" s="72"/>
      <c r="RN679" s="72"/>
      <c r="RO679" s="72"/>
      <c r="RP679" s="72"/>
      <c r="RQ679" s="72"/>
      <c r="RR679" s="72"/>
      <c r="RS679" s="72"/>
      <c r="RT679" s="72"/>
      <c r="RU679" s="72"/>
      <c r="RV679" s="72"/>
      <c r="RW679" s="72"/>
      <c r="RX679" s="72"/>
      <c r="RY679" s="72"/>
      <c r="RZ679" s="72"/>
      <c r="SA679" s="72"/>
      <c r="SB679" s="72"/>
      <c r="SC679" s="72"/>
      <c r="SD679" s="72"/>
      <c r="SE679" s="72"/>
      <c r="SF679" s="72"/>
      <c r="SG679" s="72"/>
      <c r="SH679" s="72"/>
      <c r="SI679" s="72"/>
      <c r="SJ679" s="72"/>
      <c r="SK679" s="72"/>
      <c r="SL679" s="72"/>
      <c r="SM679" s="72"/>
      <c r="SN679" s="72"/>
      <c r="SO679" s="72"/>
      <c r="SP679" s="72"/>
      <c r="SQ679" s="72"/>
      <c r="SR679" s="72"/>
      <c r="SS679" s="72"/>
      <c r="ST679" s="72"/>
      <c r="SU679" s="72"/>
      <c r="SV679" s="72"/>
      <c r="SW679" s="72"/>
      <c r="SX679" s="72"/>
      <c r="SY679" s="72"/>
      <c r="SZ679" s="72"/>
      <c r="TA679" s="72"/>
      <c r="TB679" s="72"/>
      <c r="TC679" s="72"/>
      <c r="TD679" s="72"/>
      <c r="TE679" s="72"/>
      <c r="TF679" s="72"/>
      <c r="TG679" s="72"/>
      <c r="TH679" s="72"/>
      <c r="TI679" s="72"/>
      <c r="TJ679" s="72"/>
      <c r="TK679" s="72"/>
      <c r="TL679" s="72"/>
      <c r="TM679" s="72"/>
      <c r="TN679" s="72"/>
      <c r="TO679" s="72"/>
      <c r="TP679" s="72"/>
      <c r="TQ679" s="72"/>
      <c r="TR679" s="72"/>
      <c r="TS679" s="72"/>
      <c r="TT679" s="72"/>
      <c r="TU679" s="72"/>
      <c r="TV679" s="72"/>
      <c r="TW679" s="72"/>
      <c r="TX679" s="72"/>
      <c r="TY679" s="72"/>
      <c r="TZ679" s="72"/>
      <c r="UA679" s="72"/>
      <c r="UB679" s="72"/>
      <c r="UC679" s="72"/>
      <c r="UD679" s="72"/>
      <c r="UE679" s="72"/>
      <c r="UF679" s="72"/>
      <c r="UG679" s="72"/>
      <c r="UH679" s="72"/>
      <c r="UI679" s="72"/>
      <c r="UJ679" s="72"/>
      <c r="UK679" s="72"/>
      <c r="UL679" s="72"/>
      <c r="UM679" s="72"/>
      <c r="UN679" s="72"/>
      <c r="UO679" s="72"/>
      <c r="UP679" s="72"/>
      <c r="UQ679" s="72"/>
      <c r="UR679" s="72"/>
      <c r="US679" s="72"/>
      <c r="UT679" s="72"/>
      <c r="UU679" s="72"/>
      <c r="UV679" s="72"/>
      <c r="UW679" s="72"/>
      <c r="UX679" s="72"/>
      <c r="UY679" s="72"/>
      <c r="UZ679" s="72"/>
      <c r="VA679" s="72"/>
      <c r="VB679" s="72"/>
      <c r="VC679" s="72"/>
      <c r="VD679" s="72"/>
      <c r="VE679" s="72"/>
      <c r="VF679" s="72"/>
      <c r="VG679" s="72"/>
      <c r="VH679" s="72"/>
      <c r="VI679" s="72"/>
      <c r="VJ679" s="72"/>
      <c r="VK679" s="72"/>
      <c r="VL679" s="72"/>
      <c r="VM679" s="72"/>
      <c r="VN679" s="72"/>
      <c r="VO679" s="72"/>
      <c r="VP679" s="72"/>
      <c r="VQ679" s="72"/>
      <c r="VR679" s="72"/>
      <c r="VS679" s="72"/>
      <c r="VT679" s="72"/>
      <c r="VU679" s="72"/>
      <c r="VV679" s="72"/>
      <c r="VW679" s="72"/>
      <c r="VX679" s="72"/>
      <c r="VY679" s="72"/>
      <c r="VZ679" s="72"/>
      <c r="WA679" s="72"/>
      <c r="WB679" s="72"/>
      <c r="WC679" s="72"/>
      <c r="WD679" s="72"/>
      <c r="WE679" s="72"/>
      <c r="WF679" s="72"/>
      <c r="WG679" s="72"/>
      <c r="WH679" s="72"/>
      <c r="WI679" s="72"/>
      <c r="WJ679" s="72"/>
      <c r="WK679" s="72"/>
      <c r="WL679" s="72"/>
      <c r="WM679" s="72"/>
      <c r="WN679" s="72"/>
      <c r="WO679" s="72"/>
      <c r="WP679" s="72"/>
      <c r="WQ679" s="72"/>
      <c r="WR679" s="72"/>
      <c r="WS679" s="72"/>
      <c r="WT679" s="72"/>
      <c r="WU679" s="72"/>
      <c r="WV679" s="72"/>
      <c r="WW679" s="72"/>
      <c r="WX679" s="72"/>
      <c r="WY679" s="72"/>
      <c r="WZ679" s="72"/>
      <c r="XA679" s="72"/>
      <c r="XB679" s="72"/>
      <c r="XC679" s="72"/>
      <c r="XD679" s="72"/>
      <c r="XE679" s="72"/>
      <c r="XF679" s="72"/>
      <c r="XG679" s="72"/>
      <c r="XH679" s="72"/>
      <c r="XI679" s="72"/>
      <c r="XJ679" s="72"/>
      <c r="XK679" s="72"/>
      <c r="XL679" s="72"/>
      <c r="XM679" s="72"/>
      <c r="XN679" s="72"/>
      <c r="XO679" s="72"/>
      <c r="XP679" s="72"/>
      <c r="XQ679" s="72"/>
      <c r="XR679" s="72"/>
      <c r="XS679" s="72"/>
      <c r="XT679" s="72"/>
      <c r="XU679" s="72"/>
      <c r="XV679" s="72"/>
      <c r="XW679" s="72"/>
      <c r="XX679" s="72"/>
      <c r="XY679" s="72"/>
      <c r="XZ679" s="72"/>
      <c r="YA679" s="72"/>
      <c r="YB679" s="72"/>
      <c r="YC679" s="72"/>
      <c r="YD679" s="72"/>
      <c r="YE679" s="72"/>
      <c r="YF679" s="72"/>
      <c r="YG679" s="72"/>
      <c r="YH679" s="72"/>
      <c r="YI679" s="72"/>
      <c r="YJ679" s="72"/>
      <c r="YK679" s="72"/>
      <c r="YL679" s="72"/>
      <c r="YM679" s="72"/>
      <c r="YN679" s="72"/>
      <c r="YO679" s="72"/>
      <c r="YP679" s="72"/>
      <c r="YQ679" s="72"/>
      <c r="YR679" s="72"/>
      <c r="YS679" s="72"/>
      <c r="YT679" s="72"/>
      <c r="YU679" s="72"/>
      <c r="YV679" s="72"/>
      <c r="YW679" s="72"/>
      <c r="YX679" s="72"/>
      <c r="YY679" s="72"/>
      <c r="YZ679" s="72"/>
      <c r="ZA679" s="72"/>
      <c r="ZB679" s="72"/>
      <c r="ZC679" s="72"/>
      <c r="ZD679" s="72"/>
      <c r="ZE679" s="72"/>
      <c r="ZF679" s="72"/>
      <c r="ZG679" s="72"/>
      <c r="ZH679" s="72"/>
      <c r="ZI679" s="72"/>
      <c r="ZJ679" s="72"/>
      <c r="ZK679" s="72"/>
      <c r="ZL679" s="72"/>
      <c r="ZM679" s="72"/>
      <c r="ZN679" s="72"/>
      <c r="ZO679" s="72"/>
      <c r="ZP679" s="72"/>
      <c r="ZQ679" s="72"/>
      <c r="ZR679" s="72"/>
      <c r="ZS679" s="72"/>
      <c r="ZT679" s="72"/>
      <c r="ZU679" s="72"/>
      <c r="ZV679" s="72"/>
      <c r="ZW679" s="72"/>
      <c r="ZX679" s="72"/>
      <c r="ZY679" s="72"/>
      <c r="ZZ679" s="72"/>
      <c r="AAA679" s="72"/>
      <c r="AAB679" s="72"/>
      <c r="AAC679" s="72"/>
      <c r="AAD679" s="72"/>
      <c r="AAE679" s="72"/>
      <c r="AAF679" s="72"/>
      <c r="AAG679" s="72"/>
      <c r="AAH679" s="72"/>
      <c r="AAI679" s="72"/>
      <c r="AAJ679" s="72"/>
      <c r="AAK679" s="72"/>
      <c r="AAL679" s="72"/>
      <c r="AAM679" s="72"/>
      <c r="AAN679" s="72"/>
      <c r="AAO679" s="72"/>
      <c r="AAP679" s="72"/>
      <c r="AAQ679" s="72"/>
      <c r="AAR679" s="72"/>
      <c r="AAS679" s="72"/>
      <c r="AAT679" s="72"/>
      <c r="AAU679" s="72"/>
      <c r="AAV679" s="72"/>
      <c r="AAW679" s="72"/>
      <c r="AAX679" s="72"/>
      <c r="AAY679" s="72"/>
      <c r="AAZ679" s="72"/>
      <c r="ABA679" s="72"/>
      <c r="ABB679" s="72"/>
      <c r="ABC679" s="72"/>
      <c r="ABD679" s="72"/>
      <c r="ABE679" s="72"/>
      <c r="ABF679" s="72"/>
      <c r="ABG679" s="72"/>
      <c r="ABH679" s="72"/>
      <c r="ABI679" s="72"/>
      <c r="ABJ679" s="72"/>
      <c r="ABK679" s="72"/>
      <c r="ABL679" s="72"/>
      <c r="ABM679" s="72"/>
      <c r="ABN679" s="72"/>
      <c r="ABO679" s="72"/>
      <c r="ABP679" s="72"/>
      <c r="ABQ679" s="72"/>
      <c r="ABR679" s="72"/>
      <c r="ABS679" s="72"/>
      <c r="ABT679" s="72"/>
      <c r="ABU679" s="72"/>
      <c r="ABV679" s="72"/>
      <c r="ABW679" s="72"/>
      <c r="ABX679" s="72"/>
      <c r="ABY679" s="72"/>
      <c r="ABZ679" s="72"/>
      <c r="ACA679" s="72"/>
      <c r="ACB679" s="72"/>
      <c r="ACC679" s="72"/>
      <c r="ACD679" s="72"/>
      <c r="ACE679" s="72"/>
      <c r="ACF679" s="72"/>
      <c r="ACG679" s="72"/>
      <c r="ACH679" s="72"/>
      <c r="ACI679" s="72"/>
      <c r="ACJ679" s="72"/>
      <c r="ACK679" s="72"/>
      <c r="ACL679" s="72"/>
      <c r="ACM679" s="72"/>
      <c r="ACN679" s="72"/>
      <c r="ACO679" s="72"/>
      <c r="ACP679" s="72"/>
      <c r="ACQ679" s="72"/>
      <c r="ACR679" s="72"/>
      <c r="ACS679" s="72"/>
      <c r="ACT679" s="72"/>
      <c r="ACU679" s="72"/>
      <c r="ACV679" s="72"/>
      <c r="ACW679" s="72"/>
      <c r="ACX679" s="72"/>
      <c r="ACY679" s="72"/>
      <c r="ACZ679" s="72"/>
      <c r="ADA679" s="72"/>
      <c r="ADB679" s="72"/>
      <c r="ADC679" s="72"/>
      <c r="ADD679" s="72"/>
      <c r="ADE679" s="72"/>
      <c r="ADF679" s="72"/>
      <c r="ADG679" s="72"/>
      <c r="ADH679" s="72"/>
      <c r="ADI679" s="72"/>
      <c r="ADJ679" s="72"/>
      <c r="ADK679" s="72"/>
      <c r="ADL679" s="72"/>
      <c r="ADM679" s="72"/>
      <c r="ADN679" s="72"/>
      <c r="ADO679" s="72"/>
      <c r="ADP679" s="72"/>
      <c r="ADQ679" s="72"/>
      <c r="ADR679" s="72"/>
      <c r="ADS679" s="72"/>
      <c r="ADT679" s="72"/>
      <c r="ADU679" s="72"/>
      <c r="ADV679" s="72"/>
      <c r="ADW679" s="72"/>
      <c r="ADX679" s="72"/>
      <c r="ADY679" s="72"/>
      <c r="ADZ679" s="72"/>
      <c r="AEA679" s="72"/>
      <c r="AEB679" s="72"/>
      <c r="AEC679" s="72"/>
      <c r="AED679" s="72"/>
      <c r="AEE679" s="72"/>
      <c r="AEF679" s="72"/>
      <c r="AEG679" s="72"/>
      <c r="AEH679" s="72"/>
      <c r="AEI679" s="72"/>
      <c r="AEJ679" s="72"/>
      <c r="AEK679" s="72"/>
      <c r="AEL679" s="72"/>
      <c r="AEM679" s="72"/>
      <c r="AEN679" s="72"/>
      <c r="AEO679" s="72"/>
      <c r="AEP679" s="72"/>
      <c r="AEQ679" s="72"/>
      <c r="AER679" s="72"/>
      <c r="AES679" s="72"/>
      <c r="AET679" s="72"/>
      <c r="AEU679" s="72"/>
      <c r="AEV679" s="72"/>
      <c r="AEW679" s="72"/>
      <c r="AEX679" s="72"/>
      <c r="AEY679" s="72"/>
      <c r="AEZ679" s="72"/>
      <c r="AFA679" s="72"/>
      <c r="AFB679" s="72"/>
      <c r="AFC679" s="72"/>
      <c r="AFD679" s="72"/>
      <c r="AFE679" s="72"/>
      <c r="AFF679" s="72"/>
      <c r="AFG679" s="72"/>
      <c r="AFH679" s="72"/>
      <c r="AFI679" s="72"/>
      <c r="AFJ679" s="72"/>
      <c r="AFK679" s="72"/>
      <c r="AFL679" s="72"/>
      <c r="AFM679" s="72"/>
      <c r="AFN679" s="72"/>
      <c r="AFO679" s="72"/>
      <c r="AFP679" s="72"/>
      <c r="AFQ679" s="72"/>
      <c r="AFR679" s="72"/>
      <c r="AFS679" s="72"/>
      <c r="AFT679" s="72"/>
      <c r="AFU679" s="72"/>
      <c r="AFV679" s="72"/>
      <c r="AFW679" s="72"/>
      <c r="AFX679" s="72"/>
      <c r="AFY679" s="72"/>
      <c r="AFZ679" s="72"/>
      <c r="AGA679" s="72"/>
      <c r="AGB679" s="72"/>
      <c r="AGC679" s="72"/>
      <c r="AGD679" s="72"/>
      <c r="AGE679" s="72"/>
      <c r="AGF679" s="72"/>
      <c r="AGG679" s="72"/>
      <c r="AGH679" s="72"/>
      <c r="AGI679" s="72"/>
      <c r="AGJ679" s="72"/>
      <c r="AGK679" s="72"/>
      <c r="AGL679" s="72"/>
      <c r="AGM679" s="72"/>
      <c r="AGN679" s="72"/>
      <c r="AGO679" s="72"/>
      <c r="AGP679" s="72"/>
      <c r="AGQ679" s="72"/>
      <c r="AGR679" s="72"/>
      <c r="AGS679" s="72"/>
      <c r="AGT679" s="72"/>
      <c r="AGU679" s="72"/>
      <c r="AGV679" s="72"/>
      <c r="AGW679" s="72"/>
      <c r="AGX679" s="72"/>
      <c r="AGY679" s="72"/>
      <c r="AGZ679" s="72"/>
      <c r="AHA679" s="72"/>
      <c r="AHB679" s="72"/>
      <c r="AHC679" s="72"/>
      <c r="AHD679" s="72"/>
      <c r="AHE679" s="72"/>
      <c r="AHF679" s="72"/>
      <c r="AHG679" s="72"/>
      <c r="AHH679" s="72"/>
      <c r="AHI679" s="72"/>
      <c r="AHJ679" s="72"/>
      <c r="AHK679" s="72"/>
      <c r="AHL679" s="72"/>
      <c r="AHM679" s="72"/>
      <c r="AHN679" s="72"/>
      <c r="AHO679" s="72"/>
      <c r="AHP679" s="72"/>
      <c r="AHQ679" s="72"/>
      <c r="AHR679" s="72"/>
      <c r="AHS679" s="72"/>
      <c r="AHT679" s="72"/>
      <c r="AHU679" s="72"/>
      <c r="AHV679" s="72"/>
      <c r="AHW679" s="72"/>
      <c r="AHX679" s="72"/>
      <c r="AHY679" s="72"/>
      <c r="AHZ679" s="72"/>
      <c r="AIA679" s="72"/>
      <c r="AIB679" s="72"/>
      <c r="AIC679" s="72"/>
      <c r="AID679" s="72"/>
      <c r="AIE679" s="72"/>
      <c r="AIF679" s="72"/>
      <c r="AIG679" s="72"/>
      <c r="AIH679" s="72"/>
      <c r="AII679" s="72"/>
      <c r="AIJ679" s="72"/>
      <c r="AIK679" s="72"/>
      <c r="AIL679" s="72"/>
      <c r="AIM679" s="72"/>
      <c r="AIN679" s="72"/>
      <c r="AIO679" s="72"/>
      <c r="AIP679" s="72"/>
      <c r="AIQ679" s="72"/>
      <c r="AIR679" s="72"/>
      <c r="AIS679" s="72"/>
      <c r="AIT679" s="72"/>
      <c r="AIU679" s="72"/>
      <c r="AIV679" s="72"/>
      <c r="AIW679" s="72"/>
      <c r="AIX679" s="72"/>
      <c r="AIY679" s="72"/>
      <c r="AIZ679" s="72"/>
      <c r="AJA679" s="72"/>
      <c r="AJB679" s="72"/>
      <c r="AJC679" s="72"/>
      <c r="AJD679" s="72"/>
      <c r="AJE679" s="72"/>
      <c r="AJF679" s="72"/>
      <c r="AJG679" s="72"/>
      <c r="AJH679" s="72"/>
      <c r="AJI679" s="72"/>
      <c r="AJJ679" s="72"/>
      <c r="AJK679" s="72"/>
      <c r="AJL679" s="72"/>
      <c r="AJM679" s="72"/>
      <c r="AJN679" s="72"/>
      <c r="AJO679" s="72"/>
      <c r="AJP679" s="72"/>
      <c r="AJQ679" s="72"/>
      <c r="AJR679" s="72"/>
      <c r="AJS679" s="72"/>
      <c r="AJT679" s="72"/>
      <c r="AJU679" s="72"/>
      <c r="AJV679" s="72"/>
      <c r="AJW679" s="72"/>
      <c r="AJX679" s="72"/>
      <c r="AJY679" s="72"/>
      <c r="AJZ679" s="72"/>
      <c r="AKA679" s="72"/>
      <c r="AKB679" s="72"/>
      <c r="AKC679" s="72"/>
      <c r="AKD679" s="72"/>
      <c r="AKE679" s="72"/>
      <c r="AKF679" s="72"/>
      <c r="AKG679" s="72"/>
      <c r="AKH679" s="72"/>
      <c r="AKI679" s="72"/>
      <c r="AKJ679" s="72"/>
      <c r="AKK679" s="72"/>
      <c r="AKL679" s="72"/>
      <c r="AKM679" s="72"/>
      <c r="AKN679" s="72"/>
      <c r="AKO679" s="72"/>
      <c r="AKP679" s="72"/>
      <c r="AKQ679" s="72"/>
      <c r="AKR679" s="72"/>
      <c r="AKS679" s="72"/>
      <c r="AKT679" s="72"/>
      <c r="AKU679" s="72"/>
      <c r="AKV679" s="72"/>
      <c r="AKW679" s="72"/>
      <c r="AKX679" s="72"/>
      <c r="AKY679" s="72"/>
      <c r="AKZ679" s="72"/>
      <c r="ALA679" s="72"/>
      <c r="ALB679" s="72"/>
      <c r="ALC679" s="72"/>
      <c r="ALD679" s="72"/>
      <c r="ALE679" s="72"/>
      <c r="ALF679" s="72"/>
      <c r="ALG679" s="72"/>
      <c r="ALH679" s="72"/>
      <c r="ALI679" s="72"/>
      <c r="ALJ679" s="72"/>
      <c r="ALK679" s="72"/>
      <c r="ALL679" s="72"/>
      <c r="ALM679" s="72"/>
      <c r="ALN679" s="72"/>
      <c r="ALO679" s="72"/>
      <c r="ALP679" s="72"/>
      <c r="ALQ679" s="72"/>
      <c r="ALR679" s="72"/>
      <c r="ALS679" s="72"/>
      <c r="ALT679" s="72"/>
      <c r="ALU679" s="72"/>
      <c r="ALV679" s="72"/>
      <c r="ALW679" s="72"/>
      <c r="ALX679" s="72"/>
      <c r="ALY679" s="72"/>
      <c r="ALZ679" s="72"/>
      <c r="AMA679" s="72"/>
      <c r="AMB679" s="72"/>
      <c r="AMC679" s="72"/>
      <c r="AMD679" s="72"/>
      <c r="AME679" s="72"/>
      <c r="AMF679" s="72"/>
      <c r="AMG679" s="72"/>
      <c r="AMH679" s="72"/>
      <c r="AMI679" s="72"/>
      <c r="AMJ679" s="72"/>
      <c r="AMK679" s="72"/>
      <c r="AML679" s="72"/>
      <c r="AMM679" s="72"/>
      <c r="AMN679" s="72"/>
      <c r="AMO679" s="72"/>
      <c r="AMP679" s="72"/>
      <c r="AMQ679" s="72"/>
      <c r="AMR679" s="72"/>
      <c r="AMS679" s="72"/>
      <c r="AMT679" s="72"/>
      <c r="AMU679" s="72"/>
      <c r="AMV679" s="72"/>
      <c r="AMW679" s="72"/>
      <c r="AMX679" s="72"/>
      <c r="AMY679" s="72"/>
      <c r="AMZ679" s="72"/>
      <c r="ANA679" s="72"/>
      <c r="ANB679" s="72"/>
      <c r="ANC679" s="72"/>
      <c r="AND679" s="72"/>
      <c r="ANE679" s="72"/>
      <c r="ANF679" s="72"/>
      <c r="ANG679" s="72"/>
      <c r="ANH679" s="72"/>
      <c r="ANI679" s="72"/>
      <c r="ANJ679" s="72"/>
      <c r="ANK679" s="72"/>
      <c r="ANL679" s="72"/>
      <c r="ANM679" s="72"/>
      <c r="ANN679" s="72"/>
      <c r="ANO679" s="72"/>
      <c r="ANP679" s="72"/>
      <c r="ANQ679" s="72"/>
      <c r="ANR679" s="72"/>
      <c r="ANS679" s="72"/>
      <c r="ANT679" s="72"/>
      <c r="ANU679" s="72"/>
      <c r="ANV679" s="72"/>
      <c r="ANW679" s="72"/>
      <c r="ANX679" s="72"/>
      <c r="ANY679" s="72"/>
      <c r="ANZ679" s="72"/>
      <c r="AOA679" s="72"/>
      <c r="AOB679" s="72"/>
      <c r="AOC679" s="72"/>
      <c r="AOD679" s="72"/>
      <c r="AOE679" s="72"/>
      <c r="AOF679" s="72"/>
      <c r="AOG679" s="72"/>
      <c r="AOH679" s="72"/>
      <c r="AOI679" s="72"/>
      <c r="AOJ679" s="72"/>
      <c r="AOK679" s="72"/>
      <c r="AOL679" s="72"/>
      <c r="AOM679" s="72"/>
      <c r="AON679" s="72"/>
      <c r="AOO679" s="72"/>
      <c r="AOP679" s="72"/>
      <c r="AOQ679" s="72"/>
      <c r="AOR679" s="72"/>
      <c r="AOS679" s="72"/>
      <c r="AOT679" s="72"/>
      <c r="AOU679" s="72"/>
      <c r="AOV679" s="72"/>
      <c r="AOW679" s="72"/>
      <c r="AOX679" s="72"/>
      <c r="AOY679" s="72"/>
      <c r="AOZ679" s="72"/>
      <c r="APA679" s="72"/>
      <c r="APB679" s="72"/>
      <c r="APC679" s="72"/>
      <c r="APD679" s="72"/>
      <c r="APE679" s="72"/>
      <c r="APF679" s="72"/>
      <c r="APG679" s="72"/>
      <c r="APH679" s="72"/>
      <c r="API679" s="72"/>
      <c r="APJ679" s="72"/>
      <c r="APK679" s="72"/>
      <c r="APL679" s="72"/>
      <c r="APM679" s="72"/>
      <c r="APN679" s="72"/>
      <c r="APO679" s="72"/>
      <c r="APP679" s="72"/>
      <c r="APQ679" s="72"/>
      <c r="APR679" s="72"/>
      <c r="APS679" s="72"/>
      <c r="APT679" s="72"/>
      <c r="APU679" s="72"/>
      <c r="APV679" s="72"/>
      <c r="APW679" s="72"/>
      <c r="APX679" s="72"/>
      <c r="APY679" s="72"/>
      <c r="APZ679" s="72"/>
      <c r="AQA679" s="72"/>
      <c r="AQB679" s="72"/>
      <c r="AQC679" s="72"/>
      <c r="AQD679" s="72"/>
      <c r="AQE679" s="72"/>
      <c r="AQF679" s="72"/>
      <c r="AQG679" s="72"/>
      <c r="AQH679" s="72"/>
      <c r="AQI679" s="72"/>
      <c r="AQJ679" s="72"/>
      <c r="AQK679" s="72"/>
      <c r="AQL679" s="72"/>
      <c r="AQM679" s="72"/>
      <c r="AQN679" s="72"/>
      <c r="AQO679" s="72"/>
      <c r="AQP679" s="72"/>
      <c r="AQQ679" s="72"/>
      <c r="AQR679" s="72"/>
      <c r="AQS679" s="72"/>
      <c r="AQT679" s="72"/>
      <c r="AQU679" s="72"/>
      <c r="AQV679" s="72"/>
      <c r="AQW679" s="72"/>
      <c r="AQX679" s="72"/>
      <c r="AQY679" s="72"/>
      <c r="AQZ679" s="72"/>
      <c r="ARA679" s="72"/>
      <c r="ARB679" s="72"/>
      <c r="ARC679" s="72"/>
      <c r="ARD679" s="72"/>
      <c r="ARE679" s="72"/>
      <c r="ARF679" s="72"/>
      <c r="ARG679" s="72"/>
      <c r="ARH679" s="72"/>
      <c r="ARI679" s="72"/>
      <c r="ARJ679" s="72"/>
      <c r="ARK679" s="72"/>
      <c r="ARL679" s="72"/>
      <c r="ARM679" s="72"/>
      <c r="ARN679" s="72"/>
      <c r="ARO679" s="72"/>
      <c r="ARP679" s="72"/>
      <c r="ARQ679" s="72"/>
      <c r="ARR679" s="72"/>
      <c r="ARS679" s="72"/>
      <c r="ART679" s="72"/>
      <c r="ARU679" s="72"/>
      <c r="ARV679" s="72"/>
      <c r="ARW679" s="72"/>
      <c r="ARX679" s="72"/>
      <c r="ARY679" s="72"/>
      <c r="ARZ679" s="72"/>
      <c r="ASA679" s="72"/>
      <c r="ASB679" s="72"/>
      <c r="ASC679" s="72"/>
      <c r="ASD679" s="72"/>
      <c r="ASE679" s="72"/>
      <c r="ASF679" s="72"/>
      <c r="ASG679" s="72"/>
      <c r="ASH679" s="72"/>
      <c r="ASI679" s="72"/>
      <c r="ASJ679" s="72"/>
      <c r="ASK679" s="72"/>
      <c r="ASL679" s="72"/>
      <c r="ASM679" s="72"/>
      <c r="ASN679" s="72"/>
      <c r="ASO679" s="72"/>
      <c r="ASP679" s="72"/>
      <c r="ASQ679" s="72"/>
      <c r="ASR679" s="72"/>
      <c r="ASS679" s="72"/>
      <c r="AST679" s="72"/>
      <c r="ASU679" s="72"/>
      <c r="ASV679" s="72"/>
      <c r="ASW679" s="72"/>
      <c r="ASX679" s="72"/>
      <c r="ASY679" s="72"/>
      <c r="ASZ679" s="72"/>
      <c r="ATA679" s="72"/>
      <c r="ATB679" s="72"/>
      <c r="ATC679" s="72"/>
      <c r="ATD679" s="72"/>
      <c r="ATE679" s="72"/>
      <c r="ATF679" s="72"/>
      <c r="ATG679" s="72"/>
      <c r="ATH679" s="72"/>
      <c r="ATI679" s="72"/>
      <c r="ATJ679" s="72"/>
      <c r="ATK679" s="72"/>
      <c r="ATL679" s="72"/>
      <c r="ATM679" s="72"/>
      <c r="ATN679" s="72"/>
      <c r="ATO679" s="72"/>
      <c r="ATP679" s="72"/>
      <c r="ATQ679" s="72"/>
      <c r="ATR679" s="72"/>
      <c r="ATS679" s="72"/>
      <c r="ATT679" s="72"/>
      <c r="ATU679" s="72"/>
      <c r="ATV679" s="72"/>
      <c r="ATW679" s="72"/>
      <c r="ATX679" s="72"/>
      <c r="ATY679" s="72"/>
      <c r="ATZ679" s="72"/>
      <c r="AUA679" s="72"/>
      <c r="AUB679" s="72"/>
      <c r="AUC679" s="72"/>
      <c r="AUD679" s="72"/>
      <c r="AUE679" s="72"/>
      <c r="AUF679" s="72"/>
      <c r="AUG679" s="72"/>
      <c r="AUH679" s="72"/>
      <c r="AUI679" s="72"/>
      <c r="AUJ679" s="72"/>
      <c r="AUK679" s="72"/>
      <c r="AUL679" s="72"/>
      <c r="AUM679" s="72"/>
      <c r="AUN679" s="72"/>
      <c r="AUO679" s="72"/>
      <c r="AUP679" s="72"/>
      <c r="AUQ679" s="72"/>
      <c r="AUR679" s="72"/>
      <c r="AUS679" s="72"/>
      <c r="AUT679" s="72"/>
      <c r="AUU679" s="72"/>
      <c r="AUV679" s="72"/>
      <c r="AUW679" s="72"/>
      <c r="AUX679" s="72"/>
      <c r="AUY679" s="72"/>
      <c r="AUZ679" s="72"/>
      <c r="AVA679" s="72"/>
      <c r="AVB679" s="72"/>
      <c r="AVC679" s="72"/>
      <c r="AVD679" s="72"/>
      <c r="AVE679" s="72"/>
      <c r="AVF679" s="72"/>
      <c r="AVG679" s="72"/>
      <c r="AVH679" s="72"/>
      <c r="AVI679" s="72"/>
      <c r="AVJ679" s="72"/>
      <c r="AVK679" s="72"/>
      <c r="AVL679" s="72"/>
      <c r="AVM679" s="72"/>
      <c r="AVN679" s="72"/>
      <c r="AVO679" s="72"/>
      <c r="AVP679" s="72"/>
      <c r="AVQ679" s="72"/>
      <c r="AVR679" s="72"/>
      <c r="AVS679" s="72"/>
      <c r="AVT679" s="72"/>
      <c r="AVU679" s="72"/>
      <c r="AVV679" s="72"/>
      <c r="AVW679" s="72"/>
      <c r="AVX679" s="72"/>
      <c r="AVY679" s="72"/>
      <c r="AVZ679" s="72"/>
      <c r="AWA679" s="72"/>
      <c r="AWB679" s="72"/>
      <c r="AWC679" s="72"/>
      <c r="AWD679" s="72"/>
      <c r="AWE679" s="72"/>
      <c r="AWF679" s="72"/>
      <c r="AWG679" s="72"/>
      <c r="AWH679" s="72"/>
      <c r="AWI679" s="72"/>
      <c r="AWJ679" s="72"/>
      <c r="AWK679" s="72"/>
      <c r="AWL679" s="72"/>
      <c r="AWM679" s="72"/>
      <c r="AWN679" s="72"/>
      <c r="AWO679" s="72"/>
      <c r="AWP679" s="72"/>
      <c r="AWQ679" s="72"/>
      <c r="AWR679" s="72"/>
      <c r="AWS679" s="72"/>
      <c r="AWT679" s="72"/>
      <c r="AWU679" s="72"/>
      <c r="AWV679" s="72"/>
      <c r="AWW679" s="72"/>
      <c r="AWX679" s="72"/>
      <c r="AWY679" s="72"/>
      <c r="AWZ679" s="72"/>
      <c r="AXA679" s="72"/>
      <c r="AXB679" s="72"/>
      <c r="AXC679" s="72"/>
      <c r="AXD679" s="72"/>
      <c r="AXE679" s="72"/>
      <c r="AXF679" s="72"/>
      <c r="AXG679" s="72"/>
      <c r="AXH679" s="72"/>
      <c r="AXI679" s="72"/>
      <c r="AXJ679" s="72"/>
      <c r="AXK679" s="72"/>
      <c r="AXL679" s="72"/>
      <c r="AXM679" s="72"/>
      <c r="AXN679" s="72"/>
      <c r="AXO679" s="72"/>
      <c r="AXP679" s="72"/>
      <c r="AXQ679" s="72"/>
      <c r="AXR679" s="72"/>
      <c r="AXS679" s="72"/>
      <c r="AXT679" s="72"/>
      <c r="AXU679" s="72"/>
      <c r="AXV679" s="72"/>
      <c r="AXW679" s="72"/>
      <c r="AXX679" s="72"/>
      <c r="AXY679" s="72"/>
      <c r="AXZ679" s="72"/>
      <c r="AYA679" s="72"/>
      <c r="AYB679" s="72"/>
      <c r="AYC679" s="72"/>
      <c r="AYD679" s="72"/>
      <c r="AYE679" s="72"/>
      <c r="AYF679" s="72"/>
      <c r="AYG679" s="72"/>
      <c r="AYH679" s="72"/>
      <c r="AYI679" s="72"/>
      <c r="AYJ679" s="72"/>
      <c r="AYK679" s="72"/>
      <c r="AYL679" s="72"/>
      <c r="AYM679" s="72"/>
      <c r="AYN679" s="72"/>
      <c r="AYO679" s="72"/>
      <c r="AYP679" s="72"/>
      <c r="AYQ679" s="72"/>
      <c r="AYR679" s="72"/>
      <c r="AYS679" s="72"/>
      <c r="AYT679" s="72"/>
      <c r="AYU679" s="72"/>
      <c r="AYV679" s="72"/>
      <c r="AYW679" s="72"/>
      <c r="AYX679" s="72"/>
      <c r="AYY679" s="72"/>
      <c r="AYZ679" s="72"/>
      <c r="AZA679" s="72"/>
      <c r="AZB679" s="72"/>
      <c r="AZC679" s="72"/>
      <c r="AZD679" s="72"/>
      <c r="AZE679" s="72"/>
      <c r="AZF679" s="72"/>
      <c r="AZG679" s="72"/>
      <c r="AZH679" s="72"/>
      <c r="AZI679" s="72"/>
      <c r="AZJ679" s="72"/>
      <c r="AZK679" s="72"/>
      <c r="AZL679" s="72"/>
      <c r="AZM679" s="72"/>
      <c r="AZN679" s="72"/>
      <c r="AZO679" s="72"/>
      <c r="AZP679" s="72"/>
      <c r="AZQ679" s="72"/>
      <c r="AZR679" s="72"/>
      <c r="AZS679" s="72"/>
      <c r="AZT679" s="72"/>
      <c r="AZU679" s="72"/>
      <c r="AZV679" s="72"/>
      <c r="AZW679" s="72"/>
      <c r="AZX679" s="72"/>
      <c r="AZY679" s="72"/>
      <c r="AZZ679" s="72"/>
      <c r="BAA679" s="72"/>
      <c r="BAB679" s="72"/>
      <c r="BAC679" s="72"/>
      <c r="BAD679" s="72"/>
      <c r="BAE679" s="72"/>
      <c r="BAF679" s="72"/>
      <c r="BAG679" s="72"/>
      <c r="BAH679" s="72"/>
      <c r="BAI679" s="72"/>
      <c r="BAJ679" s="72"/>
      <c r="BAK679" s="72"/>
      <c r="BAL679" s="72"/>
      <c r="BAM679" s="72"/>
      <c r="BAN679" s="72"/>
      <c r="BAO679" s="72"/>
      <c r="BAP679" s="72"/>
      <c r="BAQ679" s="72"/>
      <c r="BAR679" s="72"/>
      <c r="BAS679" s="72"/>
      <c r="BAT679" s="72"/>
      <c r="BAU679" s="72"/>
      <c r="BAV679" s="72"/>
      <c r="BAW679" s="72"/>
      <c r="BAX679" s="72"/>
      <c r="BAY679" s="72"/>
      <c r="BAZ679" s="72"/>
      <c r="BBA679" s="72"/>
      <c r="BBB679" s="72"/>
      <c r="BBC679" s="72"/>
      <c r="BBD679" s="72"/>
      <c r="BBE679" s="72"/>
      <c r="BBF679" s="72"/>
      <c r="BBG679" s="72"/>
      <c r="BBH679" s="72"/>
      <c r="BBI679" s="72"/>
      <c r="BBJ679" s="72"/>
      <c r="BBK679" s="72"/>
      <c r="BBL679" s="72"/>
      <c r="BBM679" s="72"/>
      <c r="BBN679" s="72"/>
      <c r="BBO679" s="72"/>
      <c r="BBP679" s="72"/>
      <c r="BBQ679" s="72"/>
      <c r="BBR679" s="72"/>
      <c r="BBS679" s="72"/>
      <c r="BBT679" s="72"/>
      <c r="BBU679" s="72"/>
      <c r="BBV679" s="72"/>
      <c r="BBW679" s="72"/>
      <c r="BBX679" s="72"/>
      <c r="BBY679" s="72"/>
      <c r="BBZ679" s="72"/>
      <c r="BCA679" s="72"/>
      <c r="BCB679" s="72"/>
      <c r="BCC679" s="72"/>
      <c r="BCD679" s="72"/>
      <c r="BCE679" s="72"/>
      <c r="BCF679" s="72"/>
      <c r="BCG679" s="72"/>
      <c r="BCH679" s="72"/>
      <c r="BCI679" s="72"/>
      <c r="BCJ679" s="72"/>
      <c r="BCK679" s="72"/>
      <c r="BCL679" s="72"/>
      <c r="BCM679" s="72"/>
      <c r="BCN679" s="72"/>
      <c r="BCO679" s="72"/>
      <c r="BCP679" s="72"/>
      <c r="BCQ679" s="72"/>
      <c r="BCR679" s="72"/>
      <c r="BCS679" s="72"/>
      <c r="BCT679" s="72"/>
      <c r="BCU679" s="72"/>
      <c r="BCV679" s="72"/>
      <c r="BCW679" s="72"/>
      <c r="BCX679" s="72"/>
      <c r="BCY679" s="72"/>
      <c r="BCZ679" s="72"/>
      <c r="BDA679" s="72"/>
      <c r="BDB679" s="72"/>
      <c r="BDC679" s="72"/>
      <c r="BDD679" s="72"/>
      <c r="BDE679" s="72"/>
      <c r="BDF679" s="72"/>
      <c r="BDG679" s="72"/>
      <c r="BDH679" s="72"/>
      <c r="BDI679" s="72"/>
      <c r="BDJ679" s="72"/>
      <c r="BDK679" s="72"/>
      <c r="BDL679" s="72"/>
      <c r="BDM679" s="72"/>
      <c r="BDN679" s="72"/>
      <c r="BDO679" s="72"/>
      <c r="BDP679" s="72"/>
      <c r="BDQ679" s="72"/>
      <c r="BDR679" s="72"/>
      <c r="BDS679" s="72"/>
      <c r="BDT679" s="72"/>
      <c r="BDU679" s="72"/>
      <c r="BDV679" s="72"/>
      <c r="BDW679" s="72"/>
      <c r="BDX679" s="72"/>
      <c r="BDY679" s="72"/>
      <c r="BDZ679" s="72"/>
      <c r="BEA679" s="72"/>
      <c r="BEB679" s="72"/>
      <c r="BEC679" s="72"/>
      <c r="BED679" s="72"/>
      <c r="BEE679" s="72"/>
      <c r="BEF679" s="72"/>
      <c r="BEG679" s="72"/>
      <c r="BEH679" s="72"/>
      <c r="BEI679" s="72"/>
      <c r="BEJ679" s="72"/>
      <c r="BEK679" s="72"/>
      <c r="BEL679" s="72"/>
      <c r="BEM679" s="72"/>
      <c r="BEN679" s="72"/>
      <c r="BEO679" s="72"/>
      <c r="BEP679" s="72"/>
      <c r="BEQ679" s="72"/>
      <c r="BER679" s="72"/>
      <c r="BES679" s="72"/>
      <c r="BET679" s="72"/>
      <c r="BEU679" s="72"/>
      <c r="BEV679" s="72"/>
      <c r="BEW679" s="72"/>
      <c r="BEX679" s="72"/>
      <c r="BEY679" s="72"/>
      <c r="BEZ679" s="72"/>
      <c r="BFA679" s="72"/>
      <c r="BFB679" s="72"/>
      <c r="BFC679" s="72"/>
      <c r="BFD679" s="72"/>
      <c r="BFE679" s="72"/>
      <c r="BFF679" s="72"/>
      <c r="BFG679" s="72"/>
      <c r="BFH679" s="72"/>
      <c r="BFI679" s="72"/>
      <c r="BFJ679" s="72"/>
      <c r="BFK679" s="72"/>
      <c r="BFL679" s="72"/>
      <c r="BFM679" s="72"/>
      <c r="BFN679" s="72"/>
      <c r="BFO679" s="72"/>
      <c r="BFP679" s="72"/>
      <c r="BFQ679" s="72"/>
      <c r="BFR679" s="72"/>
      <c r="BFS679" s="72"/>
      <c r="BFT679" s="72"/>
      <c r="BFU679" s="72"/>
      <c r="BFV679" s="72"/>
      <c r="BFW679" s="72"/>
      <c r="BFX679" s="72"/>
      <c r="BFY679" s="72"/>
      <c r="BFZ679" s="72"/>
      <c r="BGA679" s="72"/>
      <c r="BGB679" s="72"/>
      <c r="BGC679" s="72"/>
      <c r="BGD679" s="72"/>
      <c r="BGE679" s="72"/>
      <c r="BGF679" s="72"/>
      <c r="BGG679" s="72"/>
      <c r="BGH679" s="72"/>
      <c r="BGI679" s="72"/>
      <c r="BGJ679" s="72"/>
      <c r="BGK679" s="72"/>
      <c r="BGL679" s="72"/>
      <c r="BGM679" s="72"/>
      <c r="BGN679" s="72"/>
      <c r="BGO679" s="72"/>
      <c r="BGP679" s="72"/>
      <c r="BGQ679" s="72"/>
      <c r="BGR679" s="72"/>
      <c r="BGS679" s="72"/>
      <c r="BGT679" s="72"/>
      <c r="BGU679" s="72"/>
      <c r="BGV679" s="72"/>
      <c r="BGW679" s="72"/>
      <c r="BGX679" s="72"/>
      <c r="BGY679" s="72"/>
      <c r="BGZ679" s="72"/>
      <c r="BHA679" s="72"/>
      <c r="BHB679" s="72"/>
      <c r="BHC679" s="72"/>
      <c r="BHD679" s="72"/>
      <c r="BHE679" s="72"/>
      <c r="BHF679" s="72"/>
      <c r="BHG679" s="72"/>
      <c r="BHH679" s="72"/>
      <c r="BHI679" s="72"/>
      <c r="BHJ679" s="72"/>
      <c r="BHK679" s="72"/>
      <c r="BHL679" s="72"/>
      <c r="BHM679" s="72"/>
      <c r="BHN679" s="72"/>
      <c r="BHO679" s="72"/>
      <c r="BHP679" s="72"/>
      <c r="BHQ679" s="72"/>
      <c r="BHR679" s="72"/>
      <c r="BHS679" s="72"/>
      <c r="BHT679" s="72"/>
      <c r="BHU679" s="72"/>
      <c r="BHV679" s="72"/>
      <c r="BHW679" s="72"/>
      <c r="BHX679" s="72"/>
      <c r="BHY679" s="72"/>
      <c r="BHZ679" s="72"/>
      <c r="BIA679" s="72"/>
      <c r="BIB679" s="72"/>
      <c r="BIC679" s="72"/>
      <c r="BID679" s="72"/>
      <c r="BIE679" s="72"/>
      <c r="BIF679" s="72"/>
      <c r="BIG679" s="72"/>
      <c r="BIH679" s="72"/>
      <c r="BII679" s="72"/>
      <c r="BIJ679" s="72"/>
      <c r="BIK679" s="72"/>
      <c r="BIL679" s="72"/>
      <c r="BIM679" s="72"/>
      <c r="BIN679" s="72"/>
      <c r="BIO679" s="72"/>
      <c r="BIP679" s="72"/>
      <c r="BIQ679" s="72"/>
      <c r="BIR679" s="72"/>
      <c r="BIS679" s="72"/>
      <c r="BIT679" s="72"/>
      <c r="BIU679" s="72"/>
      <c r="BIV679" s="72"/>
      <c r="BIW679" s="72"/>
      <c r="BIX679" s="72"/>
      <c r="BIY679" s="72"/>
      <c r="BIZ679" s="72"/>
      <c r="BJA679" s="72"/>
      <c r="BJB679" s="72"/>
      <c r="BJC679" s="72"/>
      <c r="BJD679" s="72"/>
      <c r="BJE679" s="72"/>
      <c r="BJF679" s="72"/>
      <c r="BJG679" s="72"/>
      <c r="BJH679" s="72"/>
      <c r="BJI679" s="72"/>
      <c r="BJJ679" s="72"/>
      <c r="BJK679" s="72"/>
      <c r="BJL679" s="72"/>
      <c r="BJM679" s="72"/>
      <c r="BJN679" s="72"/>
      <c r="BJO679" s="72"/>
      <c r="BJP679" s="72"/>
      <c r="BJQ679" s="72"/>
      <c r="BJR679" s="72"/>
      <c r="BJS679" s="72"/>
      <c r="BJT679" s="72"/>
      <c r="BJU679" s="72"/>
      <c r="BJV679" s="72"/>
      <c r="BJW679" s="72"/>
      <c r="BJX679" s="72"/>
      <c r="BJY679" s="72"/>
      <c r="BJZ679" s="72"/>
      <c r="BKA679" s="72"/>
      <c r="BKB679" s="72"/>
      <c r="BKC679" s="72"/>
      <c r="BKD679" s="72"/>
      <c r="BKE679" s="72"/>
      <c r="BKF679" s="72"/>
      <c r="BKG679" s="72"/>
      <c r="BKH679" s="72"/>
      <c r="BKI679" s="72"/>
      <c r="BKJ679" s="72"/>
      <c r="BKK679" s="72"/>
      <c r="BKL679" s="72"/>
      <c r="BKM679" s="72"/>
      <c r="BKN679" s="72"/>
      <c r="BKO679" s="72"/>
      <c r="BKP679" s="72"/>
      <c r="BKQ679" s="72"/>
      <c r="BKR679" s="72"/>
      <c r="BKS679" s="72"/>
      <c r="BKT679" s="72"/>
      <c r="BKU679" s="72"/>
      <c r="BKV679" s="72"/>
      <c r="BKW679" s="72"/>
      <c r="BKX679" s="72"/>
      <c r="BKY679" s="72"/>
      <c r="BKZ679" s="72"/>
      <c r="BLA679" s="72"/>
      <c r="BLB679" s="72"/>
      <c r="BLC679" s="72"/>
      <c r="BLD679" s="72"/>
      <c r="BLE679" s="72"/>
      <c r="BLF679" s="72"/>
      <c r="BLG679" s="72"/>
      <c r="BLH679" s="72"/>
      <c r="BLI679" s="72"/>
      <c r="BLJ679" s="72"/>
      <c r="BLK679" s="72"/>
      <c r="BLL679" s="72"/>
      <c r="BLM679" s="72"/>
      <c r="BLN679" s="72"/>
      <c r="BLO679" s="72"/>
      <c r="BLP679" s="72"/>
      <c r="BLQ679" s="72"/>
      <c r="BLR679" s="72"/>
      <c r="BLS679" s="72"/>
      <c r="BLT679" s="72"/>
      <c r="BLU679" s="72"/>
      <c r="BLV679" s="72"/>
      <c r="BLW679" s="72"/>
      <c r="BLX679" s="72"/>
      <c r="BLY679" s="72"/>
      <c r="BLZ679" s="72"/>
      <c r="BMA679" s="72"/>
      <c r="BMB679" s="72"/>
      <c r="BMC679" s="72"/>
      <c r="BMD679" s="72"/>
      <c r="BME679" s="72"/>
      <c r="BMF679" s="72"/>
      <c r="BMG679" s="72"/>
      <c r="BMH679" s="72"/>
      <c r="BMI679" s="72"/>
      <c r="BMJ679" s="72"/>
      <c r="BMK679" s="72"/>
      <c r="BML679" s="72"/>
      <c r="BMM679" s="72"/>
      <c r="BMN679" s="72"/>
      <c r="BMO679" s="72"/>
      <c r="BMP679" s="72"/>
      <c r="BMQ679" s="72"/>
      <c r="BMR679" s="72"/>
      <c r="BMS679" s="72"/>
      <c r="BMT679" s="72"/>
      <c r="BMU679" s="72"/>
      <c r="BMV679" s="72"/>
      <c r="BMW679" s="72"/>
      <c r="BMX679" s="72"/>
      <c r="BMY679" s="72"/>
      <c r="BMZ679" s="72"/>
      <c r="BNA679" s="72"/>
      <c r="BNB679" s="72"/>
      <c r="BNC679" s="72"/>
      <c r="BND679" s="72"/>
      <c r="BNE679" s="72"/>
      <c r="BNF679" s="72"/>
      <c r="BNG679" s="72"/>
      <c r="BNH679" s="72"/>
      <c r="BNI679" s="72"/>
      <c r="BNJ679" s="72"/>
      <c r="BNK679" s="72"/>
      <c r="BNL679" s="72"/>
      <c r="BNM679" s="72"/>
      <c r="BNN679" s="72"/>
      <c r="BNO679" s="72"/>
      <c r="BNP679" s="72"/>
      <c r="BNQ679" s="72"/>
      <c r="BNR679" s="72"/>
      <c r="BNS679" s="72"/>
      <c r="BNT679" s="72"/>
      <c r="BNU679" s="72"/>
      <c r="BNV679" s="72"/>
      <c r="BNW679" s="72"/>
      <c r="BNX679" s="72"/>
      <c r="BNY679" s="72"/>
      <c r="BNZ679" s="72"/>
      <c r="BOA679" s="72"/>
      <c r="BOB679" s="72"/>
      <c r="BOC679" s="72"/>
      <c r="BOD679" s="72"/>
      <c r="BOE679" s="72"/>
      <c r="BOF679" s="72"/>
      <c r="BOG679" s="72"/>
      <c r="BOH679" s="72"/>
      <c r="BOI679" s="72"/>
      <c r="BOJ679" s="72"/>
      <c r="BOK679" s="72"/>
      <c r="BOL679" s="72"/>
      <c r="BOM679" s="72"/>
      <c r="BON679" s="72"/>
      <c r="BOO679" s="72"/>
      <c r="BOP679" s="72"/>
      <c r="BOQ679" s="72"/>
      <c r="BOR679" s="72"/>
      <c r="BOS679" s="72"/>
      <c r="BOT679" s="72"/>
      <c r="BOU679" s="72"/>
      <c r="BOV679" s="72"/>
      <c r="BOW679" s="72"/>
      <c r="BOX679" s="72"/>
      <c r="BOY679" s="72"/>
      <c r="BOZ679" s="72"/>
      <c r="BPA679" s="72"/>
      <c r="BPB679" s="72"/>
      <c r="BPC679" s="72"/>
      <c r="BPD679" s="72"/>
      <c r="BPE679" s="72"/>
      <c r="BPF679" s="72"/>
      <c r="BPG679" s="72"/>
      <c r="BPH679" s="72"/>
      <c r="BPI679" s="72"/>
      <c r="BPJ679" s="72"/>
      <c r="BPK679" s="72"/>
      <c r="BPL679" s="72"/>
      <c r="BPM679" s="72"/>
      <c r="BPN679" s="72"/>
      <c r="BPO679" s="72"/>
      <c r="BPP679" s="72"/>
      <c r="BPQ679" s="72"/>
      <c r="BPR679" s="72"/>
      <c r="BPS679" s="72"/>
      <c r="BPT679" s="72"/>
      <c r="BPU679" s="72"/>
      <c r="BPV679" s="72"/>
      <c r="BPW679" s="72"/>
      <c r="BPX679" s="72"/>
      <c r="BPY679" s="72"/>
      <c r="BPZ679" s="72"/>
      <c r="BQA679" s="72"/>
      <c r="BQB679" s="72"/>
      <c r="BQC679" s="72"/>
      <c r="BQD679" s="72"/>
      <c r="BQE679" s="72"/>
      <c r="BQF679" s="72"/>
      <c r="BQG679" s="72"/>
      <c r="BQH679" s="72"/>
      <c r="BQI679" s="72"/>
      <c r="BQJ679" s="72"/>
      <c r="BQK679" s="72"/>
      <c r="BQL679" s="72"/>
      <c r="BQM679" s="72"/>
      <c r="BQN679" s="72"/>
      <c r="BQO679" s="72"/>
      <c r="BQP679" s="72"/>
      <c r="BQQ679" s="72"/>
      <c r="BQR679" s="72"/>
      <c r="BQS679" s="72"/>
      <c r="BQT679" s="72"/>
      <c r="BQU679" s="72"/>
      <c r="BQV679" s="72"/>
      <c r="BQW679" s="72"/>
      <c r="BQX679" s="72"/>
      <c r="BQY679" s="72"/>
      <c r="BQZ679" s="72"/>
      <c r="BRA679" s="72"/>
      <c r="BRB679" s="72"/>
      <c r="BRC679" s="72"/>
      <c r="BRD679" s="72"/>
      <c r="BRE679" s="72"/>
      <c r="BRF679" s="72"/>
      <c r="BRG679" s="72"/>
      <c r="BRH679" s="72"/>
      <c r="BRI679" s="72"/>
      <c r="BRJ679" s="72"/>
      <c r="BRK679" s="72"/>
      <c r="BRL679" s="72"/>
      <c r="BRM679" s="72"/>
      <c r="BRN679" s="72"/>
      <c r="BRO679" s="72"/>
      <c r="BRP679" s="72"/>
      <c r="BRQ679" s="72"/>
      <c r="BRR679" s="72"/>
      <c r="BRS679" s="72"/>
      <c r="BRT679" s="72"/>
      <c r="BRU679" s="72"/>
      <c r="BRV679" s="72"/>
      <c r="BRW679" s="72"/>
      <c r="BRX679" s="72"/>
      <c r="BRY679" s="72"/>
      <c r="BRZ679" s="72"/>
      <c r="BSA679" s="72"/>
      <c r="BSB679" s="72"/>
      <c r="BSC679" s="72"/>
      <c r="BSD679" s="72"/>
      <c r="BSE679" s="72"/>
      <c r="BSF679" s="72"/>
      <c r="BSG679" s="72"/>
      <c r="BSH679" s="72"/>
      <c r="BSI679" s="72"/>
      <c r="BSJ679" s="72"/>
      <c r="BSK679" s="72"/>
      <c r="BSL679" s="72"/>
      <c r="BSM679" s="72"/>
      <c r="BSN679" s="72"/>
      <c r="BSO679" s="72"/>
      <c r="BSP679" s="72"/>
      <c r="BSQ679" s="72"/>
      <c r="BSR679" s="72"/>
      <c r="BSS679" s="72"/>
      <c r="BST679" s="72"/>
      <c r="BSU679" s="72"/>
      <c r="BSV679" s="72"/>
      <c r="BSW679" s="72"/>
      <c r="BSX679" s="72"/>
      <c r="BSY679" s="72"/>
      <c r="BSZ679" s="72"/>
      <c r="BTA679" s="72"/>
      <c r="BTB679" s="72"/>
      <c r="BTC679" s="72"/>
      <c r="BTD679" s="72"/>
      <c r="BTE679" s="72"/>
      <c r="BTF679" s="72"/>
      <c r="BTG679" s="72"/>
      <c r="BTH679" s="72"/>
      <c r="BTI679" s="72"/>
      <c r="BTJ679" s="72"/>
      <c r="BTK679" s="72"/>
      <c r="BTL679" s="72"/>
      <c r="BTM679" s="72"/>
      <c r="BTN679" s="72"/>
      <c r="BTO679" s="72"/>
      <c r="BTP679" s="72"/>
      <c r="BTQ679" s="72"/>
      <c r="BTR679" s="72"/>
      <c r="BTS679" s="72"/>
      <c r="BTT679" s="72"/>
      <c r="BTU679" s="72"/>
      <c r="BTV679" s="72"/>
      <c r="BTW679" s="72"/>
      <c r="BTX679" s="72"/>
      <c r="BTY679" s="72"/>
      <c r="BTZ679" s="72"/>
      <c r="BUA679" s="72"/>
      <c r="BUB679" s="72"/>
      <c r="BUC679" s="72"/>
      <c r="BUD679" s="72"/>
      <c r="BUE679" s="72"/>
      <c r="BUF679" s="72"/>
      <c r="BUG679" s="72"/>
      <c r="BUH679" s="72"/>
      <c r="BUI679" s="72"/>
      <c r="BUJ679" s="72"/>
      <c r="BUK679" s="72"/>
      <c r="BUL679" s="72"/>
      <c r="BUM679" s="72"/>
      <c r="BUN679" s="72"/>
      <c r="BUO679" s="72"/>
      <c r="BUP679" s="72"/>
      <c r="BUQ679" s="72"/>
      <c r="BUR679" s="72"/>
      <c r="BUS679" s="72"/>
      <c r="BUT679" s="72"/>
      <c r="BUU679" s="72"/>
      <c r="BUV679" s="72"/>
      <c r="BUW679" s="72"/>
      <c r="BUX679" s="72"/>
      <c r="BUY679" s="72"/>
      <c r="BUZ679" s="72"/>
      <c r="BVA679" s="72"/>
      <c r="BVB679" s="72"/>
      <c r="BVC679" s="72"/>
      <c r="BVD679" s="72"/>
      <c r="BVE679" s="72"/>
      <c r="BVF679" s="72"/>
      <c r="BVG679" s="72"/>
      <c r="BVH679" s="72"/>
      <c r="BVI679" s="72"/>
      <c r="BVJ679" s="72"/>
      <c r="BVK679" s="72"/>
      <c r="BVL679" s="72"/>
      <c r="BVM679" s="72"/>
      <c r="BVN679" s="72"/>
      <c r="BVO679" s="72"/>
      <c r="BVP679" s="72"/>
      <c r="BVQ679" s="72"/>
      <c r="BVR679" s="72"/>
      <c r="BVS679" s="72"/>
      <c r="BVT679" s="72"/>
      <c r="BVU679" s="72"/>
      <c r="BVV679" s="72"/>
      <c r="BVW679" s="72"/>
      <c r="BVX679" s="72"/>
      <c r="BVY679" s="72"/>
      <c r="BVZ679" s="72"/>
      <c r="BWA679" s="72"/>
      <c r="BWB679" s="72"/>
      <c r="BWC679" s="72"/>
      <c r="BWD679" s="72"/>
      <c r="BWE679" s="72"/>
      <c r="BWF679" s="72"/>
      <c r="BWG679" s="72"/>
      <c r="BWH679" s="72"/>
      <c r="BWI679" s="72"/>
      <c r="BWJ679" s="72"/>
      <c r="BWK679" s="72"/>
      <c r="BWL679" s="72"/>
      <c r="BWM679" s="72"/>
      <c r="BWN679" s="72"/>
      <c r="BWO679" s="72"/>
      <c r="BWP679" s="72"/>
      <c r="BWQ679" s="72"/>
      <c r="BWR679" s="72"/>
      <c r="BWS679" s="72"/>
      <c r="BWT679" s="72"/>
      <c r="BWU679" s="72"/>
      <c r="BWV679" s="72"/>
      <c r="BWW679" s="72"/>
      <c r="BWX679" s="72"/>
      <c r="BWY679" s="72"/>
      <c r="BWZ679" s="72"/>
      <c r="BXA679" s="72"/>
      <c r="BXB679" s="72"/>
      <c r="BXC679" s="72"/>
      <c r="BXD679" s="72"/>
      <c r="BXE679" s="72"/>
      <c r="BXF679" s="72"/>
      <c r="BXG679" s="72"/>
      <c r="BXH679" s="72"/>
      <c r="BXI679" s="72"/>
      <c r="BXJ679" s="72"/>
      <c r="BXK679" s="72"/>
      <c r="BXL679" s="72"/>
      <c r="BXM679" s="72"/>
      <c r="BXN679" s="72"/>
      <c r="BXO679" s="72"/>
      <c r="BXP679" s="72"/>
      <c r="BXQ679" s="72"/>
      <c r="BXR679" s="72"/>
      <c r="BXS679" s="72"/>
      <c r="BXT679" s="72"/>
      <c r="BXU679" s="72"/>
      <c r="BXV679" s="72"/>
      <c r="BXW679" s="72"/>
      <c r="BXX679" s="72"/>
      <c r="BXY679" s="72"/>
      <c r="BXZ679" s="72"/>
      <c r="BYA679" s="72"/>
      <c r="BYB679" s="72"/>
      <c r="BYC679" s="72"/>
      <c r="BYD679" s="72"/>
      <c r="BYE679" s="72"/>
      <c r="BYF679" s="72"/>
      <c r="BYG679" s="72"/>
      <c r="BYH679" s="72"/>
      <c r="BYI679" s="72"/>
      <c r="BYJ679" s="72"/>
      <c r="BYK679" s="72"/>
      <c r="BYL679" s="72"/>
      <c r="BYM679" s="72"/>
      <c r="BYN679" s="72"/>
      <c r="BYO679" s="72"/>
      <c r="BYP679" s="72"/>
      <c r="BYQ679" s="72"/>
      <c r="BYR679" s="72"/>
      <c r="BYS679" s="72"/>
      <c r="BYT679" s="72"/>
      <c r="BYU679" s="72"/>
      <c r="BYV679" s="72"/>
      <c r="BYW679" s="72"/>
      <c r="BYX679" s="72"/>
      <c r="BYY679" s="72"/>
      <c r="BYZ679" s="72"/>
      <c r="BZA679" s="72"/>
      <c r="BZB679" s="72"/>
      <c r="BZC679" s="72"/>
      <c r="BZD679" s="72"/>
      <c r="BZE679" s="72"/>
      <c r="BZF679" s="72"/>
      <c r="BZG679" s="72"/>
      <c r="BZH679" s="72"/>
      <c r="BZI679" s="72"/>
      <c r="BZJ679" s="72"/>
      <c r="BZK679" s="72"/>
      <c r="BZL679" s="72"/>
      <c r="BZM679" s="72"/>
      <c r="BZN679" s="72"/>
      <c r="BZO679" s="72"/>
      <c r="BZP679" s="72"/>
      <c r="BZQ679" s="72"/>
      <c r="BZR679" s="72"/>
      <c r="BZS679" s="72"/>
      <c r="BZT679" s="72"/>
      <c r="BZU679" s="72"/>
      <c r="BZV679" s="72"/>
      <c r="BZW679" s="72"/>
      <c r="BZX679" s="72"/>
      <c r="BZY679" s="72"/>
      <c r="BZZ679" s="72"/>
      <c r="CAA679" s="72"/>
      <c r="CAB679" s="72"/>
      <c r="CAC679" s="72"/>
      <c r="CAD679" s="72"/>
      <c r="CAE679" s="72"/>
      <c r="CAF679" s="72"/>
      <c r="CAG679" s="72"/>
      <c r="CAH679" s="72"/>
      <c r="CAI679" s="72"/>
      <c r="CAJ679" s="72"/>
      <c r="CAK679" s="72"/>
      <c r="CAL679" s="72"/>
      <c r="CAM679" s="72"/>
      <c r="CAN679" s="72"/>
      <c r="CAO679" s="72"/>
      <c r="CAP679" s="72"/>
      <c r="CAQ679" s="72"/>
      <c r="CAR679" s="72"/>
      <c r="CAS679" s="72"/>
      <c r="CAT679" s="72"/>
      <c r="CAU679" s="72"/>
      <c r="CAV679" s="72"/>
      <c r="CAW679" s="72"/>
      <c r="CAX679" s="72"/>
      <c r="CAY679" s="72"/>
      <c r="CAZ679" s="72"/>
      <c r="CBA679" s="72"/>
      <c r="CBB679" s="72"/>
      <c r="CBC679" s="72"/>
      <c r="CBD679" s="72"/>
      <c r="CBE679" s="72"/>
      <c r="CBF679" s="72"/>
      <c r="CBG679" s="72"/>
      <c r="CBH679" s="72"/>
      <c r="CBI679" s="72"/>
      <c r="CBJ679" s="72"/>
      <c r="CBK679" s="72"/>
      <c r="CBL679" s="72"/>
      <c r="CBM679" s="72"/>
      <c r="CBN679" s="72"/>
      <c r="CBO679" s="72"/>
      <c r="CBP679" s="72"/>
      <c r="CBQ679" s="72"/>
      <c r="CBR679" s="72"/>
      <c r="CBS679" s="72"/>
      <c r="CBT679" s="72"/>
      <c r="CBU679" s="72"/>
      <c r="CBV679" s="72"/>
      <c r="CBW679" s="72"/>
      <c r="CBX679" s="72"/>
      <c r="CBY679" s="72"/>
      <c r="CBZ679" s="72"/>
      <c r="CCA679" s="72"/>
      <c r="CCB679" s="72"/>
      <c r="CCC679" s="72"/>
      <c r="CCD679" s="72"/>
      <c r="CCE679" s="72"/>
      <c r="CCF679" s="72"/>
      <c r="CCG679" s="72"/>
      <c r="CCH679" s="72"/>
      <c r="CCI679" s="72"/>
      <c r="CCJ679" s="72"/>
      <c r="CCK679" s="72"/>
      <c r="CCL679" s="72"/>
      <c r="CCM679" s="72"/>
      <c r="CCN679" s="72"/>
      <c r="CCO679" s="72"/>
      <c r="CCP679" s="72"/>
      <c r="CCQ679" s="72"/>
      <c r="CCR679" s="72"/>
      <c r="CCS679" s="72"/>
      <c r="CCT679" s="72"/>
      <c r="CCU679" s="72"/>
      <c r="CCV679" s="72"/>
      <c r="CCW679" s="72"/>
      <c r="CCX679" s="72"/>
      <c r="CCY679" s="72"/>
      <c r="CCZ679" s="72"/>
      <c r="CDA679" s="72"/>
      <c r="CDB679" s="72"/>
      <c r="CDC679" s="72"/>
      <c r="CDD679" s="72"/>
      <c r="CDE679" s="72"/>
      <c r="CDF679" s="72"/>
      <c r="CDG679" s="72"/>
      <c r="CDH679" s="72"/>
      <c r="CDI679" s="72"/>
      <c r="CDJ679" s="72"/>
      <c r="CDK679" s="72"/>
      <c r="CDL679" s="72"/>
      <c r="CDM679" s="72"/>
      <c r="CDN679" s="72"/>
      <c r="CDO679" s="72"/>
      <c r="CDP679" s="72"/>
      <c r="CDQ679" s="72"/>
      <c r="CDR679" s="72"/>
      <c r="CDS679" s="72"/>
      <c r="CDT679" s="72"/>
      <c r="CDU679" s="72"/>
      <c r="CDV679" s="72"/>
      <c r="CDW679" s="72"/>
      <c r="CDX679" s="72"/>
      <c r="CDY679" s="72"/>
      <c r="CDZ679" s="72"/>
      <c r="CEA679" s="72"/>
      <c r="CEB679" s="72"/>
      <c r="CEC679" s="72"/>
      <c r="CED679" s="72"/>
      <c r="CEE679" s="72"/>
      <c r="CEF679" s="72"/>
      <c r="CEG679" s="72"/>
      <c r="CEH679" s="72"/>
      <c r="CEI679" s="72"/>
      <c r="CEJ679" s="72"/>
      <c r="CEK679" s="72"/>
      <c r="CEL679" s="72"/>
      <c r="CEM679" s="72"/>
      <c r="CEN679" s="72"/>
      <c r="CEO679" s="72"/>
      <c r="CEP679" s="72"/>
      <c r="CEQ679" s="72"/>
      <c r="CER679" s="72"/>
      <c r="CES679" s="72"/>
      <c r="CET679" s="72"/>
      <c r="CEU679" s="72"/>
      <c r="CEV679" s="72"/>
      <c r="CEW679" s="72"/>
      <c r="CEX679" s="72"/>
      <c r="CEY679" s="72"/>
      <c r="CEZ679" s="72"/>
      <c r="CFA679" s="72"/>
      <c r="CFB679" s="72"/>
      <c r="CFC679" s="72"/>
      <c r="CFD679" s="72"/>
      <c r="CFE679" s="72"/>
      <c r="CFF679" s="72"/>
      <c r="CFG679" s="72"/>
      <c r="CFH679" s="72"/>
      <c r="CFI679" s="72"/>
      <c r="CFJ679" s="72"/>
      <c r="CFK679" s="72"/>
      <c r="CFL679" s="72"/>
      <c r="CFM679" s="72"/>
      <c r="CFN679" s="72"/>
      <c r="CFO679" s="72"/>
      <c r="CFP679" s="72"/>
      <c r="CFQ679" s="72"/>
      <c r="CFR679" s="72"/>
      <c r="CFS679" s="72"/>
      <c r="CFT679" s="72"/>
      <c r="CFU679" s="72"/>
      <c r="CFV679" s="72"/>
      <c r="CFW679" s="72"/>
      <c r="CFX679" s="72"/>
      <c r="CFY679" s="72"/>
      <c r="CFZ679" s="72"/>
      <c r="CGA679" s="72"/>
      <c r="CGB679" s="72"/>
      <c r="CGC679" s="72"/>
      <c r="CGD679" s="72"/>
      <c r="CGE679" s="72"/>
      <c r="CGF679" s="72"/>
      <c r="CGG679" s="72"/>
      <c r="CGH679" s="72"/>
      <c r="CGI679" s="72"/>
      <c r="CGJ679" s="72"/>
      <c r="CGK679" s="72"/>
      <c r="CGL679" s="72"/>
      <c r="CGM679" s="72"/>
      <c r="CGN679" s="72"/>
      <c r="CGO679" s="72"/>
      <c r="CGP679" s="72"/>
      <c r="CGQ679" s="72"/>
      <c r="CGR679" s="72"/>
      <c r="CGS679" s="72"/>
      <c r="CGT679" s="72"/>
      <c r="CGU679" s="72"/>
      <c r="CGV679" s="72"/>
      <c r="CGW679" s="72"/>
      <c r="CGX679" s="72"/>
      <c r="CGY679" s="72"/>
      <c r="CGZ679" s="72"/>
      <c r="CHA679" s="72"/>
      <c r="CHB679" s="72"/>
      <c r="CHC679" s="72"/>
      <c r="CHD679" s="72"/>
      <c r="CHE679" s="72"/>
      <c r="CHF679" s="72"/>
      <c r="CHG679" s="72"/>
      <c r="CHH679" s="72"/>
      <c r="CHI679" s="72"/>
      <c r="CHJ679" s="72"/>
      <c r="CHK679" s="72"/>
      <c r="CHL679" s="72"/>
      <c r="CHM679" s="72"/>
      <c r="CHN679" s="72"/>
      <c r="CHO679" s="72"/>
      <c r="CHP679" s="72"/>
      <c r="CHQ679" s="72"/>
      <c r="CHR679" s="72"/>
      <c r="CHS679" s="72"/>
      <c r="CHT679" s="72"/>
      <c r="CHU679" s="72"/>
      <c r="CHV679" s="72"/>
      <c r="CHW679" s="72"/>
      <c r="CHX679" s="72"/>
      <c r="CHY679" s="72"/>
      <c r="CHZ679" s="72"/>
      <c r="CIA679" s="72"/>
      <c r="CIB679" s="72"/>
      <c r="CIC679" s="72"/>
      <c r="CID679" s="72"/>
      <c r="CIE679" s="72"/>
      <c r="CIF679" s="72"/>
      <c r="CIG679" s="72"/>
      <c r="CIH679" s="72"/>
      <c r="CII679" s="72"/>
      <c r="CIJ679" s="72"/>
      <c r="CIK679" s="72"/>
      <c r="CIL679" s="72"/>
      <c r="CIM679" s="72"/>
      <c r="CIN679" s="72"/>
      <c r="CIO679" s="72"/>
      <c r="CIP679" s="72"/>
      <c r="CIQ679" s="72"/>
      <c r="CIR679" s="72"/>
      <c r="CIS679" s="72"/>
      <c r="CIT679" s="72"/>
      <c r="CIU679" s="72"/>
      <c r="CIV679" s="72"/>
      <c r="CIW679" s="72"/>
      <c r="CIX679" s="72"/>
      <c r="CIY679" s="72"/>
      <c r="CIZ679" s="72"/>
      <c r="CJA679" s="72"/>
      <c r="CJB679" s="72"/>
      <c r="CJC679" s="72"/>
      <c r="CJD679" s="72"/>
      <c r="CJE679" s="72"/>
      <c r="CJF679" s="72"/>
      <c r="CJG679" s="72"/>
      <c r="CJH679" s="72"/>
      <c r="CJI679" s="72"/>
      <c r="CJJ679" s="72"/>
      <c r="CJK679" s="72"/>
      <c r="CJL679" s="72"/>
      <c r="CJM679" s="72"/>
      <c r="CJN679" s="72"/>
      <c r="CJO679" s="72"/>
      <c r="CJP679" s="72"/>
      <c r="CJQ679" s="72"/>
      <c r="CJR679" s="72"/>
      <c r="CJS679" s="72"/>
      <c r="CJT679" s="72"/>
      <c r="CJU679" s="72"/>
      <c r="CJV679" s="72"/>
      <c r="CJW679" s="72"/>
      <c r="CJX679" s="72"/>
      <c r="CJY679" s="72"/>
      <c r="CJZ679" s="72"/>
      <c r="CKA679" s="72"/>
      <c r="CKB679" s="72"/>
      <c r="CKC679" s="72"/>
      <c r="CKD679" s="72"/>
      <c r="CKE679" s="72"/>
      <c r="CKF679" s="72"/>
      <c r="CKG679" s="72"/>
      <c r="CKH679" s="72"/>
      <c r="CKI679" s="72"/>
      <c r="CKJ679" s="72"/>
      <c r="CKK679" s="72"/>
      <c r="CKL679" s="72"/>
      <c r="CKM679" s="72"/>
      <c r="CKN679" s="72"/>
      <c r="CKO679" s="72"/>
      <c r="CKP679" s="72"/>
      <c r="CKQ679" s="72"/>
      <c r="CKR679" s="72"/>
      <c r="CKS679" s="72"/>
      <c r="CKT679" s="72"/>
      <c r="CKU679" s="72"/>
      <c r="CKV679" s="72"/>
      <c r="CKW679" s="72"/>
      <c r="CKX679" s="72"/>
      <c r="CKY679" s="72"/>
      <c r="CKZ679" s="72"/>
      <c r="CLA679" s="72"/>
      <c r="CLB679" s="72"/>
      <c r="CLC679" s="72"/>
      <c r="CLD679" s="72"/>
      <c r="CLE679" s="72"/>
      <c r="CLF679" s="72"/>
      <c r="CLG679" s="72"/>
      <c r="CLH679" s="72"/>
      <c r="CLI679" s="72"/>
      <c r="CLJ679" s="72"/>
      <c r="CLK679" s="72"/>
      <c r="CLL679" s="72"/>
      <c r="CLM679" s="72"/>
      <c r="CLN679" s="72"/>
      <c r="CLO679" s="72"/>
      <c r="CLP679" s="72"/>
      <c r="CLQ679" s="72"/>
      <c r="CLR679" s="72"/>
      <c r="CLS679" s="72"/>
      <c r="CLT679" s="72"/>
      <c r="CLU679" s="72"/>
      <c r="CLV679" s="72"/>
      <c r="CLW679" s="72"/>
      <c r="CLX679" s="72"/>
      <c r="CLY679" s="72"/>
      <c r="CLZ679" s="72"/>
      <c r="CMA679" s="72"/>
      <c r="CMB679" s="72"/>
      <c r="CMC679" s="72"/>
      <c r="CMD679" s="72"/>
      <c r="CME679" s="72"/>
      <c r="CMF679" s="72"/>
      <c r="CMG679" s="72"/>
      <c r="CMH679" s="72"/>
      <c r="CMI679" s="72"/>
      <c r="CMJ679" s="72"/>
      <c r="CMK679" s="72"/>
      <c r="CML679" s="72"/>
      <c r="CMM679" s="72"/>
      <c r="CMN679" s="72"/>
      <c r="CMO679" s="72"/>
      <c r="CMP679" s="72"/>
      <c r="CMQ679" s="72"/>
      <c r="CMR679" s="72"/>
      <c r="CMS679" s="72"/>
      <c r="CMT679" s="72"/>
      <c r="CMU679" s="72"/>
      <c r="CMV679" s="72"/>
      <c r="CMW679" s="72"/>
      <c r="CMX679" s="72"/>
      <c r="CMY679" s="72"/>
      <c r="CMZ679" s="72"/>
      <c r="CNA679" s="72"/>
      <c r="CNB679" s="72"/>
      <c r="CNC679" s="72"/>
      <c r="CND679" s="72"/>
      <c r="CNE679" s="72"/>
      <c r="CNF679" s="72"/>
      <c r="CNG679" s="72"/>
      <c r="CNH679" s="72"/>
      <c r="CNI679" s="72"/>
      <c r="CNJ679" s="72"/>
      <c r="CNK679" s="72"/>
      <c r="CNL679" s="72"/>
      <c r="CNM679" s="72"/>
      <c r="CNN679" s="72"/>
      <c r="CNO679" s="72"/>
      <c r="CNP679" s="72"/>
      <c r="CNQ679" s="72"/>
      <c r="CNR679" s="72"/>
      <c r="CNS679" s="72"/>
      <c r="CNT679" s="72"/>
      <c r="CNU679" s="72"/>
      <c r="CNV679" s="72"/>
      <c r="CNW679" s="72"/>
      <c r="CNX679" s="72"/>
      <c r="CNY679" s="72"/>
      <c r="CNZ679" s="72"/>
      <c r="COA679" s="72"/>
      <c r="COB679" s="72"/>
      <c r="COC679" s="72"/>
      <c r="COD679" s="72"/>
      <c r="COE679" s="72"/>
      <c r="COF679" s="72"/>
      <c r="COG679" s="72"/>
      <c r="COH679" s="72"/>
      <c r="COI679" s="72"/>
      <c r="COJ679" s="72"/>
      <c r="COK679" s="72"/>
      <c r="COL679" s="72"/>
      <c r="COM679" s="72"/>
      <c r="CON679" s="72"/>
      <c r="COO679" s="72"/>
      <c r="COP679" s="72"/>
      <c r="COQ679" s="72"/>
      <c r="COR679" s="72"/>
      <c r="COS679" s="72"/>
      <c r="COT679" s="72"/>
      <c r="COU679" s="72"/>
      <c r="COV679" s="72"/>
      <c r="COW679" s="72"/>
      <c r="COX679" s="72"/>
      <c r="COY679" s="72"/>
      <c r="COZ679" s="72"/>
      <c r="CPA679" s="72"/>
      <c r="CPB679" s="72"/>
      <c r="CPC679" s="72"/>
      <c r="CPD679" s="72"/>
      <c r="CPE679" s="72"/>
      <c r="CPF679" s="72"/>
      <c r="CPG679" s="72"/>
      <c r="CPH679" s="72"/>
      <c r="CPI679" s="72"/>
      <c r="CPJ679" s="72"/>
      <c r="CPK679" s="72"/>
      <c r="CPL679" s="72"/>
      <c r="CPM679" s="72"/>
      <c r="CPN679" s="72"/>
      <c r="CPO679" s="72"/>
      <c r="CPP679" s="72"/>
      <c r="CPQ679" s="72"/>
      <c r="CPR679" s="72"/>
      <c r="CPS679" s="72"/>
      <c r="CPT679" s="72"/>
      <c r="CPU679" s="72"/>
      <c r="CPV679" s="72"/>
      <c r="CPW679" s="72"/>
      <c r="CPX679" s="72"/>
      <c r="CPY679" s="72"/>
      <c r="CPZ679" s="72"/>
      <c r="CQA679" s="72"/>
      <c r="CQB679" s="72"/>
      <c r="CQC679" s="72"/>
      <c r="CQD679" s="72"/>
      <c r="CQE679" s="72"/>
      <c r="CQF679" s="72"/>
      <c r="CQG679" s="72"/>
      <c r="CQH679" s="72"/>
      <c r="CQI679" s="72"/>
      <c r="CQJ679" s="72"/>
      <c r="CQK679" s="72"/>
      <c r="CQL679" s="72"/>
      <c r="CQM679" s="72"/>
      <c r="CQN679" s="72"/>
      <c r="CQO679" s="72"/>
      <c r="CQP679" s="72"/>
      <c r="CQQ679" s="72"/>
      <c r="CQR679" s="72"/>
      <c r="CQS679" s="72"/>
      <c r="CQT679" s="72"/>
      <c r="CQU679" s="72"/>
      <c r="CQV679" s="72"/>
      <c r="CQW679" s="72"/>
      <c r="CQX679" s="72"/>
      <c r="CQY679" s="72"/>
      <c r="CQZ679" s="72"/>
      <c r="CRA679" s="72"/>
      <c r="CRB679" s="72"/>
      <c r="CRC679" s="72"/>
      <c r="CRD679" s="72"/>
      <c r="CRE679" s="72"/>
      <c r="CRF679" s="72"/>
      <c r="CRG679" s="72"/>
      <c r="CRH679" s="72"/>
      <c r="CRI679" s="72"/>
      <c r="CRJ679" s="72"/>
      <c r="CRK679" s="72"/>
      <c r="CRL679" s="72"/>
      <c r="CRM679" s="72"/>
      <c r="CRN679" s="72"/>
      <c r="CRO679" s="72"/>
      <c r="CRP679" s="72"/>
      <c r="CRQ679" s="72"/>
      <c r="CRR679" s="72"/>
      <c r="CRS679" s="72"/>
      <c r="CRT679" s="72"/>
      <c r="CRU679" s="72"/>
      <c r="CRV679" s="72"/>
      <c r="CRW679" s="72"/>
      <c r="CRX679" s="72"/>
      <c r="CRY679" s="72"/>
      <c r="CRZ679" s="72"/>
      <c r="CSA679" s="72"/>
      <c r="CSB679" s="72"/>
      <c r="CSC679" s="72"/>
      <c r="CSD679" s="72"/>
      <c r="CSE679" s="72"/>
      <c r="CSF679" s="72"/>
      <c r="CSG679" s="72"/>
      <c r="CSH679" s="72"/>
      <c r="CSI679" s="72"/>
      <c r="CSJ679" s="72"/>
      <c r="CSK679" s="72"/>
      <c r="CSL679" s="72"/>
      <c r="CSM679" s="72"/>
      <c r="CSN679" s="72"/>
      <c r="CSO679" s="72"/>
      <c r="CSP679" s="72"/>
      <c r="CSQ679" s="72"/>
      <c r="CSR679" s="72"/>
      <c r="CSS679" s="72"/>
      <c r="CST679" s="72"/>
      <c r="CSU679" s="72"/>
      <c r="CSV679" s="72"/>
      <c r="CSW679" s="72"/>
      <c r="CSX679" s="72"/>
      <c r="CSY679" s="72"/>
      <c r="CSZ679" s="72"/>
      <c r="CTA679" s="72"/>
      <c r="CTB679" s="72"/>
      <c r="CTC679" s="72"/>
      <c r="CTD679" s="72"/>
      <c r="CTE679" s="72"/>
      <c r="CTF679" s="72"/>
      <c r="CTG679" s="72"/>
      <c r="CTH679" s="72"/>
      <c r="CTI679" s="72"/>
      <c r="CTJ679" s="72"/>
      <c r="CTK679" s="72"/>
      <c r="CTL679" s="72"/>
      <c r="CTM679" s="72"/>
      <c r="CTN679" s="72"/>
      <c r="CTO679" s="72"/>
      <c r="CTP679" s="72"/>
      <c r="CTQ679" s="72"/>
      <c r="CTR679" s="72"/>
      <c r="CTS679" s="72"/>
      <c r="CTT679" s="72"/>
      <c r="CTU679" s="72"/>
      <c r="CTV679" s="72"/>
      <c r="CTW679" s="72"/>
      <c r="CTX679" s="72"/>
      <c r="CTY679" s="72"/>
      <c r="CTZ679" s="72"/>
      <c r="CUA679" s="72"/>
      <c r="CUB679" s="72"/>
      <c r="CUC679" s="72"/>
      <c r="CUD679" s="72"/>
      <c r="CUE679" s="72"/>
      <c r="CUF679" s="72"/>
      <c r="CUG679" s="72"/>
      <c r="CUH679" s="72"/>
      <c r="CUI679" s="72"/>
      <c r="CUJ679" s="72"/>
      <c r="CUK679" s="72"/>
      <c r="CUL679" s="72"/>
      <c r="CUM679" s="72"/>
      <c r="CUN679" s="72"/>
      <c r="CUO679" s="72"/>
      <c r="CUP679" s="72"/>
      <c r="CUQ679" s="72"/>
      <c r="CUR679" s="72"/>
      <c r="CUS679" s="72"/>
      <c r="CUT679" s="72"/>
      <c r="CUU679" s="72"/>
      <c r="CUV679" s="72"/>
      <c r="CUW679" s="72"/>
      <c r="CUX679" s="72"/>
      <c r="CUY679" s="72"/>
      <c r="CUZ679" s="72"/>
      <c r="CVA679" s="72"/>
      <c r="CVB679" s="72"/>
      <c r="CVC679" s="72"/>
      <c r="CVD679" s="72"/>
      <c r="CVE679" s="72"/>
      <c r="CVF679" s="72"/>
      <c r="CVG679" s="72"/>
      <c r="CVH679" s="72"/>
      <c r="CVI679" s="72"/>
      <c r="CVJ679" s="72"/>
      <c r="CVK679" s="72"/>
      <c r="CVL679" s="72"/>
      <c r="CVM679" s="72"/>
      <c r="CVN679" s="72"/>
      <c r="CVO679" s="72"/>
      <c r="CVP679" s="72"/>
      <c r="CVQ679" s="72"/>
      <c r="CVR679" s="72"/>
      <c r="CVS679" s="72"/>
      <c r="CVT679" s="72"/>
      <c r="CVU679" s="72"/>
      <c r="CVV679" s="72"/>
      <c r="CVW679" s="72"/>
      <c r="CVX679" s="72"/>
      <c r="CVY679" s="72"/>
      <c r="CVZ679" s="72"/>
      <c r="CWA679" s="72"/>
      <c r="CWB679" s="72"/>
      <c r="CWC679" s="72"/>
      <c r="CWD679" s="72"/>
      <c r="CWE679" s="72"/>
      <c r="CWF679" s="72"/>
      <c r="CWG679" s="72"/>
      <c r="CWH679" s="72"/>
      <c r="CWI679" s="72"/>
      <c r="CWJ679" s="72"/>
      <c r="CWK679" s="72"/>
      <c r="CWL679" s="72"/>
      <c r="CWM679" s="72"/>
      <c r="CWN679" s="72"/>
      <c r="CWO679" s="72"/>
      <c r="CWP679" s="72"/>
      <c r="CWQ679" s="72"/>
      <c r="CWR679" s="72"/>
      <c r="CWS679" s="72"/>
      <c r="CWT679" s="72"/>
      <c r="CWU679" s="72"/>
      <c r="CWV679" s="72"/>
      <c r="CWW679" s="72"/>
      <c r="CWX679" s="72"/>
      <c r="CWY679" s="72"/>
      <c r="CWZ679" s="72"/>
      <c r="CXA679" s="72"/>
      <c r="CXB679" s="72"/>
      <c r="CXC679" s="72"/>
      <c r="CXD679" s="72"/>
      <c r="CXE679" s="72"/>
      <c r="CXF679" s="72"/>
      <c r="CXG679" s="72"/>
      <c r="CXH679" s="72"/>
      <c r="CXI679" s="72"/>
      <c r="CXJ679" s="72"/>
      <c r="CXK679" s="72"/>
      <c r="CXL679" s="72"/>
      <c r="CXM679" s="72"/>
      <c r="CXN679" s="72"/>
      <c r="CXO679" s="72"/>
      <c r="CXP679" s="72"/>
      <c r="CXQ679" s="72"/>
      <c r="CXR679" s="72"/>
      <c r="CXS679" s="72"/>
      <c r="CXT679" s="72"/>
      <c r="CXU679" s="72"/>
      <c r="CXV679" s="72"/>
      <c r="CXW679" s="72"/>
      <c r="CXX679" s="72"/>
      <c r="CXY679" s="72"/>
      <c r="CXZ679" s="72"/>
      <c r="CYA679" s="72"/>
      <c r="CYB679" s="72"/>
      <c r="CYC679" s="72"/>
      <c r="CYD679" s="72"/>
      <c r="CYE679" s="72"/>
      <c r="CYF679" s="72"/>
      <c r="CYG679" s="72"/>
      <c r="CYH679" s="72"/>
      <c r="CYI679" s="72"/>
      <c r="CYJ679" s="72"/>
      <c r="CYK679" s="72"/>
      <c r="CYL679" s="72"/>
      <c r="CYM679" s="72"/>
      <c r="CYN679" s="72"/>
      <c r="CYO679" s="72"/>
      <c r="CYP679" s="72"/>
      <c r="CYQ679" s="72"/>
      <c r="CYR679" s="72"/>
      <c r="CYS679" s="72"/>
      <c r="CYT679" s="72"/>
      <c r="CYU679" s="72"/>
      <c r="CYV679" s="72"/>
      <c r="CYW679" s="72"/>
      <c r="CYX679" s="72"/>
      <c r="CYY679" s="72"/>
      <c r="CYZ679" s="72"/>
      <c r="CZA679" s="72"/>
      <c r="CZB679" s="72"/>
      <c r="CZC679" s="72"/>
      <c r="CZD679" s="72"/>
      <c r="CZE679" s="72"/>
      <c r="CZF679" s="72"/>
      <c r="CZG679" s="72"/>
      <c r="CZH679" s="72"/>
      <c r="CZI679" s="72"/>
      <c r="CZJ679" s="72"/>
      <c r="CZK679" s="72"/>
      <c r="CZL679" s="72"/>
      <c r="CZM679" s="72"/>
      <c r="CZN679" s="72"/>
      <c r="CZO679" s="72"/>
      <c r="CZP679" s="72"/>
      <c r="CZQ679" s="72"/>
      <c r="CZR679" s="72"/>
      <c r="CZS679" s="72"/>
      <c r="CZT679" s="72"/>
      <c r="CZU679" s="72"/>
      <c r="CZV679" s="72"/>
      <c r="CZW679" s="72"/>
      <c r="CZX679" s="72"/>
      <c r="CZY679" s="72"/>
      <c r="CZZ679" s="72"/>
      <c r="DAA679" s="72"/>
      <c r="DAB679" s="72"/>
      <c r="DAC679" s="72"/>
      <c r="DAD679" s="72"/>
      <c r="DAE679" s="72"/>
      <c r="DAF679" s="72"/>
      <c r="DAG679" s="72"/>
      <c r="DAH679" s="72"/>
      <c r="DAI679" s="72"/>
      <c r="DAJ679" s="72"/>
      <c r="DAK679" s="72"/>
      <c r="DAL679" s="72"/>
      <c r="DAM679" s="72"/>
      <c r="DAN679" s="72"/>
      <c r="DAO679" s="72"/>
      <c r="DAP679" s="72"/>
      <c r="DAQ679" s="72"/>
      <c r="DAR679" s="72"/>
      <c r="DAS679" s="72"/>
      <c r="DAT679" s="72"/>
      <c r="DAU679" s="72"/>
      <c r="DAV679" s="72"/>
      <c r="DAW679" s="72"/>
      <c r="DAX679" s="72"/>
      <c r="DAY679" s="72"/>
      <c r="DAZ679" s="72"/>
      <c r="DBA679" s="72"/>
      <c r="DBB679" s="72"/>
      <c r="DBC679" s="72"/>
      <c r="DBD679" s="72"/>
      <c r="DBE679" s="72"/>
      <c r="DBF679" s="72"/>
      <c r="DBG679" s="72"/>
      <c r="DBH679" s="72"/>
      <c r="DBI679" s="72"/>
      <c r="DBJ679" s="72"/>
      <c r="DBK679" s="72"/>
      <c r="DBL679" s="72"/>
      <c r="DBM679" s="72"/>
      <c r="DBN679" s="72"/>
      <c r="DBO679" s="72"/>
      <c r="DBP679" s="72"/>
      <c r="DBQ679" s="72"/>
      <c r="DBR679" s="72"/>
      <c r="DBS679" s="72"/>
      <c r="DBT679" s="72"/>
      <c r="DBU679" s="72"/>
      <c r="DBV679" s="72"/>
      <c r="DBW679" s="72"/>
      <c r="DBX679" s="72"/>
      <c r="DBY679" s="72"/>
      <c r="DBZ679" s="72"/>
      <c r="DCA679" s="72"/>
      <c r="DCB679" s="72"/>
      <c r="DCC679" s="72"/>
      <c r="DCD679" s="72"/>
      <c r="DCE679" s="72"/>
      <c r="DCF679" s="72"/>
      <c r="DCG679" s="72"/>
      <c r="DCH679" s="72"/>
      <c r="DCI679" s="72"/>
      <c r="DCJ679" s="72"/>
      <c r="DCK679" s="72"/>
      <c r="DCL679" s="72"/>
      <c r="DCM679" s="72"/>
      <c r="DCN679" s="72"/>
      <c r="DCO679" s="72"/>
      <c r="DCP679" s="72"/>
      <c r="DCQ679" s="72"/>
      <c r="DCR679" s="72"/>
      <c r="DCS679" s="72"/>
      <c r="DCT679" s="72"/>
      <c r="DCU679" s="72"/>
      <c r="DCV679" s="72"/>
      <c r="DCW679" s="72"/>
      <c r="DCX679" s="72"/>
      <c r="DCY679" s="72"/>
      <c r="DCZ679" s="72"/>
      <c r="DDA679" s="72"/>
      <c r="DDB679" s="72"/>
      <c r="DDC679" s="72"/>
      <c r="DDD679" s="72"/>
      <c r="DDE679" s="72"/>
      <c r="DDF679" s="72"/>
      <c r="DDG679" s="72"/>
      <c r="DDH679" s="72"/>
      <c r="DDI679" s="72"/>
      <c r="DDJ679" s="72"/>
      <c r="DDK679" s="72"/>
      <c r="DDL679" s="72"/>
      <c r="DDM679" s="72"/>
      <c r="DDN679" s="72"/>
      <c r="DDO679" s="72"/>
      <c r="DDP679" s="72"/>
      <c r="DDQ679" s="72"/>
      <c r="DDR679" s="72"/>
      <c r="DDS679" s="72"/>
      <c r="DDT679" s="72"/>
      <c r="DDU679" s="72"/>
      <c r="DDV679" s="72"/>
      <c r="DDW679" s="72"/>
      <c r="DDX679" s="72"/>
      <c r="DDY679" s="72"/>
      <c r="DDZ679" s="72"/>
      <c r="DEA679" s="72"/>
      <c r="DEB679" s="72"/>
      <c r="DEC679" s="72"/>
      <c r="DED679" s="72"/>
      <c r="DEE679" s="72"/>
      <c r="DEF679" s="72"/>
      <c r="DEG679" s="72"/>
      <c r="DEH679" s="72"/>
      <c r="DEI679" s="72"/>
      <c r="DEJ679" s="72"/>
      <c r="DEK679" s="72"/>
      <c r="DEL679" s="72"/>
      <c r="DEM679" s="72"/>
      <c r="DEN679" s="72"/>
      <c r="DEO679" s="72"/>
      <c r="DEP679" s="72"/>
      <c r="DEQ679" s="72"/>
      <c r="DER679" s="72"/>
      <c r="DES679" s="72"/>
      <c r="DET679" s="72"/>
      <c r="DEU679" s="72"/>
      <c r="DEV679" s="72"/>
      <c r="DEW679" s="72"/>
      <c r="DEX679" s="72"/>
      <c r="DEY679" s="72"/>
      <c r="DEZ679" s="72"/>
      <c r="DFA679" s="72"/>
      <c r="DFB679" s="72"/>
      <c r="DFC679" s="72"/>
      <c r="DFD679" s="72"/>
      <c r="DFE679" s="72"/>
      <c r="DFF679" s="72"/>
      <c r="DFG679" s="72"/>
      <c r="DFH679" s="72"/>
      <c r="DFI679" s="72"/>
      <c r="DFJ679" s="72"/>
      <c r="DFK679" s="72"/>
      <c r="DFL679" s="72"/>
      <c r="DFM679" s="72"/>
      <c r="DFN679" s="72"/>
      <c r="DFO679" s="72"/>
      <c r="DFP679" s="72"/>
      <c r="DFQ679" s="72"/>
      <c r="DFR679" s="72"/>
      <c r="DFS679" s="72"/>
      <c r="DFT679" s="72"/>
      <c r="DFU679" s="72"/>
      <c r="DFV679" s="72"/>
      <c r="DFW679" s="72"/>
      <c r="DFX679" s="72"/>
      <c r="DFY679" s="72"/>
      <c r="DFZ679" s="72"/>
      <c r="DGA679" s="72"/>
      <c r="DGB679" s="72"/>
      <c r="DGC679" s="72"/>
      <c r="DGD679" s="72"/>
      <c r="DGE679" s="72"/>
      <c r="DGF679" s="72"/>
      <c r="DGG679" s="72"/>
      <c r="DGH679" s="72"/>
      <c r="DGI679" s="72"/>
      <c r="DGJ679" s="72"/>
      <c r="DGK679" s="72"/>
      <c r="DGL679" s="72"/>
      <c r="DGM679" s="72"/>
      <c r="DGN679" s="72"/>
      <c r="DGO679" s="72"/>
      <c r="DGP679" s="72"/>
      <c r="DGQ679" s="72"/>
      <c r="DGR679" s="72"/>
      <c r="DGS679" s="72"/>
      <c r="DGT679" s="72"/>
      <c r="DGU679" s="72"/>
      <c r="DGV679" s="72"/>
      <c r="DGW679" s="72"/>
      <c r="DGX679" s="72"/>
      <c r="DGY679" s="72"/>
      <c r="DGZ679" s="72"/>
      <c r="DHA679" s="72"/>
      <c r="DHB679" s="72"/>
      <c r="DHC679" s="72"/>
      <c r="DHD679" s="72"/>
      <c r="DHE679" s="72"/>
      <c r="DHF679" s="72"/>
      <c r="DHG679" s="72"/>
      <c r="DHH679" s="72"/>
      <c r="DHI679" s="72"/>
      <c r="DHJ679" s="72"/>
      <c r="DHK679" s="72"/>
      <c r="DHL679" s="72"/>
      <c r="DHM679" s="72"/>
      <c r="DHN679" s="72"/>
      <c r="DHO679" s="72"/>
      <c r="DHP679" s="72"/>
      <c r="DHQ679" s="72"/>
      <c r="DHR679" s="72"/>
      <c r="DHS679" s="72"/>
      <c r="DHT679" s="72"/>
      <c r="DHU679" s="72"/>
      <c r="DHV679" s="72"/>
      <c r="DHW679" s="72"/>
      <c r="DHX679" s="72"/>
      <c r="DHY679" s="72"/>
      <c r="DHZ679" s="72"/>
      <c r="DIA679" s="72"/>
      <c r="DIB679" s="72"/>
      <c r="DIC679" s="72"/>
      <c r="DID679" s="72"/>
      <c r="DIE679" s="72"/>
      <c r="DIF679" s="72"/>
      <c r="DIG679" s="72"/>
      <c r="DIH679" s="72"/>
      <c r="DII679" s="72"/>
      <c r="DIJ679" s="72"/>
      <c r="DIK679" s="72"/>
      <c r="DIL679" s="72"/>
      <c r="DIM679" s="72"/>
      <c r="DIN679" s="72"/>
      <c r="DIO679" s="72"/>
      <c r="DIP679" s="72"/>
      <c r="DIQ679" s="72"/>
      <c r="DIR679" s="72"/>
      <c r="DIS679" s="72"/>
      <c r="DIT679" s="72"/>
      <c r="DIU679" s="72"/>
      <c r="DIV679" s="72"/>
      <c r="DIW679" s="72"/>
      <c r="DIX679" s="72"/>
      <c r="DIY679" s="72"/>
      <c r="DIZ679" s="72"/>
      <c r="DJA679" s="72"/>
      <c r="DJB679" s="72"/>
      <c r="DJC679" s="72"/>
      <c r="DJD679" s="72"/>
      <c r="DJE679" s="72"/>
      <c r="DJF679" s="72"/>
      <c r="DJG679" s="72"/>
      <c r="DJH679" s="72"/>
      <c r="DJI679" s="72"/>
      <c r="DJJ679" s="72"/>
      <c r="DJK679" s="72"/>
      <c r="DJL679" s="72"/>
      <c r="DJM679" s="72"/>
      <c r="DJN679" s="72"/>
      <c r="DJO679" s="72"/>
      <c r="DJP679" s="72"/>
      <c r="DJQ679" s="72"/>
      <c r="DJR679" s="72"/>
      <c r="DJS679" s="72"/>
      <c r="DJT679" s="72"/>
      <c r="DJU679" s="72"/>
      <c r="DJV679" s="72"/>
      <c r="DJW679" s="72"/>
      <c r="DJX679" s="72"/>
      <c r="DJY679" s="72"/>
      <c r="DJZ679" s="72"/>
      <c r="DKA679" s="72"/>
      <c r="DKB679" s="72"/>
      <c r="DKC679" s="72"/>
      <c r="DKD679" s="72"/>
      <c r="DKE679" s="72"/>
      <c r="DKF679" s="72"/>
      <c r="DKG679" s="72"/>
      <c r="DKH679" s="72"/>
      <c r="DKI679" s="72"/>
      <c r="DKJ679" s="72"/>
      <c r="DKK679" s="72"/>
      <c r="DKL679" s="72"/>
      <c r="DKM679" s="72"/>
      <c r="DKN679" s="72"/>
      <c r="DKO679" s="72"/>
      <c r="DKP679" s="72"/>
      <c r="DKQ679" s="72"/>
      <c r="DKR679" s="72"/>
      <c r="DKS679" s="72"/>
      <c r="DKT679" s="72"/>
      <c r="DKU679" s="72"/>
      <c r="DKV679" s="72"/>
      <c r="DKW679" s="72"/>
      <c r="DKX679" s="72"/>
      <c r="DKY679" s="72"/>
      <c r="DKZ679" s="72"/>
      <c r="DLA679" s="72"/>
      <c r="DLB679" s="72"/>
      <c r="DLC679" s="72"/>
      <c r="DLD679" s="72"/>
      <c r="DLE679" s="72"/>
      <c r="DLF679" s="72"/>
      <c r="DLG679" s="72"/>
      <c r="DLH679" s="72"/>
      <c r="DLI679" s="72"/>
      <c r="DLJ679" s="72"/>
      <c r="DLK679" s="72"/>
      <c r="DLL679" s="72"/>
      <c r="DLM679" s="72"/>
      <c r="DLN679" s="72"/>
      <c r="DLO679" s="72"/>
      <c r="DLP679" s="72"/>
      <c r="DLQ679" s="72"/>
      <c r="DLR679" s="72"/>
      <c r="DLS679" s="72"/>
      <c r="DLT679" s="72"/>
      <c r="DLU679" s="72"/>
      <c r="DLV679" s="72"/>
      <c r="DLW679" s="72"/>
      <c r="DLX679" s="72"/>
      <c r="DLY679" s="72"/>
      <c r="DLZ679" s="72"/>
      <c r="DMA679" s="72"/>
      <c r="DMB679" s="72"/>
      <c r="DMC679" s="72"/>
      <c r="DMD679" s="72"/>
      <c r="DME679" s="72"/>
      <c r="DMF679" s="72"/>
      <c r="DMG679" s="72"/>
      <c r="DMH679" s="72"/>
      <c r="DMI679" s="72"/>
      <c r="DMJ679" s="72"/>
      <c r="DMK679" s="72"/>
      <c r="DML679" s="72"/>
      <c r="DMM679" s="72"/>
      <c r="DMN679" s="72"/>
      <c r="DMO679" s="72"/>
      <c r="DMP679" s="72"/>
      <c r="DMQ679" s="72"/>
      <c r="DMR679" s="72"/>
      <c r="DMS679" s="72"/>
      <c r="DMT679" s="72"/>
      <c r="DMU679" s="72"/>
      <c r="DMV679" s="72"/>
      <c r="DMW679" s="72"/>
      <c r="DMX679" s="72"/>
      <c r="DMY679" s="72"/>
      <c r="DMZ679" s="72"/>
      <c r="DNA679" s="72"/>
      <c r="DNB679" s="72"/>
      <c r="DNC679" s="72"/>
      <c r="DND679" s="72"/>
      <c r="DNE679" s="72"/>
      <c r="DNF679" s="72"/>
      <c r="DNG679" s="72"/>
      <c r="DNH679" s="72"/>
      <c r="DNI679" s="72"/>
      <c r="DNJ679" s="72"/>
      <c r="DNK679" s="72"/>
      <c r="DNL679" s="72"/>
      <c r="DNM679" s="72"/>
      <c r="DNN679" s="72"/>
      <c r="DNO679" s="72"/>
      <c r="DNP679" s="72"/>
      <c r="DNQ679" s="72"/>
      <c r="DNR679" s="72"/>
      <c r="DNS679" s="72"/>
      <c r="DNT679" s="72"/>
      <c r="DNU679" s="72"/>
      <c r="DNV679" s="72"/>
      <c r="DNW679" s="72"/>
      <c r="DNX679" s="72"/>
      <c r="DNY679" s="72"/>
      <c r="DNZ679" s="72"/>
      <c r="DOA679" s="72"/>
      <c r="DOB679" s="72"/>
      <c r="DOC679" s="72"/>
      <c r="DOD679" s="72"/>
      <c r="DOE679" s="72"/>
      <c r="DOF679" s="72"/>
      <c r="DOG679" s="72"/>
      <c r="DOH679" s="72"/>
      <c r="DOI679" s="72"/>
      <c r="DOJ679" s="72"/>
      <c r="DOK679" s="72"/>
      <c r="DOL679" s="72"/>
      <c r="DOM679" s="72"/>
      <c r="DON679" s="72"/>
      <c r="DOO679" s="72"/>
      <c r="DOP679" s="72"/>
      <c r="DOQ679" s="72"/>
      <c r="DOR679" s="72"/>
      <c r="DOS679" s="72"/>
      <c r="DOT679" s="72"/>
      <c r="DOU679" s="72"/>
      <c r="DOV679" s="72"/>
      <c r="DOW679" s="72"/>
      <c r="DOX679" s="72"/>
      <c r="DOY679" s="72"/>
      <c r="DOZ679" s="72"/>
      <c r="DPA679" s="72"/>
      <c r="DPB679" s="72"/>
      <c r="DPC679" s="72"/>
      <c r="DPD679" s="72"/>
      <c r="DPE679" s="72"/>
      <c r="DPF679" s="72"/>
      <c r="DPG679" s="72"/>
      <c r="DPH679" s="72"/>
      <c r="DPI679" s="72"/>
      <c r="DPJ679" s="72"/>
      <c r="DPK679" s="72"/>
      <c r="DPL679" s="72"/>
      <c r="DPM679" s="72"/>
      <c r="DPN679" s="72"/>
      <c r="DPO679" s="72"/>
      <c r="DPP679" s="72"/>
      <c r="DPQ679" s="72"/>
      <c r="DPR679" s="72"/>
      <c r="DPS679" s="72"/>
      <c r="DPT679" s="72"/>
      <c r="DPU679" s="72"/>
      <c r="DPV679" s="72"/>
      <c r="DPW679" s="72"/>
      <c r="DPX679" s="72"/>
      <c r="DPY679" s="72"/>
      <c r="DPZ679" s="72"/>
      <c r="DQA679" s="72"/>
      <c r="DQB679" s="72"/>
      <c r="DQC679" s="72"/>
      <c r="DQD679" s="72"/>
      <c r="DQE679" s="72"/>
      <c r="DQF679" s="72"/>
      <c r="DQG679" s="72"/>
      <c r="DQH679" s="72"/>
      <c r="DQI679" s="72"/>
      <c r="DQJ679" s="72"/>
      <c r="DQK679" s="72"/>
      <c r="DQL679" s="72"/>
      <c r="DQM679" s="72"/>
      <c r="DQN679" s="72"/>
      <c r="DQO679" s="72"/>
      <c r="DQP679" s="72"/>
      <c r="DQQ679" s="72"/>
      <c r="DQR679" s="72"/>
      <c r="DQS679" s="72"/>
      <c r="DQT679" s="72"/>
      <c r="DQU679" s="72"/>
      <c r="DQV679" s="72"/>
      <c r="DQW679" s="72"/>
      <c r="DQX679" s="72"/>
      <c r="DQY679" s="72"/>
      <c r="DQZ679" s="72"/>
      <c r="DRA679" s="72"/>
      <c r="DRB679" s="72"/>
      <c r="DRC679" s="72"/>
      <c r="DRD679" s="72"/>
      <c r="DRE679" s="72"/>
      <c r="DRF679" s="72"/>
      <c r="DRG679" s="72"/>
      <c r="DRH679" s="72"/>
      <c r="DRI679" s="72"/>
      <c r="DRJ679" s="72"/>
      <c r="DRK679" s="72"/>
      <c r="DRL679" s="72"/>
      <c r="DRM679" s="72"/>
      <c r="DRN679" s="72"/>
      <c r="DRO679" s="72"/>
      <c r="DRP679" s="72"/>
      <c r="DRQ679" s="72"/>
      <c r="DRR679" s="72"/>
      <c r="DRS679" s="72"/>
      <c r="DRT679" s="72"/>
      <c r="DRU679" s="72"/>
      <c r="DRV679" s="72"/>
      <c r="DRW679" s="72"/>
      <c r="DRX679" s="72"/>
      <c r="DRY679" s="72"/>
      <c r="DRZ679" s="72"/>
      <c r="DSA679" s="72"/>
      <c r="DSB679" s="72"/>
      <c r="DSC679" s="72"/>
      <c r="DSD679" s="72"/>
      <c r="DSE679" s="72"/>
      <c r="DSF679" s="72"/>
      <c r="DSG679" s="72"/>
      <c r="DSH679" s="72"/>
      <c r="DSI679" s="72"/>
      <c r="DSJ679" s="72"/>
      <c r="DSK679" s="72"/>
      <c r="DSL679" s="72"/>
      <c r="DSM679" s="72"/>
      <c r="DSN679" s="72"/>
      <c r="DSO679" s="72"/>
      <c r="DSP679" s="72"/>
      <c r="DSQ679" s="72"/>
      <c r="DSR679" s="72"/>
      <c r="DSS679" s="72"/>
      <c r="DST679" s="72"/>
      <c r="DSU679" s="72"/>
      <c r="DSV679" s="72"/>
      <c r="DSW679" s="72"/>
      <c r="DSX679" s="72"/>
      <c r="DSY679" s="72"/>
      <c r="DSZ679" s="72"/>
      <c r="DTA679" s="72"/>
      <c r="DTB679" s="72"/>
      <c r="DTC679" s="72"/>
      <c r="DTD679" s="72"/>
      <c r="DTE679" s="72"/>
      <c r="DTF679" s="72"/>
      <c r="DTG679" s="72"/>
      <c r="DTH679" s="72"/>
      <c r="DTI679" s="72"/>
      <c r="DTJ679" s="72"/>
      <c r="DTK679" s="72"/>
      <c r="DTL679" s="72"/>
      <c r="DTM679" s="72"/>
      <c r="DTN679" s="72"/>
      <c r="DTO679" s="72"/>
      <c r="DTP679" s="72"/>
      <c r="DTQ679" s="72"/>
      <c r="DTR679" s="72"/>
      <c r="DTS679" s="72"/>
      <c r="DTT679" s="72"/>
      <c r="DTU679" s="72"/>
      <c r="DTV679" s="72"/>
      <c r="DTW679" s="72"/>
      <c r="DTX679" s="72"/>
      <c r="DTY679" s="72"/>
      <c r="DTZ679" s="72"/>
      <c r="DUA679" s="72"/>
      <c r="DUB679" s="72"/>
      <c r="DUC679" s="72"/>
      <c r="DUD679" s="72"/>
      <c r="DUE679" s="72"/>
      <c r="DUF679" s="72"/>
      <c r="DUG679" s="72"/>
      <c r="DUH679" s="72"/>
      <c r="DUI679" s="72"/>
      <c r="DUJ679" s="72"/>
      <c r="DUK679" s="72"/>
      <c r="DUL679" s="72"/>
      <c r="DUM679" s="72"/>
      <c r="DUN679" s="72"/>
      <c r="DUO679" s="72"/>
      <c r="DUP679" s="72"/>
      <c r="DUQ679" s="72"/>
      <c r="DUR679" s="72"/>
      <c r="DUS679" s="72"/>
      <c r="DUT679" s="72"/>
      <c r="DUU679" s="72"/>
      <c r="DUV679" s="72"/>
      <c r="DUW679" s="72"/>
      <c r="DUX679" s="72"/>
      <c r="DUY679" s="72"/>
      <c r="DUZ679" s="72"/>
      <c r="DVA679" s="72"/>
      <c r="DVB679" s="72"/>
      <c r="DVC679" s="72"/>
      <c r="DVD679" s="72"/>
      <c r="DVE679" s="72"/>
      <c r="DVF679" s="72"/>
      <c r="DVG679" s="72"/>
      <c r="DVH679" s="72"/>
      <c r="DVI679" s="72"/>
      <c r="DVJ679" s="72"/>
      <c r="DVK679" s="72"/>
      <c r="DVL679" s="72"/>
      <c r="DVM679" s="72"/>
      <c r="DVN679" s="72"/>
      <c r="DVO679" s="72"/>
      <c r="DVP679" s="72"/>
      <c r="DVQ679" s="72"/>
      <c r="DVR679" s="72"/>
      <c r="DVS679" s="72"/>
      <c r="DVT679" s="72"/>
      <c r="DVU679" s="72"/>
      <c r="DVV679" s="72"/>
      <c r="DVW679" s="72"/>
      <c r="DVX679" s="72"/>
      <c r="DVY679" s="72"/>
      <c r="DVZ679" s="72"/>
      <c r="DWA679" s="72"/>
      <c r="DWB679" s="72"/>
      <c r="DWC679" s="72"/>
      <c r="DWD679" s="72"/>
      <c r="DWE679" s="72"/>
      <c r="DWF679" s="72"/>
      <c r="DWG679" s="72"/>
      <c r="DWH679" s="72"/>
      <c r="DWI679" s="72"/>
      <c r="DWJ679" s="72"/>
      <c r="DWK679" s="72"/>
      <c r="DWL679" s="72"/>
      <c r="DWM679" s="72"/>
      <c r="DWN679" s="72"/>
      <c r="DWO679" s="72"/>
      <c r="DWP679" s="72"/>
      <c r="DWQ679" s="72"/>
      <c r="DWR679" s="72"/>
      <c r="DWS679" s="72"/>
      <c r="DWT679" s="72"/>
      <c r="DWU679" s="72"/>
      <c r="DWV679" s="72"/>
      <c r="DWW679" s="72"/>
      <c r="DWX679" s="72"/>
      <c r="DWY679" s="72"/>
      <c r="DWZ679" s="72"/>
      <c r="DXA679" s="72"/>
      <c r="DXB679" s="72"/>
      <c r="DXC679" s="72"/>
      <c r="DXD679" s="72"/>
      <c r="DXE679" s="72"/>
      <c r="DXF679" s="72"/>
      <c r="DXG679" s="72"/>
      <c r="DXH679" s="72"/>
      <c r="DXI679" s="72"/>
      <c r="DXJ679" s="72"/>
      <c r="DXK679" s="72"/>
      <c r="DXL679" s="72"/>
      <c r="DXM679" s="72"/>
      <c r="DXN679" s="72"/>
      <c r="DXO679" s="72"/>
      <c r="DXP679" s="72"/>
      <c r="DXQ679" s="72"/>
      <c r="DXR679" s="72"/>
      <c r="DXS679" s="72"/>
      <c r="DXT679" s="72"/>
      <c r="DXU679" s="72"/>
      <c r="DXV679" s="72"/>
      <c r="DXW679" s="72"/>
      <c r="DXX679" s="72"/>
      <c r="DXY679" s="72"/>
      <c r="DXZ679" s="72"/>
      <c r="DYA679" s="72"/>
      <c r="DYB679" s="72"/>
      <c r="DYC679" s="72"/>
      <c r="DYD679" s="72"/>
      <c r="DYE679" s="72"/>
      <c r="DYF679" s="72"/>
      <c r="DYG679" s="72"/>
      <c r="DYH679" s="72"/>
      <c r="DYI679" s="72"/>
      <c r="DYJ679" s="72"/>
      <c r="DYK679" s="72"/>
      <c r="DYL679" s="72"/>
      <c r="DYM679" s="72"/>
      <c r="DYN679" s="72"/>
      <c r="DYO679" s="72"/>
      <c r="DYP679" s="72"/>
      <c r="DYQ679" s="72"/>
      <c r="DYR679" s="72"/>
      <c r="DYS679" s="72"/>
      <c r="DYT679" s="72"/>
      <c r="DYU679" s="72"/>
      <c r="DYV679" s="72"/>
      <c r="DYW679" s="72"/>
      <c r="DYX679" s="72"/>
      <c r="DYY679" s="72"/>
      <c r="DYZ679" s="72"/>
      <c r="DZA679" s="72"/>
      <c r="DZB679" s="72"/>
      <c r="DZC679" s="72"/>
      <c r="DZD679" s="72"/>
      <c r="DZE679" s="72"/>
      <c r="DZF679" s="72"/>
      <c r="DZG679" s="72"/>
      <c r="DZH679" s="72"/>
      <c r="DZI679" s="72"/>
      <c r="DZJ679" s="72"/>
      <c r="DZK679" s="72"/>
      <c r="DZL679" s="72"/>
      <c r="DZM679" s="72"/>
      <c r="DZN679" s="72"/>
      <c r="DZO679" s="72"/>
      <c r="DZP679" s="72"/>
      <c r="DZQ679" s="72"/>
      <c r="DZR679" s="72"/>
      <c r="DZS679" s="72"/>
      <c r="DZT679" s="72"/>
      <c r="DZU679" s="72"/>
      <c r="DZV679" s="72"/>
      <c r="DZW679" s="72"/>
      <c r="DZX679" s="72"/>
      <c r="DZY679" s="72"/>
      <c r="DZZ679" s="72"/>
      <c r="EAA679" s="72"/>
      <c r="EAB679" s="72"/>
      <c r="EAC679" s="72"/>
      <c r="EAD679" s="72"/>
      <c r="EAE679" s="72"/>
      <c r="EAF679" s="72"/>
      <c r="EAG679" s="72"/>
      <c r="EAH679" s="72"/>
      <c r="EAI679" s="72"/>
      <c r="EAJ679" s="72"/>
      <c r="EAK679" s="72"/>
      <c r="EAL679" s="72"/>
      <c r="EAM679" s="72"/>
      <c r="EAN679" s="72"/>
      <c r="EAO679" s="72"/>
      <c r="EAP679" s="72"/>
      <c r="EAQ679" s="72"/>
      <c r="EAR679" s="72"/>
      <c r="EAS679" s="72"/>
      <c r="EAT679" s="72"/>
      <c r="EAU679" s="72"/>
      <c r="EAV679" s="72"/>
      <c r="EAW679" s="72"/>
      <c r="EAX679" s="72"/>
      <c r="EAY679" s="72"/>
      <c r="EAZ679" s="72"/>
      <c r="EBA679" s="72"/>
      <c r="EBB679" s="72"/>
      <c r="EBC679" s="72"/>
      <c r="EBD679" s="72"/>
      <c r="EBE679" s="72"/>
      <c r="EBF679" s="72"/>
      <c r="EBG679" s="72"/>
      <c r="EBH679" s="72"/>
      <c r="EBI679" s="72"/>
      <c r="EBJ679" s="72"/>
      <c r="EBK679" s="72"/>
      <c r="EBL679" s="72"/>
      <c r="EBM679" s="72"/>
      <c r="EBN679" s="72"/>
      <c r="EBO679" s="72"/>
      <c r="EBP679" s="72"/>
      <c r="EBQ679" s="72"/>
      <c r="EBR679" s="72"/>
      <c r="EBS679" s="72"/>
      <c r="EBT679" s="72"/>
      <c r="EBU679" s="72"/>
      <c r="EBV679" s="72"/>
      <c r="EBW679" s="72"/>
      <c r="EBX679" s="72"/>
      <c r="EBY679" s="72"/>
      <c r="EBZ679" s="72"/>
      <c r="ECA679" s="72"/>
      <c r="ECB679" s="72"/>
      <c r="ECC679" s="72"/>
      <c r="ECD679" s="72"/>
      <c r="ECE679" s="72"/>
      <c r="ECF679" s="72"/>
      <c r="ECG679" s="72"/>
      <c r="ECH679" s="72"/>
      <c r="ECI679" s="72"/>
      <c r="ECJ679" s="72"/>
      <c r="ECK679" s="72"/>
      <c r="ECL679" s="72"/>
      <c r="ECM679" s="72"/>
      <c r="ECN679" s="72"/>
      <c r="ECO679" s="72"/>
      <c r="ECP679" s="72"/>
      <c r="ECQ679" s="72"/>
      <c r="ECR679" s="72"/>
      <c r="ECS679" s="72"/>
      <c r="ECT679" s="72"/>
      <c r="ECU679" s="72"/>
      <c r="ECV679" s="72"/>
      <c r="ECW679" s="72"/>
      <c r="ECX679" s="72"/>
      <c r="ECY679" s="72"/>
      <c r="ECZ679" s="72"/>
      <c r="EDA679" s="72"/>
      <c r="EDB679" s="72"/>
      <c r="EDC679" s="72"/>
      <c r="EDD679" s="72"/>
      <c r="EDE679" s="72"/>
      <c r="EDF679" s="72"/>
      <c r="EDG679" s="72"/>
      <c r="EDH679" s="72"/>
      <c r="EDI679" s="72"/>
      <c r="EDJ679" s="72"/>
      <c r="EDK679" s="72"/>
      <c r="EDL679" s="72"/>
      <c r="EDM679" s="72"/>
      <c r="EDN679" s="72"/>
      <c r="EDO679" s="72"/>
      <c r="EDP679" s="72"/>
      <c r="EDQ679" s="72"/>
      <c r="EDR679" s="72"/>
      <c r="EDS679" s="72"/>
      <c r="EDT679" s="72"/>
      <c r="EDU679" s="72"/>
      <c r="EDV679" s="72"/>
      <c r="EDW679" s="72"/>
      <c r="EDX679" s="72"/>
      <c r="EDY679" s="72"/>
      <c r="EDZ679" s="72"/>
      <c r="EEA679" s="72"/>
      <c r="EEB679" s="72"/>
      <c r="EEC679" s="72"/>
      <c r="EED679" s="72"/>
      <c r="EEE679" s="72"/>
      <c r="EEF679" s="72"/>
      <c r="EEG679" s="72"/>
      <c r="EEH679" s="72"/>
      <c r="EEI679" s="72"/>
      <c r="EEJ679" s="72"/>
      <c r="EEK679" s="72"/>
      <c r="EEL679" s="72"/>
      <c r="EEM679" s="72"/>
      <c r="EEN679" s="72"/>
      <c r="EEO679" s="72"/>
      <c r="EEP679" s="72"/>
      <c r="EEQ679" s="72"/>
      <c r="EER679" s="72"/>
      <c r="EES679" s="72"/>
      <c r="EET679" s="72"/>
      <c r="EEU679" s="72"/>
      <c r="EEV679" s="72"/>
      <c r="EEW679" s="72"/>
      <c r="EEX679" s="72"/>
      <c r="EEY679" s="72"/>
      <c r="EEZ679" s="72"/>
      <c r="EFA679" s="72"/>
      <c r="EFB679" s="72"/>
      <c r="EFC679" s="72"/>
      <c r="EFD679" s="72"/>
      <c r="EFE679" s="72"/>
      <c r="EFF679" s="72"/>
      <c r="EFG679" s="72"/>
      <c r="EFH679" s="72"/>
      <c r="EFI679" s="72"/>
      <c r="EFJ679" s="72"/>
      <c r="EFK679" s="72"/>
      <c r="EFL679" s="72"/>
      <c r="EFM679" s="72"/>
      <c r="EFN679" s="72"/>
      <c r="EFO679" s="72"/>
      <c r="EFP679" s="72"/>
      <c r="EFQ679" s="72"/>
      <c r="EFR679" s="72"/>
      <c r="EFS679" s="72"/>
      <c r="EFT679" s="72"/>
      <c r="EFU679" s="72"/>
      <c r="EFV679" s="72"/>
      <c r="EFW679" s="72"/>
      <c r="EFX679" s="72"/>
      <c r="EFY679" s="72"/>
      <c r="EFZ679" s="72"/>
      <c r="EGA679" s="72"/>
      <c r="EGB679" s="72"/>
      <c r="EGC679" s="72"/>
      <c r="EGD679" s="72"/>
      <c r="EGE679" s="72"/>
      <c r="EGF679" s="72"/>
      <c r="EGG679" s="72"/>
      <c r="EGH679" s="72"/>
      <c r="EGI679" s="72"/>
      <c r="EGJ679" s="72"/>
      <c r="EGK679" s="72"/>
      <c r="EGL679" s="72"/>
      <c r="EGM679" s="72"/>
      <c r="EGN679" s="72"/>
      <c r="EGO679" s="72"/>
      <c r="EGP679" s="72"/>
      <c r="EGQ679" s="72"/>
      <c r="EGR679" s="72"/>
      <c r="EGS679" s="72"/>
      <c r="EGT679" s="72"/>
      <c r="EGU679" s="72"/>
      <c r="EGV679" s="72"/>
      <c r="EGW679" s="72"/>
      <c r="EGX679" s="72"/>
      <c r="EGY679" s="72"/>
      <c r="EGZ679" s="72"/>
      <c r="EHA679" s="72"/>
      <c r="EHB679" s="72"/>
      <c r="EHC679" s="72"/>
      <c r="EHD679" s="72"/>
      <c r="EHE679" s="72"/>
      <c r="EHF679" s="72"/>
      <c r="EHG679" s="72"/>
      <c r="EHH679" s="72"/>
      <c r="EHI679" s="72"/>
      <c r="EHJ679" s="72"/>
      <c r="EHK679" s="72"/>
      <c r="EHL679" s="72"/>
      <c r="EHM679" s="72"/>
      <c r="EHN679" s="72"/>
      <c r="EHO679" s="72"/>
      <c r="EHP679" s="72"/>
      <c r="EHQ679" s="72"/>
      <c r="EHR679" s="72"/>
      <c r="EHS679" s="72"/>
      <c r="EHT679" s="72"/>
      <c r="EHU679" s="72"/>
      <c r="EHV679" s="72"/>
      <c r="EHW679" s="72"/>
      <c r="EHX679" s="72"/>
      <c r="EHY679" s="72"/>
      <c r="EHZ679" s="72"/>
      <c r="EIA679" s="72"/>
      <c r="EIB679" s="72"/>
      <c r="EIC679" s="72"/>
      <c r="EID679" s="72"/>
      <c r="EIE679" s="72"/>
      <c r="EIF679" s="72"/>
      <c r="EIG679" s="72"/>
      <c r="EIH679" s="72"/>
      <c r="EII679" s="72"/>
      <c r="EIJ679" s="72"/>
      <c r="EIK679" s="72"/>
      <c r="EIL679" s="72"/>
      <c r="EIM679" s="72"/>
      <c r="EIN679" s="72"/>
      <c r="EIO679" s="72"/>
      <c r="EIP679" s="72"/>
      <c r="EIQ679" s="72"/>
      <c r="EIR679" s="72"/>
      <c r="EIS679" s="72"/>
      <c r="EIT679" s="72"/>
      <c r="EIU679" s="72"/>
      <c r="EIV679" s="72"/>
      <c r="EIW679" s="72"/>
      <c r="EIX679" s="72"/>
      <c r="EIY679" s="72"/>
      <c r="EIZ679" s="72"/>
      <c r="EJA679" s="72"/>
      <c r="EJB679" s="72"/>
      <c r="EJC679" s="72"/>
      <c r="EJD679" s="72"/>
      <c r="EJE679" s="72"/>
      <c r="EJF679" s="72"/>
      <c r="EJG679" s="72"/>
      <c r="EJH679" s="72"/>
      <c r="EJI679" s="72"/>
      <c r="EJJ679" s="72"/>
      <c r="EJK679" s="72"/>
      <c r="EJL679" s="72"/>
      <c r="EJM679" s="72"/>
      <c r="EJN679" s="72"/>
      <c r="EJO679" s="72"/>
      <c r="EJP679" s="72"/>
      <c r="EJQ679" s="72"/>
      <c r="EJR679" s="72"/>
      <c r="EJS679" s="72"/>
      <c r="EJT679" s="72"/>
      <c r="EJU679" s="72"/>
      <c r="EJV679" s="72"/>
      <c r="EJW679" s="72"/>
      <c r="EJX679" s="72"/>
      <c r="EJY679" s="72"/>
      <c r="EJZ679" s="72"/>
      <c r="EKA679" s="72"/>
      <c r="EKB679" s="72"/>
      <c r="EKC679" s="72"/>
      <c r="EKD679" s="72"/>
      <c r="EKE679" s="72"/>
      <c r="EKF679" s="72"/>
      <c r="EKG679" s="72"/>
      <c r="EKH679" s="72"/>
      <c r="EKI679" s="72"/>
      <c r="EKJ679" s="72"/>
      <c r="EKK679" s="72"/>
      <c r="EKL679" s="72"/>
      <c r="EKM679" s="72"/>
      <c r="EKN679" s="72"/>
      <c r="EKO679" s="72"/>
      <c r="EKP679" s="72"/>
      <c r="EKQ679" s="72"/>
      <c r="EKR679" s="72"/>
      <c r="EKS679" s="72"/>
      <c r="EKT679" s="72"/>
      <c r="EKU679" s="72"/>
      <c r="EKV679" s="72"/>
      <c r="EKW679" s="72"/>
      <c r="EKX679" s="72"/>
      <c r="EKY679" s="72"/>
      <c r="EKZ679" s="72"/>
      <c r="ELA679" s="72"/>
      <c r="ELB679" s="72"/>
      <c r="ELC679" s="72"/>
      <c r="ELD679" s="72"/>
      <c r="ELE679" s="72"/>
      <c r="ELF679" s="72"/>
      <c r="ELG679" s="72"/>
      <c r="ELH679" s="72"/>
      <c r="ELI679" s="72"/>
      <c r="ELJ679" s="72"/>
      <c r="ELK679" s="72"/>
      <c r="ELL679" s="72"/>
      <c r="ELM679" s="72"/>
      <c r="ELN679" s="72"/>
      <c r="ELO679" s="72"/>
      <c r="ELP679" s="72"/>
      <c r="ELQ679" s="72"/>
      <c r="ELR679" s="72"/>
      <c r="ELS679" s="72"/>
      <c r="ELT679" s="72"/>
      <c r="ELU679" s="72"/>
      <c r="ELV679" s="72"/>
      <c r="ELW679" s="72"/>
      <c r="ELX679" s="72"/>
      <c r="ELY679" s="72"/>
      <c r="ELZ679" s="72"/>
      <c r="EMA679" s="72"/>
      <c r="EMB679" s="72"/>
      <c r="EMC679" s="72"/>
      <c r="EMD679" s="72"/>
      <c r="EME679" s="72"/>
      <c r="EMF679" s="72"/>
      <c r="EMG679" s="72"/>
      <c r="EMH679" s="72"/>
      <c r="EMI679" s="72"/>
      <c r="EMJ679" s="72"/>
      <c r="EMK679" s="72"/>
      <c r="EML679" s="72"/>
      <c r="EMM679" s="72"/>
      <c r="EMN679" s="72"/>
      <c r="EMO679" s="72"/>
      <c r="EMP679" s="72"/>
      <c r="EMQ679" s="72"/>
      <c r="EMR679" s="72"/>
      <c r="EMS679" s="72"/>
      <c r="EMT679" s="72"/>
      <c r="EMU679" s="72"/>
      <c r="EMV679" s="72"/>
      <c r="EMW679" s="72"/>
      <c r="EMX679" s="72"/>
      <c r="EMY679" s="72"/>
      <c r="EMZ679" s="72"/>
      <c r="ENA679" s="72"/>
      <c r="ENB679" s="72"/>
      <c r="ENC679" s="72"/>
      <c r="END679" s="72"/>
      <c r="ENE679" s="72"/>
      <c r="ENF679" s="72"/>
      <c r="ENG679" s="72"/>
      <c r="ENH679" s="72"/>
      <c r="ENI679" s="72"/>
      <c r="ENJ679" s="72"/>
      <c r="ENK679" s="72"/>
      <c r="ENL679" s="72"/>
      <c r="ENM679" s="72"/>
      <c r="ENN679" s="72"/>
      <c r="ENO679" s="72"/>
      <c r="ENP679" s="72"/>
      <c r="ENQ679" s="72"/>
      <c r="ENR679" s="72"/>
      <c r="ENS679" s="72"/>
      <c r="ENT679" s="72"/>
      <c r="ENU679" s="72"/>
      <c r="ENV679" s="72"/>
      <c r="ENW679" s="72"/>
      <c r="ENX679" s="72"/>
      <c r="ENY679" s="72"/>
      <c r="ENZ679" s="72"/>
      <c r="EOA679" s="72"/>
      <c r="EOB679" s="72"/>
      <c r="EOC679" s="72"/>
      <c r="EOD679" s="72"/>
      <c r="EOE679" s="72"/>
      <c r="EOF679" s="72"/>
      <c r="EOG679" s="72"/>
      <c r="EOH679" s="72"/>
      <c r="EOI679" s="72"/>
      <c r="EOJ679" s="72"/>
      <c r="EOK679" s="72"/>
      <c r="EOL679" s="72"/>
      <c r="EOM679" s="72"/>
      <c r="EON679" s="72"/>
      <c r="EOO679" s="72"/>
      <c r="EOP679" s="72"/>
      <c r="EOQ679" s="72"/>
      <c r="EOR679" s="72"/>
      <c r="EOS679" s="72"/>
      <c r="EOT679" s="72"/>
      <c r="EOU679" s="72"/>
      <c r="EOV679" s="72"/>
      <c r="EOW679" s="72"/>
      <c r="EOX679" s="72"/>
      <c r="EOY679" s="72"/>
      <c r="EOZ679" s="72"/>
      <c r="EPA679" s="72"/>
      <c r="EPB679" s="72"/>
      <c r="EPC679" s="72"/>
      <c r="EPD679" s="72"/>
      <c r="EPE679" s="72"/>
      <c r="EPF679" s="72"/>
      <c r="EPG679" s="72"/>
      <c r="EPH679" s="72"/>
      <c r="EPI679" s="72"/>
      <c r="EPJ679" s="72"/>
      <c r="EPK679" s="72"/>
      <c r="EPL679" s="72"/>
      <c r="EPM679" s="72"/>
      <c r="EPN679" s="72"/>
      <c r="EPO679" s="72"/>
      <c r="EPP679" s="72"/>
      <c r="EPQ679" s="72"/>
      <c r="EPR679" s="72"/>
      <c r="EPS679" s="72"/>
      <c r="EPT679" s="72"/>
      <c r="EPU679" s="72"/>
      <c r="EPV679" s="72"/>
      <c r="EPW679" s="72"/>
      <c r="EPX679" s="72"/>
      <c r="EPY679" s="72"/>
      <c r="EPZ679" s="72"/>
      <c r="EQA679" s="72"/>
      <c r="EQB679" s="72"/>
      <c r="EQC679" s="72"/>
      <c r="EQD679" s="72"/>
      <c r="EQE679" s="72"/>
      <c r="EQF679" s="72"/>
      <c r="EQG679" s="72"/>
      <c r="EQH679" s="72"/>
      <c r="EQI679" s="72"/>
      <c r="EQJ679" s="72"/>
      <c r="EQK679" s="72"/>
      <c r="EQL679" s="72"/>
      <c r="EQM679" s="72"/>
      <c r="EQN679" s="72"/>
      <c r="EQO679" s="72"/>
      <c r="EQP679" s="72"/>
      <c r="EQQ679" s="72"/>
      <c r="EQR679" s="72"/>
      <c r="EQS679" s="72"/>
      <c r="EQT679" s="72"/>
      <c r="EQU679" s="72"/>
      <c r="EQV679" s="72"/>
      <c r="EQW679" s="72"/>
      <c r="EQX679" s="72"/>
      <c r="EQY679" s="72"/>
      <c r="EQZ679" s="72"/>
      <c r="ERA679" s="72"/>
      <c r="ERB679" s="72"/>
      <c r="ERC679" s="72"/>
      <c r="ERD679" s="72"/>
      <c r="ERE679" s="72"/>
      <c r="ERF679" s="72"/>
      <c r="ERG679" s="72"/>
      <c r="ERH679" s="72"/>
      <c r="ERI679" s="72"/>
      <c r="ERJ679" s="72"/>
      <c r="ERK679" s="72"/>
      <c r="ERL679" s="72"/>
      <c r="ERM679" s="72"/>
      <c r="ERN679" s="72"/>
      <c r="ERO679" s="72"/>
      <c r="ERP679" s="72"/>
      <c r="ERQ679" s="72"/>
      <c r="ERR679" s="72"/>
      <c r="ERS679" s="72"/>
      <c r="ERT679" s="72"/>
      <c r="ERU679" s="72"/>
      <c r="ERV679" s="72"/>
      <c r="ERW679" s="72"/>
      <c r="ERX679" s="72"/>
      <c r="ERY679" s="72"/>
      <c r="ERZ679" s="72"/>
      <c r="ESA679" s="72"/>
      <c r="ESB679" s="72"/>
      <c r="ESC679" s="72"/>
      <c r="ESD679" s="72"/>
      <c r="ESE679" s="72"/>
      <c r="ESF679" s="72"/>
      <c r="ESG679" s="72"/>
      <c r="ESH679" s="72"/>
      <c r="ESI679" s="72"/>
      <c r="ESJ679" s="72"/>
      <c r="ESK679" s="72"/>
      <c r="ESL679" s="72"/>
      <c r="ESM679" s="72"/>
      <c r="ESN679" s="72"/>
      <c r="ESO679" s="72"/>
      <c r="ESP679" s="72"/>
      <c r="ESQ679" s="72"/>
      <c r="ESR679" s="72"/>
      <c r="ESS679" s="72"/>
      <c r="EST679" s="72"/>
      <c r="ESU679" s="72"/>
      <c r="ESV679" s="72"/>
      <c r="ESW679" s="72"/>
      <c r="ESX679" s="72"/>
      <c r="ESY679" s="72"/>
      <c r="ESZ679" s="72"/>
      <c r="ETA679" s="72"/>
      <c r="ETB679" s="72"/>
      <c r="ETC679" s="72"/>
      <c r="ETD679" s="72"/>
      <c r="ETE679" s="72"/>
      <c r="ETF679" s="72"/>
      <c r="ETG679" s="72"/>
      <c r="ETH679" s="72"/>
      <c r="ETI679" s="72"/>
      <c r="ETJ679" s="72"/>
      <c r="ETK679" s="72"/>
      <c r="ETL679" s="72"/>
      <c r="ETM679" s="72"/>
      <c r="ETN679" s="72"/>
      <c r="ETO679" s="72"/>
      <c r="ETP679" s="72"/>
      <c r="ETQ679" s="72"/>
      <c r="ETR679" s="72"/>
      <c r="ETS679" s="72"/>
      <c r="ETT679" s="72"/>
      <c r="ETU679" s="72"/>
      <c r="ETV679" s="72"/>
      <c r="ETW679" s="72"/>
      <c r="ETX679" s="72"/>
      <c r="ETY679" s="72"/>
      <c r="ETZ679" s="72"/>
      <c r="EUA679" s="72"/>
      <c r="EUB679" s="72"/>
      <c r="EUC679" s="72"/>
      <c r="EUD679" s="72"/>
      <c r="EUE679" s="72"/>
      <c r="EUF679" s="72"/>
      <c r="EUG679" s="72"/>
      <c r="EUH679" s="72"/>
      <c r="EUI679" s="72"/>
      <c r="EUJ679" s="72"/>
      <c r="EUK679" s="72"/>
      <c r="EUL679" s="72"/>
      <c r="EUM679" s="72"/>
      <c r="EUN679" s="72"/>
      <c r="EUO679" s="72"/>
      <c r="EUP679" s="72"/>
      <c r="EUQ679" s="72"/>
      <c r="EUR679" s="72"/>
      <c r="EUS679" s="72"/>
      <c r="EUT679" s="72"/>
      <c r="EUU679" s="72"/>
      <c r="EUV679" s="72"/>
      <c r="EUW679" s="72"/>
      <c r="EUX679" s="72"/>
      <c r="EUY679" s="72"/>
      <c r="EUZ679" s="72"/>
      <c r="EVA679" s="72"/>
      <c r="EVB679" s="72"/>
      <c r="EVC679" s="72"/>
      <c r="EVD679" s="72"/>
      <c r="EVE679" s="72"/>
      <c r="EVF679" s="72"/>
      <c r="EVG679" s="72"/>
      <c r="EVH679" s="72"/>
      <c r="EVI679" s="72"/>
      <c r="EVJ679" s="72"/>
      <c r="EVK679" s="72"/>
      <c r="EVL679" s="72"/>
      <c r="EVM679" s="72"/>
      <c r="EVN679" s="72"/>
      <c r="EVO679" s="72"/>
      <c r="EVP679" s="72"/>
      <c r="EVQ679" s="72"/>
      <c r="EVR679" s="72"/>
      <c r="EVS679" s="72"/>
      <c r="EVT679" s="72"/>
      <c r="EVU679" s="72"/>
      <c r="EVV679" s="72"/>
      <c r="EVW679" s="72"/>
      <c r="EVX679" s="72"/>
      <c r="EVY679" s="72"/>
      <c r="EVZ679" s="72"/>
      <c r="EWA679" s="72"/>
      <c r="EWB679" s="72"/>
      <c r="EWC679" s="72"/>
      <c r="EWD679" s="72"/>
      <c r="EWE679" s="72"/>
      <c r="EWF679" s="72"/>
      <c r="EWG679" s="72"/>
      <c r="EWH679" s="72"/>
      <c r="EWI679" s="72"/>
      <c r="EWJ679" s="72"/>
      <c r="EWK679" s="72"/>
      <c r="EWL679" s="72"/>
      <c r="EWM679" s="72"/>
      <c r="EWN679" s="72"/>
      <c r="EWO679" s="72"/>
      <c r="EWP679" s="72"/>
      <c r="EWQ679" s="72"/>
      <c r="EWR679" s="72"/>
      <c r="EWS679" s="72"/>
      <c r="EWT679" s="72"/>
      <c r="EWU679" s="72"/>
      <c r="EWV679" s="72"/>
      <c r="EWW679" s="72"/>
      <c r="EWX679" s="72"/>
      <c r="EWY679" s="72"/>
      <c r="EWZ679" s="72"/>
      <c r="EXA679" s="72"/>
      <c r="EXB679" s="72"/>
      <c r="EXC679" s="72"/>
      <c r="EXD679" s="72"/>
      <c r="EXE679" s="72"/>
      <c r="EXF679" s="72"/>
      <c r="EXG679" s="72"/>
      <c r="EXH679" s="72"/>
      <c r="EXI679" s="72"/>
      <c r="EXJ679" s="72"/>
      <c r="EXK679" s="72"/>
      <c r="EXL679" s="72"/>
      <c r="EXM679" s="72"/>
      <c r="EXN679" s="72"/>
      <c r="EXO679" s="72"/>
      <c r="EXP679" s="72"/>
      <c r="EXQ679" s="72"/>
      <c r="EXR679" s="72"/>
      <c r="EXS679" s="72"/>
      <c r="EXT679" s="72"/>
      <c r="EXU679" s="72"/>
      <c r="EXV679" s="72"/>
      <c r="EXW679" s="72"/>
      <c r="EXX679" s="72"/>
      <c r="EXY679" s="72"/>
      <c r="EXZ679" s="72"/>
      <c r="EYA679" s="72"/>
      <c r="EYB679" s="72"/>
      <c r="EYC679" s="72"/>
      <c r="EYD679" s="72"/>
      <c r="EYE679" s="72"/>
      <c r="EYF679" s="72"/>
      <c r="EYG679" s="72"/>
      <c r="EYH679" s="72"/>
      <c r="EYI679" s="72"/>
      <c r="EYJ679" s="72"/>
      <c r="EYK679" s="72"/>
      <c r="EYL679" s="72"/>
      <c r="EYM679" s="72"/>
      <c r="EYN679" s="72"/>
      <c r="EYO679" s="72"/>
      <c r="EYP679" s="72"/>
      <c r="EYQ679" s="72"/>
      <c r="EYR679" s="72"/>
      <c r="EYS679" s="72"/>
      <c r="EYT679" s="72"/>
      <c r="EYU679" s="72"/>
      <c r="EYV679" s="72"/>
      <c r="EYW679" s="72"/>
      <c r="EYX679" s="72"/>
      <c r="EYY679" s="72"/>
      <c r="EYZ679" s="72"/>
      <c r="EZA679" s="72"/>
      <c r="EZB679" s="72"/>
      <c r="EZC679" s="72"/>
      <c r="EZD679" s="72"/>
      <c r="EZE679" s="72"/>
      <c r="EZF679" s="72"/>
      <c r="EZG679" s="72"/>
      <c r="EZH679" s="72"/>
      <c r="EZI679" s="72"/>
      <c r="EZJ679" s="72"/>
      <c r="EZK679" s="72"/>
      <c r="EZL679" s="72"/>
      <c r="EZM679" s="72"/>
      <c r="EZN679" s="72"/>
      <c r="EZO679" s="72"/>
      <c r="EZP679" s="72"/>
      <c r="EZQ679" s="72"/>
      <c r="EZR679" s="72"/>
      <c r="EZS679" s="72"/>
      <c r="EZT679" s="72"/>
      <c r="EZU679" s="72"/>
      <c r="EZV679" s="72"/>
      <c r="EZW679" s="72"/>
      <c r="EZX679" s="72"/>
      <c r="EZY679" s="72"/>
      <c r="EZZ679" s="72"/>
      <c r="FAA679" s="72"/>
      <c r="FAB679" s="72"/>
      <c r="FAC679" s="72"/>
      <c r="FAD679" s="72"/>
      <c r="FAE679" s="72"/>
      <c r="FAF679" s="72"/>
      <c r="FAG679" s="72"/>
      <c r="FAH679" s="72"/>
      <c r="FAI679" s="72"/>
      <c r="FAJ679" s="72"/>
      <c r="FAK679" s="72"/>
      <c r="FAL679" s="72"/>
      <c r="FAM679" s="72"/>
      <c r="FAN679" s="72"/>
      <c r="FAO679" s="72"/>
      <c r="FAP679" s="72"/>
      <c r="FAQ679" s="72"/>
      <c r="FAR679" s="72"/>
      <c r="FAS679" s="72"/>
      <c r="FAT679" s="72"/>
      <c r="FAU679" s="72"/>
      <c r="FAV679" s="72"/>
      <c r="FAW679" s="72"/>
      <c r="FAX679" s="72"/>
      <c r="FAY679" s="72"/>
      <c r="FAZ679" s="72"/>
      <c r="FBA679" s="72"/>
      <c r="FBB679" s="72"/>
      <c r="FBC679" s="72"/>
      <c r="FBD679" s="72"/>
      <c r="FBE679" s="72"/>
      <c r="FBF679" s="72"/>
      <c r="FBG679" s="72"/>
      <c r="FBH679" s="72"/>
      <c r="FBI679" s="72"/>
      <c r="FBJ679" s="72"/>
      <c r="FBK679" s="72"/>
      <c r="FBL679" s="72"/>
      <c r="FBM679" s="72"/>
      <c r="FBN679" s="72"/>
      <c r="FBO679" s="72"/>
      <c r="FBP679" s="72"/>
      <c r="FBQ679" s="72"/>
      <c r="FBR679" s="72"/>
      <c r="FBS679" s="72"/>
      <c r="FBT679" s="72"/>
      <c r="FBU679" s="72"/>
      <c r="FBV679" s="72"/>
      <c r="FBW679" s="72"/>
      <c r="FBX679" s="72"/>
      <c r="FBY679" s="72"/>
      <c r="FBZ679" s="72"/>
      <c r="FCA679" s="72"/>
      <c r="FCB679" s="72"/>
      <c r="FCC679" s="72"/>
      <c r="FCD679" s="72"/>
      <c r="FCE679" s="72"/>
      <c r="FCF679" s="72"/>
      <c r="FCG679" s="72"/>
      <c r="FCH679" s="72"/>
      <c r="FCI679" s="72"/>
      <c r="FCJ679" s="72"/>
      <c r="FCK679" s="72"/>
      <c r="FCL679" s="72"/>
      <c r="FCM679" s="72"/>
      <c r="FCN679" s="72"/>
      <c r="FCO679" s="72"/>
      <c r="FCP679" s="72"/>
      <c r="FCQ679" s="72"/>
      <c r="FCR679" s="72"/>
      <c r="FCS679" s="72"/>
      <c r="FCT679" s="72"/>
      <c r="FCU679" s="72"/>
      <c r="FCV679" s="72"/>
      <c r="FCW679" s="72"/>
      <c r="FCX679" s="72"/>
      <c r="FCY679" s="72"/>
      <c r="FCZ679" s="72"/>
      <c r="FDA679" s="72"/>
      <c r="FDB679" s="72"/>
      <c r="FDC679" s="72"/>
      <c r="FDD679" s="72"/>
      <c r="FDE679" s="72"/>
      <c r="FDF679" s="72"/>
      <c r="FDG679" s="72"/>
      <c r="FDH679" s="72"/>
      <c r="FDI679" s="72"/>
      <c r="FDJ679" s="72"/>
      <c r="FDK679" s="72"/>
      <c r="FDL679" s="72"/>
      <c r="FDM679" s="72"/>
      <c r="FDN679" s="72"/>
      <c r="FDO679" s="72"/>
      <c r="FDP679" s="72"/>
      <c r="FDQ679" s="72"/>
      <c r="FDR679" s="72"/>
      <c r="FDS679" s="72"/>
      <c r="FDT679" s="72"/>
      <c r="FDU679" s="72"/>
      <c r="FDV679" s="72"/>
      <c r="FDW679" s="72"/>
      <c r="FDX679" s="72"/>
      <c r="FDY679" s="72"/>
      <c r="FDZ679" s="72"/>
      <c r="FEA679" s="72"/>
      <c r="FEB679" s="72"/>
      <c r="FEC679" s="72"/>
      <c r="FED679" s="72"/>
      <c r="FEE679" s="72"/>
      <c r="FEF679" s="72"/>
      <c r="FEG679" s="72"/>
      <c r="FEH679" s="72"/>
      <c r="FEI679" s="72"/>
      <c r="FEJ679" s="72"/>
      <c r="FEK679" s="72"/>
      <c r="FEL679" s="72"/>
      <c r="FEM679" s="72"/>
      <c r="FEN679" s="72"/>
      <c r="FEO679" s="72"/>
      <c r="FEP679" s="72"/>
      <c r="FEQ679" s="72"/>
      <c r="FER679" s="72"/>
      <c r="FES679" s="72"/>
      <c r="FET679" s="72"/>
      <c r="FEU679" s="72"/>
      <c r="FEV679" s="72"/>
      <c r="FEW679" s="72"/>
      <c r="FEX679" s="72"/>
      <c r="FEY679" s="72"/>
      <c r="FEZ679" s="72"/>
      <c r="FFA679" s="72"/>
      <c r="FFB679" s="72"/>
      <c r="FFC679" s="72"/>
      <c r="FFD679" s="72"/>
      <c r="FFE679" s="72"/>
      <c r="FFF679" s="72"/>
      <c r="FFG679" s="72"/>
      <c r="FFH679" s="72"/>
      <c r="FFI679" s="72"/>
      <c r="FFJ679" s="72"/>
      <c r="FFK679" s="72"/>
      <c r="FFL679" s="72"/>
      <c r="FFM679" s="72"/>
      <c r="FFN679" s="72"/>
      <c r="FFO679" s="72"/>
      <c r="FFP679" s="72"/>
      <c r="FFQ679" s="72"/>
      <c r="FFR679" s="72"/>
      <c r="FFS679" s="72"/>
      <c r="FFT679" s="72"/>
      <c r="FFU679" s="72"/>
      <c r="FFV679" s="72"/>
      <c r="FFW679" s="72"/>
      <c r="FFX679" s="72"/>
      <c r="FFY679" s="72"/>
      <c r="FFZ679" s="72"/>
      <c r="FGA679" s="72"/>
      <c r="FGB679" s="72"/>
      <c r="FGC679" s="72"/>
      <c r="FGD679" s="72"/>
      <c r="FGE679" s="72"/>
      <c r="FGF679" s="72"/>
      <c r="FGG679" s="72"/>
      <c r="FGH679" s="72"/>
      <c r="FGI679" s="72"/>
      <c r="FGJ679" s="72"/>
      <c r="FGK679" s="72"/>
      <c r="FGL679" s="72"/>
      <c r="FGM679" s="72"/>
      <c r="FGN679" s="72"/>
      <c r="FGO679" s="72"/>
      <c r="FGP679" s="72"/>
      <c r="FGQ679" s="72"/>
      <c r="FGR679" s="72"/>
      <c r="FGS679" s="72"/>
      <c r="FGT679" s="72"/>
      <c r="FGU679" s="72"/>
      <c r="FGV679" s="72"/>
      <c r="FGW679" s="72"/>
      <c r="FGX679" s="72"/>
      <c r="FGY679" s="72"/>
      <c r="FGZ679" s="72"/>
      <c r="FHA679" s="72"/>
      <c r="FHB679" s="72"/>
      <c r="FHC679" s="72"/>
      <c r="FHD679" s="72"/>
      <c r="FHE679" s="72"/>
      <c r="FHF679" s="72"/>
      <c r="FHG679" s="72"/>
      <c r="FHH679" s="72"/>
      <c r="FHI679" s="72"/>
      <c r="FHJ679" s="72"/>
      <c r="FHK679" s="72"/>
      <c r="FHL679" s="72"/>
      <c r="FHM679" s="72"/>
      <c r="FHN679" s="72"/>
      <c r="FHO679" s="72"/>
      <c r="FHP679" s="72"/>
      <c r="FHQ679" s="72"/>
      <c r="FHR679" s="72"/>
      <c r="FHS679" s="72"/>
      <c r="FHT679" s="72"/>
      <c r="FHU679" s="72"/>
      <c r="FHV679" s="72"/>
      <c r="FHW679" s="72"/>
      <c r="FHX679" s="72"/>
      <c r="FHY679" s="72"/>
      <c r="FHZ679" s="72"/>
      <c r="FIA679" s="72"/>
      <c r="FIB679" s="72"/>
      <c r="FIC679" s="72"/>
      <c r="FID679" s="72"/>
      <c r="FIE679" s="72"/>
      <c r="FIF679" s="72"/>
      <c r="FIG679" s="72"/>
      <c r="FIH679" s="72"/>
      <c r="FII679" s="72"/>
      <c r="FIJ679" s="72"/>
      <c r="FIK679" s="72"/>
      <c r="FIL679" s="72"/>
      <c r="FIM679" s="72"/>
      <c r="FIN679" s="72"/>
      <c r="FIO679" s="72"/>
      <c r="FIP679" s="72"/>
      <c r="FIQ679" s="72"/>
      <c r="FIR679" s="72"/>
      <c r="FIS679" s="72"/>
      <c r="FIT679" s="72"/>
      <c r="FIU679" s="72"/>
      <c r="FIV679" s="72"/>
      <c r="FIW679" s="72"/>
      <c r="FIX679" s="72"/>
      <c r="FIY679" s="72"/>
      <c r="FIZ679" s="72"/>
      <c r="FJA679" s="72"/>
      <c r="FJB679" s="72"/>
      <c r="FJC679" s="72"/>
      <c r="FJD679" s="72"/>
      <c r="FJE679" s="72"/>
      <c r="FJF679" s="72"/>
      <c r="FJG679" s="72"/>
      <c r="FJH679" s="72"/>
      <c r="FJI679" s="72"/>
      <c r="FJJ679" s="72"/>
      <c r="FJK679" s="72"/>
      <c r="FJL679" s="72"/>
      <c r="FJM679" s="72"/>
      <c r="FJN679" s="72"/>
      <c r="FJO679" s="72"/>
      <c r="FJP679" s="72"/>
      <c r="FJQ679" s="72"/>
      <c r="FJR679" s="72"/>
      <c r="FJS679" s="72"/>
      <c r="FJT679" s="72"/>
      <c r="FJU679" s="72"/>
      <c r="FJV679" s="72"/>
      <c r="FJW679" s="72"/>
      <c r="FJX679" s="72"/>
      <c r="FJY679" s="72"/>
      <c r="FJZ679" s="72"/>
      <c r="FKA679" s="72"/>
      <c r="FKB679" s="72"/>
      <c r="FKC679" s="72"/>
      <c r="FKD679" s="72"/>
      <c r="FKE679" s="72"/>
      <c r="FKF679" s="72"/>
      <c r="FKG679" s="72"/>
      <c r="FKH679" s="72"/>
      <c r="FKI679" s="72"/>
      <c r="FKJ679" s="72"/>
      <c r="FKK679" s="72"/>
      <c r="FKL679" s="72"/>
      <c r="FKM679" s="72"/>
      <c r="FKN679" s="72"/>
      <c r="FKO679" s="72"/>
      <c r="FKP679" s="72"/>
      <c r="FKQ679" s="72"/>
      <c r="FKR679" s="72"/>
      <c r="FKS679" s="72"/>
      <c r="FKT679" s="72"/>
      <c r="FKU679" s="72"/>
      <c r="FKV679" s="72"/>
      <c r="FKW679" s="72"/>
      <c r="FKX679" s="72"/>
      <c r="FKY679" s="72"/>
      <c r="FKZ679" s="72"/>
      <c r="FLA679" s="72"/>
      <c r="FLB679" s="72"/>
      <c r="FLC679" s="72"/>
      <c r="FLD679" s="72"/>
      <c r="FLE679" s="72"/>
      <c r="FLF679" s="72"/>
      <c r="FLG679" s="72"/>
      <c r="FLH679" s="72"/>
      <c r="FLI679" s="72"/>
      <c r="FLJ679" s="72"/>
      <c r="FLK679" s="72"/>
      <c r="FLL679" s="72"/>
      <c r="FLM679" s="72"/>
      <c r="FLN679" s="72"/>
      <c r="FLO679" s="72"/>
      <c r="FLP679" s="72"/>
      <c r="FLQ679" s="72"/>
      <c r="FLR679" s="72"/>
      <c r="FLS679" s="72"/>
      <c r="FLT679" s="72"/>
      <c r="FLU679" s="72"/>
      <c r="FLV679" s="72"/>
      <c r="FLW679" s="72"/>
      <c r="FLX679" s="72"/>
      <c r="FLY679" s="72"/>
      <c r="FLZ679" s="72"/>
      <c r="FMA679" s="72"/>
      <c r="FMB679" s="72"/>
      <c r="FMC679" s="72"/>
      <c r="FMD679" s="72"/>
      <c r="FME679" s="72"/>
      <c r="FMF679" s="72"/>
      <c r="FMG679" s="72"/>
      <c r="FMH679" s="72"/>
      <c r="FMI679" s="72"/>
      <c r="FMJ679" s="72"/>
      <c r="FMK679" s="72"/>
      <c r="FML679" s="72"/>
      <c r="FMM679" s="72"/>
      <c r="FMN679" s="72"/>
      <c r="FMO679" s="72"/>
      <c r="FMP679" s="72"/>
      <c r="FMQ679" s="72"/>
      <c r="FMR679" s="72"/>
      <c r="FMS679" s="72"/>
      <c r="FMT679" s="72"/>
      <c r="FMU679" s="72"/>
      <c r="FMV679" s="72"/>
      <c r="FMW679" s="72"/>
      <c r="FMX679" s="72"/>
      <c r="FMY679" s="72"/>
      <c r="FMZ679" s="72"/>
      <c r="FNA679" s="72"/>
      <c r="FNB679" s="72"/>
      <c r="FNC679" s="72"/>
      <c r="FND679" s="72"/>
      <c r="FNE679" s="72"/>
      <c r="FNF679" s="72"/>
      <c r="FNG679" s="72"/>
      <c r="FNH679" s="72"/>
      <c r="FNI679" s="72"/>
      <c r="FNJ679" s="72"/>
      <c r="FNK679" s="72"/>
      <c r="FNL679" s="72"/>
      <c r="FNM679" s="72"/>
      <c r="FNN679" s="72"/>
      <c r="FNO679" s="72"/>
      <c r="FNP679" s="72"/>
      <c r="FNQ679" s="72"/>
      <c r="FNR679" s="72"/>
      <c r="FNS679" s="72"/>
      <c r="FNT679" s="72"/>
      <c r="FNU679" s="72"/>
      <c r="FNV679" s="72"/>
      <c r="FNW679" s="72"/>
      <c r="FNX679" s="72"/>
      <c r="FNY679" s="72"/>
      <c r="FNZ679" s="72"/>
      <c r="FOA679" s="72"/>
      <c r="FOB679" s="72"/>
      <c r="FOC679" s="72"/>
      <c r="FOD679" s="72"/>
      <c r="FOE679" s="72"/>
      <c r="FOF679" s="72"/>
      <c r="FOG679" s="72"/>
      <c r="FOH679" s="72"/>
      <c r="FOI679" s="72"/>
      <c r="FOJ679" s="72"/>
      <c r="FOK679" s="72"/>
      <c r="FOL679" s="72"/>
      <c r="FOM679" s="72"/>
      <c r="FON679" s="72"/>
      <c r="FOO679" s="72"/>
      <c r="FOP679" s="72"/>
      <c r="FOQ679" s="72"/>
      <c r="FOR679" s="72"/>
      <c r="FOS679" s="72"/>
      <c r="FOT679" s="72"/>
      <c r="FOU679" s="72"/>
      <c r="FOV679" s="72"/>
      <c r="FOW679" s="72"/>
      <c r="FOX679" s="72"/>
      <c r="FOY679" s="72"/>
      <c r="FOZ679" s="72"/>
      <c r="FPA679" s="72"/>
      <c r="FPB679" s="72"/>
      <c r="FPC679" s="72"/>
      <c r="FPD679" s="72"/>
      <c r="FPE679" s="72"/>
      <c r="FPF679" s="72"/>
      <c r="FPG679" s="72"/>
      <c r="FPH679" s="72"/>
      <c r="FPI679" s="72"/>
      <c r="FPJ679" s="72"/>
      <c r="FPK679" s="72"/>
      <c r="FPL679" s="72"/>
      <c r="FPM679" s="72"/>
      <c r="FPN679" s="72"/>
      <c r="FPO679" s="72"/>
      <c r="FPP679" s="72"/>
      <c r="FPQ679" s="72"/>
      <c r="FPR679" s="72"/>
      <c r="FPS679" s="72"/>
      <c r="FPT679" s="72"/>
      <c r="FPU679" s="72"/>
      <c r="FPV679" s="72"/>
      <c r="FPW679" s="72"/>
      <c r="FPX679" s="72"/>
      <c r="FPY679" s="72"/>
      <c r="FPZ679" s="72"/>
      <c r="FQA679" s="72"/>
      <c r="FQB679" s="72"/>
      <c r="FQC679" s="72"/>
      <c r="FQD679" s="72"/>
      <c r="FQE679" s="72"/>
      <c r="FQF679" s="72"/>
      <c r="FQG679" s="72"/>
      <c r="FQH679" s="72"/>
      <c r="FQI679" s="72"/>
      <c r="FQJ679" s="72"/>
      <c r="FQK679" s="72"/>
      <c r="FQL679" s="72"/>
      <c r="FQM679" s="72"/>
      <c r="FQN679" s="72"/>
      <c r="FQO679" s="72"/>
      <c r="FQP679" s="72"/>
      <c r="FQQ679" s="72"/>
      <c r="FQR679" s="72"/>
      <c r="FQS679" s="72"/>
      <c r="FQT679" s="72"/>
      <c r="FQU679" s="72"/>
      <c r="FQV679" s="72"/>
      <c r="FQW679" s="72"/>
      <c r="FQX679" s="72"/>
      <c r="FQY679" s="72"/>
      <c r="FQZ679" s="72"/>
      <c r="FRA679" s="72"/>
      <c r="FRB679" s="72"/>
      <c r="FRC679" s="72"/>
      <c r="FRD679" s="72"/>
      <c r="FRE679" s="72"/>
      <c r="FRF679" s="72"/>
      <c r="FRG679" s="72"/>
      <c r="FRH679" s="72"/>
      <c r="FRI679" s="72"/>
      <c r="FRJ679" s="72"/>
      <c r="FRK679" s="72"/>
      <c r="FRL679" s="72"/>
      <c r="FRM679" s="72"/>
      <c r="FRN679" s="72"/>
      <c r="FRO679" s="72"/>
      <c r="FRP679" s="72"/>
      <c r="FRQ679" s="72"/>
      <c r="FRR679" s="72"/>
      <c r="FRS679" s="72"/>
      <c r="FRT679" s="72"/>
      <c r="FRU679" s="72"/>
      <c r="FRV679" s="72"/>
      <c r="FRW679" s="72"/>
      <c r="FRX679" s="72"/>
      <c r="FRY679" s="72"/>
      <c r="FRZ679" s="72"/>
      <c r="FSA679" s="72"/>
      <c r="FSB679" s="72"/>
      <c r="FSC679" s="72"/>
      <c r="FSD679" s="72"/>
      <c r="FSE679" s="72"/>
      <c r="FSF679" s="72"/>
      <c r="FSG679" s="72"/>
      <c r="FSH679" s="72"/>
      <c r="FSI679" s="72"/>
      <c r="FSJ679" s="72"/>
      <c r="FSK679" s="72"/>
      <c r="FSL679" s="72"/>
      <c r="FSM679" s="72"/>
      <c r="FSN679" s="72"/>
      <c r="FSO679" s="72"/>
      <c r="FSP679" s="72"/>
      <c r="FSQ679" s="72"/>
      <c r="FSR679" s="72"/>
      <c r="FSS679" s="72"/>
      <c r="FST679" s="72"/>
      <c r="FSU679" s="72"/>
      <c r="FSV679" s="72"/>
      <c r="FSW679" s="72"/>
      <c r="FSX679" s="72"/>
      <c r="FSY679" s="72"/>
      <c r="FSZ679" s="72"/>
      <c r="FTA679" s="72"/>
      <c r="FTB679" s="72"/>
      <c r="FTC679" s="72"/>
      <c r="FTD679" s="72"/>
      <c r="FTE679" s="72"/>
      <c r="FTF679" s="72"/>
      <c r="FTG679" s="72"/>
      <c r="FTH679" s="72"/>
      <c r="FTI679" s="72"/>
      <c r="FTJ679" s="72"/>
      <c r="FTK679" s="72"/>
      <c r="FTL679" s="72"/>
      <c r="FTM679" s="72"/>
      <c r="FTN679" s="72"/>
      <c r="FTO679" s="72"/>
      <c r="FTP679" s="72"/>
      <c r="FTQ679" s="72"/>
      <c r="FTR679" s="72"/>
      <c r="FTS679" s="72"/>
      <c r="FTT679" s="72"/>
      <c r="FTU679" s="72"/>
      <c r="FTV679" s="72"/>
      <c r="FTW679" s="72"/>
      <c r="FTX679" s="72"/>
      <c r="FTY679" s="72"/>
      <c r="FTZ679" s="72"/>
      <c r="FUA679" s="72"/>
      <c r="FUB679" s="72"/>
      <c r="FUC679" s="72"/>
      <c r="FUD679" s="72"/>
      <c r="FUE679" s="72"/>
      <c r="FUF679" s="72"/>
      <c r="FUG679" s="72"/>
      <c r="FUH679" s="72"/>
      <c r="FUI679" s="72"/>
      <c r="FUJ679" s="72"/>
      <c r="FUK679" s="72"/>
      <c r="FUL679" s="72"/>
      <c r="FUM679" s="72"/>
      <c r="FUN679" s="72"/>
      <c r="FUO679" s="72"/>
      <c r="FUP679" s="72"/>
      <c r="FUQ679" s="72"/>
      <c r="FUR679" s="72"/>
      <c r="FUS679" s="72"/>
      <c r="FUT679" s="72"/>
      <c r="FUU679" s="72"/>
      <c r="FUV679" s="72"/>
      <c r="FUW679" s="72"/>
      <c r="FUX679" s="72"/>
      <c r="FUY679" s="72"/>
      <c r="FUZ679" s="72"/>
      <c r="FVA679" s="72"/>
      <c r="FVB679" s="72"/>
      <c r="FVC679" s="72"/>
      <c r="FVD679" s="72"/>
      <c r="FVE679" s="72"/>
      <c r="FVF679" s="72"/>
      <c r="FVG679" s="72"/>
      <c r="FVH679" s="72"/>
      <c r="FVI679" s="72"/>
      <c r="FVJ679" s="72"/>
      <c r="FVK679" s="72"/>
      <c r="FVL679" s="72"/>
      <c r="FVM679" s="72"/>
      <c r="FVN679" s="72"/>
      <c r="FVO679" s="72"/>
      <c r="FVP679" s="72"/>
      <c r="FVQ679" s="72"/>
      <c r="FVR679" s="72"/>
      <c r="FVS679" s="72"/>
      <c r="FVT679" s="72"/>
      <c r="FVU679" s="72"/>
      <c r="FVV679" s="72"/>
      <c r="FVW679" s="72"/>
      <c r="FVX679" s="72"/>
      <c r="FVY679" s="72"/>
      <c r="FVZ679" s="72"/>
      <c r="FWA679" s="72"/>
      <c r="FWB679" s="72"/>
      <c r="FWC679" s="72"/>
      <c r="FWD679" s="72"/>
      <c r="FWE679" s="72"/>
      <c r="FWF679" s="72"/>
      <c r="FWG679" s="72"/>
      <c r="FWH679" s="72"/>
      <c r="FWI679" s="72"/>
      <c r="FWJ679" s="72"/>
      <c r="FWK679" s="72"/>
      <c r="FWL679" s="72"/>
      <c r="FWM679" s="72"/>
      <c r="FWN679" s="72"/>
      <c r="FWO679" s="72"/>
      <c r="FWP679" s="72"/>
      <c r="FWQ679" s="72"/>
      <c r="FWR679" s="72"/>
      <c r="FWS679" s="72"/>
      <c r="FWT679" s="72"/>
      <c r="FWU679" s="72"/>
      <c r="FWV679" s="72"/>
      <c r="FWW679" s="72"/>
      <c r="FWX679" s="72"/>
      <c r="FWY679" s="72"/>
      <c r="FWZ679" s="72"/>
      <c r="FXA679" s="72"/>
      <c r="FXB679" s="72"/>
      <c r="FXC679" s="72"/>
      <c r="FXD679" s="72"/>
      <c r="FXE679" s="72"/>
      <c r="FXF679" s="72"/>
      <c r="FXG679" s="72"/>
      <c r="FXH679" s="72"/>
      <c r="FXI679" s="72"/>
      <c r="FXJ679" s="72"/>
      <c r="FXK679" s="72"/>
      <c r="FXL679" s="72"/>
      <c r="FXM679" s="72"/>
      <c r="FXN679" s="72"/>
      <c r="FXO679" s="72"/>
      <c r="FXP679" s="72"/>
      <c r="FXQ679" s="72"/>
      <c r="FXR679" s="72"/>
      <c r="FXS679" s="72"/>
      <c r="FXT679" s="72"/>
      <c r="FXU679" s="72"/>
      <c r="FXV679" s="72"/>
      <c r="FXW679" s="72"/>
      <c r="FXX679" s="72"/>
      <c r="FXY679" s="72"/>
      <c r="FXZ679" s="72"/>
      <c r="FYA679" s="72"/>
      <c r="FYB679" s="72"/>
      <c r="FYC679" s="72"/>
      <c r="FYD679" s="72"/>
      <c r="FYE679" s="72"/>
      <c r="FYF679" s="72"/>
      <c r="FYG679" s="72"/>
      <c r="FYH679" s="72"/>
      <c r="FYI679" s="72"/>
      <c r="FYJ679" s="72"/>
      <c r="FYK679" s="72"/>
      <c r="FYL679" s="72"/>
      <c r="FYM679" s="72"/>
      <c r="FYN679" s="72"/>
      <c r="FYO679" s="72"/>
      <c r="FYP679" s="72"/>
      <c r="FYQ679" s="72"/>
      <c r="FYR679" s="72"/>
      <c r="FYS679" s="72"/>
      <c r="FYT679" s="72"/>
      <c r="FYU679" s="72"/>
      <c r="FYV679" s="72"/>
      <c r="FYW679" s="72"/>
      <c r="FYX679" s="72"/>
      <c r="FYY679" s="72"/>
      <c r="FYZ679" s="72"/>
      <c r="FZA679" s="72"/>
      <c r="FZB679" s="72"/>
      <c r="FZC679" s="72"/>
      <c r="FZD679" s="72"/>
      <c r="FZE679" s="72"/>
      <c r="FZF679" s="72"/>
      <c r="FZG679" s="72"/>
      <c r="FZH679" s="72"/>
      <c r="FZI679" s="72"/>
      <c r="FZJ679" s="72"/>
      <c r="FZK679" s="72"/>
      <c r="FZL679" s="72"/>
      <c r="FZM679" s="72"/>
      <c r="FZN679" s="72"/>
      <c r="FZO679" s="72"/>
      <c r="FZP679" s="72"/>
      <c r="FZQ679" s="72"/>
      <c r="FZR679" s="72"/>
      <c r="FZS679" s="72"/>
      <c r="FZT679" s="72"/>
      <c r="FZU679" s="72"/>
      <c r="FZV679" s="72"/>
      <c r="FZW679" s="72"/>
      <c r="FZX679" s="72"/>
      <c r="FZY679" s="72"/>
      <c r="FZZ679" s="72"/>
      <c r="GAA679" s="72"/>
      <c r="GAB679" s="72"/>
      <c r="GAC679" s="72"/>
      <c r="GAD679" s="72"/>
      <c r="GAE679" s="72"/>
      <c r="GAF679" s="72"/>
      <c r="GAG679" s="72"/>
      <c r="GAH679" s="72"/>
      <c r="GAI679" s="72"/>
      <c r="GAJ679" s="72"/>
      <c r="GAK679" s="72"/>
      <c r="GAL679" s="72"/>
      <c r="GAM679" s="72"/>
      <c r="GAN679" s="72"/>
      <c r="GAO679" s="72"/>
      <c r="GAP679" s="72"/>
      <c r="GAQ679" s="72"/>
      <c r="GAR679" s="72"/>
      <c r="GAS679" s="72"/>
      <c r="GAT679" s="72"/>
      <c r="GAU679" s="72"/>
      <c r="GAV679" s="72"/>
      <c r="GAW679" s="72"/>
      <c r="GAX679" s="72"/>
      <c r="GAY679" s="72"/>
      <c r="GAZ679" s="72"/>
      <c r="GBA679" s="72"/>
      <c r="GBB679" s="72"/>
      <c r="GBC679" s="72"/>
      <c r="GBD679" s="72"/>
      <c r="GBE679" s="72"/>
      <c r="GBF679" s="72"/>
      <c r="GBG679" s="72"/>
      <c r="GBH679" s="72"/>
      <c r="GBI679" s="72"/>
      <c r="GBJ679" s="72"/>
      <c r="GBK679" s="72"/>
      <c r="GBL679" s="72"/>
      <c r="GBM679" s="72"/>
      <c r="GBN679" s="72"/>
      <c r="GBO679" s="72"/>
      <c r="GBP679" s="72"/>
      <c r="GBQ679" s="72"/>
      <c r="GBR679" s="72"/>
      <c r="GBS679" s="72"/>
      <c r="GBT679" s="72"/>
      <c r="GBU679" s="72"/>
      <c r="GBV679" s="72"/>
      <c r="GBW679" s="72"/>
      <c r="GBX679" s="72"/>
      <c r="GBY679" s="72"/>
      <c r="GBZ679" s="72"/>
      <c r="GCA679" s="72"/>
      <c r="GCB679" s="72"/>
      <c r="GCC679" s="72"/>
      <c r="GCD679" s="72"/>
      <c r="GCE679" s="72"/>
      <c r="GCF679" s="72"/>
      <c r="GCG679" s="72"/>
      <c r="GCH679" s="72"/>
      <c r="GCI679" s="72"/>
      <c r="GCJ679" s="72"/>
      <c r="GCK679" s="72"/>
      <c r="GCL679" s="72"/>
      <c r="GCM679" s="72"/>
      <c r="GCN679" s="72"/>
      <c r="GCO679" s="72"/>
      <c r="GCP679" s="72"/>
      <c r="GCQ679" s="72"/>
      <c r="GCR679" s="72"/>
      <c r="GCS679" s="72"/>
      <c r="GCT679" s="72"/>
      <c r="GCU679" s="72"/>
      <c r="GCV679" s="72"/>
      <c r="GCW679" s="72"/>
      <c r="GCX679" s="72"/>
      <c r="GCY679" s="72"/>
      <c r="GCZ679" s="72"/>
      <c r="GDA679" s="72"/>
      <c r="GDB679" s="72"/>
      <c r="GDC679" s="72"/>
      <c r="GDD679" s="72"/>
      <c r="GDE679" s="72"/>
      <c r="GDF679" s="72"/>
      <c r="GDG679" s="72"/>
      <c r="GDH679" s="72"/>
      <c r="GDI679" s="72"/>
      <c r="GDJ679" s="72"/>
      <c r="GDK679" s="72"/>
      <c r="GDL679" s="72"/>
      <c r="GDM679" s="72"/>
      <c r="GDN679" s="72"/>
      <c r="GDO679" s="72"/>
      <c r="GDP679" s="72"/>
      <c r="GDQ679" s="72"/>
      <c r="GDR679" s="72"/>
      <c r="GDS679" s="72"/>
      <c r="GDT679" s="72"/>
      <c r="GDU679" s="72"/>
      <c r="GDV679" s="72"/>
      <c r="GDW679" s="72"/>
      <c r="GDX679" s="72"/>
      <c r="GDY679" s="72"/>
      <c r="GDZ679" s="72"/>
      <c r="GEA679" s="72"/>
      <c r="GEB679" s="72"/>
      <c r="GEC679" s="72"/>
      <c r="GED679" s="72"/>
      <c r="GEE679" s="72"/>
      <c r="GEF679" s="72"/>
      <c r="GEG679" s="72"/>
      <c r="GEH679" s="72"/>
      <c r="GEI679" s="72"/>
      <c r="GEJ679" s="72"/>
      <c r="GEK679" s="72"/>
      <c r="GEL679" s="72"/>
      <c r="GEM679" s="72"/>
      <c r="GEN679" s="72"/>
      <c r="GEO679" s="72"/>
      <c r="GEP679" s="72"/>
      <c r="GEQ679" s="72"/>
      <c r="GER679" s="72"/>
      <c r="GES679" s="72"/>
      <c r="GET679" s="72"/>
      <c r="GEU679" s="72"/>
      <c r="GEV679" s="72"/>
      <c r="GEW679" s="72"/>
      <c r="GEX679" s="72"/>
      <c r="GEY679" s="72"/>
      <c r="GEZ679" s="72"/>
      <c r="GFA679" s="72"/>
      <c r="GFB679" s="72"/>
      <c r="GFC679" s="72"/>
      <c r="GFD679" s="72"/>
      <c r="GFE679" s="72"/>
      <c r="GFF679" s="72"/>
      <c r="GFG679" s="72"/>
      <c r="GFH679" s="72"/>
      <c r="GFI679" s="72"/>
      <c r="GFJ679" s="72"/>
      <c r="GFK679" s="72"/>
      <c r="GFL679" s="72"/>
      <c r="GFM679" s="72"/>
      <c r="GFN679" s="72"/>
      <c r="GFO679" s="72"/>
      <c r="GFP679" s="72"/>
      <c r="GFQ679" s="72"/>
      <c r="GFR679" s="72"/>
      <c r="GFS679" s="72"/>
      <c r="GFT679" s="72"/>
      <c r="GFU679" s="72"/>
      <c r="GFV679" s="72"/>
      <c r="GFW679" s="72"/>
      <c r="GFX679" s="72"/>
      <c r="GFY679" s="72"/>
      <c r="GFZ679" s="72"/>
      <c r="GGA679" s="72"/>
      <c r="GGB679" s="72"/>
      <c r="GGC679" s="72"/>
      <c r="GGD679" s="72"/>
      <c r="GGE679" s="72"/>
      <c r="GGF679" s="72"/>
      <c r="GGG679" s="72"/>
      <c r="GGH679" s="72"/>
      <c r="GGI679" s="72"/>
      <c r="GGJ679" s="72"/>
      <c r="GGK679" s="72"/>
      <c r="GGL679" s="72"/>
      <c r="GGM679" s="72"/>
      <c r="GGN679" s="72"/>
      <c r="GGO679" s="72"/>
      <c r="GGP679" s="72"/>
      <c r="GGQ679" s="72"/>
      <c r="GGR679" s="72"/>
      <c r="GGS679" s="72"/>
      <c r="GGT679" s="72"/>
      <c r="GGU679" s="72"/>
      <c r="GGV679" s="72"/>
      <c r="GGW679" s="72"/>
      <c r="GGX679" s="72"/>
      <c r="GGY679" s="72"/>
      <c r="GGZ679" s="72"/>
      <c r="GHA679" s="72"/>
      <c r="GHB679" s="72"/>
      <c r="GHC679" s="72"/>
      <c r="GHD679" s="72"/>
      <c r="GHE679" s="72"/>
      <c r="GHF679" s="72"/>
      <c r="GHG679" s="72"/>
      <c r="GHH679" s="72"/>
      <c r="GHI679" s="72"/>
      <c r="GHJ679" s="72"/>
      <c r="GHK679" s="72"/>
      <c r="GHL679" s="72"/>
      <c r="GHM679" s="72"/>
      <c r="GHN679" s="72"/>
      <c r="GHO679" s="72"/>
      <c r="GHP679" s="72"/>
      <c r="GHQ679" s="72"/>
      <c r="GHR679" s="72"/>
      <c r="GHS679" s="72"/>
      <c r="GHT679" s="72"/>
      <c r="GHU679" s="72"/>
      <c r="GHV679" s="72"/>
      <c r="GHW679" s="72"/>
      <c r="GHX679" s="72"/>
      <c r="GHY679" s="72"/>
      <c r="GHZ679" s="72"/>
      <c r="GIA679" s="72"/>
      <c r="GIB679" s="72"/>
      <c r="GIC679" s="72"/>
      <c r="GID679" s="72"/>
      <c r="GIE679" s="72"/>
      <c r="GIF679" s="72"/>
      <c r="GIG679" s="72"/>
      <c r="GIH679" s="72"/>
      <c r="GII679" s="72"/>
      <c r="GIJ679" s="72"/>
      <c r="GIK679" s="72"/>
      <c r="GIL679" s="72"/>
      <c r="GIM679" s="72"/>
      <c r="GIN679" s="72"/>
      <c r="GIO679" s="72"/>
      <c r="GIP679" s="72"/>
      <c r="GIQ679" s="72"/>
      <c r="GIR679" s="72"/>
      <c r="GIS679" s="72"/>
      <c r="GIT679" s="72"/>
      <c r="GIU679" s="72"/>
      <c r="GIV679" s="72"/>
      <c r="GIW679" s="72"/>
      <c r="GIX679" s="72"/>
      <c r="GIY679" s="72"/>
      <c r="GIZ679" s="72"/>
      <c r="GJA679" s="72"/>
      <c r="GJB679" s="72"/>
      <c r="GJC679" s="72"/>
      <c r="GJD679" s="72"/>
      <c r="GJE679" s="72"/>
      <c r="GJF679" s="72"/>
      <c r="GJG679" s="72"/>
      <c r="GJH679" s="72"/>
      <c r="GJI679" s="72"/>
      <c r="GJJ679" s="72"/>
      <c r="GJK679" s="72"/>
      <c r="GJL679" s="72"/>
      <c r="GJM679" s="72"/>
      <c r="GJN679" s="72"/>
      <c r="GJO679" s="72"/>
      <c r="GJP679" s="72"/>
      <c r="GJQ679" s="72"/>
      <c r="GJR679" s="72"/>
      <c r="GJS679" s="72"/>
      <c r="GJT679" s="72"/>
      <c r="GJU679" s="72"/>
      <c r="GJV679" s="72"/>
      <c r="GJW679" s="72"/>
      <c r="GJX679" s="72"/>
      <c r="GJY679" s="72"/>
      <c r="GJZ679" s="72"/>
      <c r="GKA679" s="72"/>
      <c r="GKB679" s="72"/>
      <c r="GKC679" s="72"/>
      <c r="GKD679" s="72"/>
      <c r="GKE679" s="72"/>
      <c r="GKF679" s="72"/>
      <c r="GKG679" s="72"/>
      <c r="GKH679" s="72"/>
      <c r="GKI679" s="72"/>
      <c r="GKJ679" s="72"/>
      <c r="GKK679" s="72"/>
      <c r="GKL679" s="72"/>
      <c r="GKM679" s="72"/>
      <c r="GKN679" s="72"/>
      <c r="GKO679" s="72"/>
      <c r="GKP679" s="72"/>
      <c r="GKQ679" s="72"/>
      <c r="GKR679" s="72"/>
      <c r="GKS679" s="72"/>
      <c r="GKT679" s="72"/>
      <c r="GKU679" s="72"/>
      <c r="GKV679" s="72"/>
      <c r="GKW679" s="72"/>
      <c r="GKX679" s="72"/>
      <c r="GKY679" s="72"/>
      <c r="GKZ679" s="72"/>
      <c r="GLA679" s="72"/>
      <c r="GLB679" s="72"/>
      <c r="GLC679" s="72"/>
      <c r="GLD679" s="72"/>
      <c r="GLE679" s="72"/>
      <c r="GLF679" s="72"/>
      <c r="GLG679" s="72"/>
      <c r="GLH679" s="72"/>
      <c r="GLI679" s="72"/>
      <c r="GLJ679" s="72"/>
      <c r="GLK679" s="72"/>
      <c r="GLL679" s="72"/>
      <c r="GLM679" s="72"/>
      <c r="GLN679" s="72"/>
      <c r="GLO679" s="72"/>
      <c r="GLP679" s="72"/>
      <c r="GLQ679" s="72"/>
      <c r="GLR679" s="72"/>
      <c r="GLS679" s="72"/>
      <c r="GLT679" s="72"/>
      <c r="GLU679" s="72"/>
      <c r="GLV679" s="72"/>
      <c r="GLW679" s="72"/>
      <c r="GLX679" s="72"/>
      <c r="GLY679" s="72"/>
      <c r="GLZ679" s="72"/>
      <c r="GMA679" s="72"/>
      <c r="GMB679" s="72"/>
      <c r="GMC679" s="72"/>
      <c r="GMD679" s="72"/>
      <c r="GME679" s="72"/>
      <c r="GMF679" s="72"/>
      <c r="GMG679" s="72"/>
      <c r="GMH679" s="72"/>
      <c r="GMI679" s="72"/>
      <c r="GMJ679" s="72"/>
      <c r="GMK679" s="72"/>
      <c r="GML679" s="72"/>
      <c r="GMM679" s="72"/>
      <c r="GMN679" s="72"/>
      <c r="GMO679" s="72"/>
      <c r="GMP679" s="72"/>
      <c r="GMQ679" s="72"/>
      <c r="GMR679" s="72"/>
      <c r="GMS679" s="72"/>
      <c r="GMT679" s="72"/>
      <c r="GMU679" s="72"/>
      <c r="GMV679" s="72"/>
      <c r="GMW679" s="72"/>
      <c r="GMX679" s="72"/>
      <c r="GMY679" s="72"/>
      <c r="GMZ679" s="72"/>
      <c r="GNA679" s="72"/>
      <c r="GNB679" s="72"/>
      <c r="GNC679" s="72"/>
      <c r="GND679" s="72"/>
      <c r="GNE679" s="72"/>
      <c r="GNF679" s="72"/>
      <c r="GNG679" s="72"/>
      <c r="GNH679" s="72"/>
      <c r="GNI679" s="72"/>
      <c r="GNJ679" s="72"/>
      <c r="GNK679" s="72"/>
      <c r="GNL679" s="72"/>
      <c r="GNM679" s="72"/>
      <c r="GNN679" s="72"/>
      <c r="GNO679" s="72"/>
      <c r="GNP679" s="72"/>
      <c r="GNQ679" s="72"/>
      <c r="GNR679" s="72"/>
      <c r="GNS679" s="72"/>
      <c r="GNT679" s="72"/>
      <c r="GNU679" s="72"/>
      <c r="GNV679" s="72"/>
      <c r="GNW679" s="72"/>
      <c r="GNX679" s="72"/>
      <c r="GNY679" s="72"/>
      <c r="GNZ679" s="72"/>
      <c r="GOA679" s="72"/>
      <c r="GOB679" s="72"/>
      <c r="GOC679" s="72"/>
      <c r="GOD679" s="72"/>
      <c r="GOE679" s="72"/>
      <c r="GOF679" s="72"/>
      <c r="GOG679" s="72"/>
      <c r="GOH679" s="72"/>
      <c r="GOI679" s="72"/>
      <c r="GOJ679" s="72"/>
      <c r="GOK679" s="72"/>
      <c r="GOL679" s="72"/>
      <c r="GOM679" s="72"/>
      <c r="GON679" s="72"/>
      <c r="GOO679" s="72"/>
      <c r="GOP679" s="72"/>
      <c r="GOQ679" s="72"/>
      <c r="GOR679" s="72"/>
      <c r="GOS679" s="72"/>
      <c r="GOT679" s="72"/>
      <c r="GOU679" s="72"/>
      <c r="GOV679" s="72"/>
      <c r="GOW679" s="72"/>
      <c r="GOX679" s="72"/>
      <c r="GOY679" s="72"/>
      <c r="GOZ679" s="72"/>
      <c r="GPA679" s="72"/>
      <c r="GPB679" s="72"/>
      <c r="GPC679" s="72"/>
      <c r="GPD679" s="72"/>
      <c r="GPE679" s="72"/>
      <c r="GPF679" s="72"/>
      <c r="GPG679" s="72"/>
      <c r="GPH679" s="72"/>
      <c r="GPI679" s="72"/>
      <c r="GPJ679" s="72"/>
      <c r="GPK679" s="72"/>
      <c r="GPL679" s="72"/>
      <c r="GPM679" s="72"/>
      <c r="GPN679" s="72"/>
      <c r="GPO679" s="72"/>
      <c r="GPP679" s="72"/>
      <c r="GPQ679" s="72"/>
      <c r="GPR679" s="72"/>
      <c r="GPS679" s="72"/>
      <c r="GPT679" s="72"/>
      <c r="GPU679" s="72"/>
      <c r="GPV679" s="72"/>
      <c r="GPW679" s="72"/>
      <c r="GPX679" s="72"/>
      <c r="GPY679" s="72"/>
      <c r="GPZ679" s="72"/>
      <c r="GQA679" s="72"/>
      <c r="GQB679" s="72"/>
      <c r="GQC679" s="72"/>
      <c r="GQD679" s="72"/>
      <c r="GQE679" s="72"/>
      <c r="GQF679" s="72"/>
      <c r="GQG679" s="72"/>
      <c r="GQH679" s="72"/>
      <c r="GQI679" s="72"/>
      <c r="GQJ679" s="72"/>
      <c r="GQK679" s="72"/>
      <c r="GQL679" s="72"/>
      <c r="GQM679" s="72"/>
      <c r="GQN679" s="72"/>
      <c r="GQO679" s="72"/>
      <c r="GQP679" s="72"/>
      <c r="GQQ679" s="72"/>
      <c r="GQR679" s="72"/>
      <c r="GQS679" s="72"/>
      <c r="GQT679" s="72"/>
      <c r="GQU679" s="72"/>
      <c r="GQV679" s="72"/>
      <c r="GQW679" s="72"/>
      <c r="GQX679" s="72"/>
      <c r="GQY679" s="72"/>
      <c r="GQZ679" s="72"/>
      <c r="GRA679" s="72"/>
      <c r="GRB679" s="72"/>
      <c r="GRC679" s="72"/>
      <c r="GRD679" s="72"/>
      <c r="GRE679" s="72"/>
      <c r="GRF679" s="72"/>
      <c r="GRG679" s="72"/>
      <c r="GRH679" s="72"/>
      <c r="GRI679" s="72"/>
      <c r="GRJ679" s="72"/>
      <c r="GRK679" s="72"/>
      <c r="GRL679" s="72"/>
      <c r="GRM679" s="72"/>
      <c r="GRN679" s="72"/>
      <c r="GRO679" s="72"/>
      <c r="GRP679" s="72"/>
      <c r="GRQ679" s="72"/>
      <c r="GRR679" s="72"/>
      <c r="GRS679" s="72"/>
      <c r="GRT679" s="72"/>
      <c r="GRU679" s="72"/>
      <c r="GRV679" s="72"/>
      <c r="GRW679" s="72"/>
      <c r="GRX679" s="72"/>
      <c r="GRY679" s="72"/>
      <c r="GRZ679" s="72"/>
      <c r="GSA679" s="72"/>
      <c r="GSB679" s="72"/>
      <c r="GSC679" s="72"/>
      <c r="GSD679" s="72"/>
      <c r="GSE679" s="72"/>
      <c r="GSF679" s="72"/>
      <c r="GSG679" s="72"/>
      <c r="GSH679" s="72"/>
      <c r="GSI679" s="72"/>
      <c r="GSJ679" s="72"/>
      <c r="GSK679" s="72"/>
      <c r="GSL679" s="72"/>
      <c r="GSM679" s="72"/>
      <c r="GSN679" s="72"/>
      <c r="GSO679" s="72"/>
      <c r="GSP679" s="72"/>
      <c r="GSQ679" s="72"/>
      <c r="GSR679" s="72"/>
      <c r="GSS679" s="72"/>
      <c r="GST679" s="72"/>
      <c r="GSU679" s="72"/>
      <c r="GSV679" s="72"/>
      <c r="GSW679" s="72"/>
      <c r="GSX679" s="72"/>
      <c r="GSY679" s="72"/>
      <c r="GSZ679" s="72"/>
      <c r="GTA679" s="72"/>
      <c r="GTB679" s="72"/>
      <c r="GTC679" s="72"/>
      <c r="GTD679" s="72"/>
      <c r="GTE679" s="72"/>
      <c r="GTF679" s="72"/>
      <c r="GTG679" s="72"/>
      <c r="GTH679" s="72"/>
      <c r="GTI679" s="72"/>
      <c r="GTJ679" s="72"/>
      <c r="GTK679" s="72"/>
      <c r="GTL679" s="72"/>
      <c r="GTM679" s="72"/>
      <c r="GTN679" s="72"/>
      <c r="GTO679" s="72"/>
      <c r="GTP679" s="72"/>
      <c r="GTQ679" s="72"/>
      <c r="GTR679" s="72"/>
      <c r="GTS679" s="72"/>
      <c r="GTT679" s="72"/>
      <c r="GTU679" s="72"/>
      <c r="GTV679" s="72"/>
      <c r="GTW679" s="72"/>
      <c r="GTX679" s="72"/>
      <c r="GTY679" s="72"/>
      <c r="GTZ679" s="72"/>
      <c r="GUA679" s="72"/>
      <c r="GUB679" s="72"/>
      <c r="GUC679" s="72"/>
      <c r="GUD679" s="72"/>
      <c r="GUE679" s="72"/>
      <c r="GUF679" s="72"/>
      <c r="GUG679" s="72"/>
      <c r="GUH679" s="72"/>
      <c r="GUI679" s="72"/>
      <c r="GUJ679" s="72"/>
      <c r="GUK679" s="72"/>
      <c r="GUL679" s="72"/>
      <c r="GUM679" s="72"/>
      <c r="GUN679" s="72"/>
      <c r="GUO679" s="72"/>
      <c r="GUP679" s="72"/>
      <c r="GUQ679" s="72"/>
      <c r="GUR679" s="72"/>
      <c r="GUS679" s="72"/>
      <c r="GUT679" s="72"/>
      <c r="GUU679" s="72"/>
      <c r="GUV679" s="72"/>
      <c r="GUW679" s="72"/>
      <c r="GUX679" s="72"/>
      <c r="GUY679" s="72"/>
      <c r="GUZ679" s="72"/>
      <c r="GVA679" s="72"/>
      <c r="GVB679" s="72"/>
      <c r="GVC679" s="72"/>
      <c r="GVD679" s="72"/>
      <c r="GVE679" s="72"/>
      <c r="GVF679" s="72"/>
      <c r="GVG679" s="72"/>
      <c r="GVH679" s="72"/>
      <c r="GVI679" s="72"/>
      <c r="GVJ679" s="72"/>
      <c r="GVK679" s="72"/>
      <c r="GVL679" s="72"/>
      <c r="GVM679" s="72"/>
      <c r="GVN679" s="72"/>
      <c r="GVO679" s="72"/>
      <c r="GVP679" s="72"/>
      <c r="GVQ679" s="72"/>
      <c r="GVR679" s="72"/>
      <c r="GVS679" s="72"/>
      <c r="GVT679" s="72"/>
      <c r="GVU679" s="72"/>
      <c r="GVV679" s="72"/>
      <c r="GVW679" s="72"/>
      <c r="GVX679" s="72"/>
      <c r="GVY679" s="72"/>
      <c r="GVZ679" s="72"/>
      <c r="GWA679" s="72"/>
      <c r="GWB679" s="72"/>
      <c r="GWC679" s="72"/>
      <c r="GWD679" s="72"/>
      <c r="GWE679" s="72"/>
      <c r="GWF679" s="72"/>
      <c r="GWG679" s="72"/>
      <c r="GWH679" s="72"/>
      <c r="GWI679" s="72"/>
      <c r="GWJ679" s="72"/>
      <c r="GWK679" s="72"/>
      <c r="GWL679" s="72"/>
      <c r="GWM679" s="72"/>
      <c r="GWN679" s="72"/>
      <c r="GWO679" s="72"/>
      <c r="GWP679" s="72"/>
      <c r="GWQ679" s="72"/>
      <c r="GWR679" s="72"/>
      <c r="GWS679" s="72"/>
      <c r="GWT679" s="72"/>
      <c r="GWU679" s="72"/>
      <c r="GWV679" s="72"/>
      <c r="GWW679" s="72"/>
      <c r="GWX679" s="72"/>
      <c r="GWY679" s="72"/>
      <c r="GWZ679" s="72"/>
      <c r="GXA679" s="72"/>
      <c r="GXB679" s="72"/>
      <c r="GXC679" s="72"/>
      <c r="GXD679" s="72"/>
      <c r="GXE679" s="72"/>
      <c r="GXF679" s="72"/>
      <c r="GXG679" s="72"/>
      <c r="GXH679" s="72"/>
      <c r="GXI679" s="72"/>
      <c r="GXJ679" s="72"/>
      <c r="GXK679" s="72"/>
      <c r="GXL679" s="72"/>
      <c r="GXM679" s="72"/>
      <c r="GXN679" s="72"/>
      <c r="GXO679" s="72"/>
      <c r="GXP679" s="72"/>
      <c r="GXQ679" s="72"/>
      <c r="GXR679" s="72"/>
      <c r="GXS679" s="72"/>
      <c r="GXT679" s="72"/>
      <c r="GXU679" s="72"/>
      <c r="GXV679" s="72"/>
      <c r="GXW679" s="72"/>
      <c r="GXX679" s="72"/>
      <c r="GXY679" s="72"/>
      <c r="GXZ679" s="72"/>
      <c r="GYA679" s="72"/>
      <c r="GYB679" s="72"/>
      <c r="GYC679" s="72"/>
      <c r="GYD679" s="72"/>
      <c r="GYE679" s="72"/>
      <c r="GYF679" s="72"/>
      <c r="GYG679" s="72"/>
      <c r="GYH679" s="72"/>
      <c r="GYI679" s="72"/>
      <c r="GYJ679" s="72"/>
      <c r="GYK679" s="72"/>
      <c r="GYL679" s="72"/>
      <c r="GYM679" s="72"/>
      <c r="GYN679" s="72"/>
      <c r="GYO679" s="72"/>
      <c r="GYP679" s="72"/>
      <c r="GYQ679" s="72"/>
      <c r="GYR679" s="72"/>
      <c r="GYS679" s="72"/>
      <c r="GYT679" s="72"/>
      <c r="GYU679" s="72"/>
      <c r="GYV679" s="72"/>
      <c r="GYW679" s="72"/>
      <c r="GYX679" s="72"/>
      <c r="GYY679" s="72"/>
      <c r="GYZ679" s="72"/>
      <c r="GZA679" s="72"/>
      <c r="GZB679" s="72"/>
      <c r="GZC679" s="72"/>
      <c r="GZD679" s="72"/>
      <c r="GZE679" s="72"/>
      <c r="GZF679" s="72"/>
      <c r="GZG679" s="72"/>
      <c r="GZH679" s="72"/>
      <c r="GZI679" s="72"/>
      <c r="GZJ679" s="72"/>
      <c r="GZK679" s="72"/>
      <c r="GZL679" s="72"/>
      <c r="GZM679" s="72"/>
      <c r="GZN679" s="72"/>
      <c r="GZO679" s="72"/>
      <c r="GZP679" s="72"/>
      <c r="GZQ679" s="72"/>
      <c r="GZR679" s="72"/>
      <c r="GZS679" s="72"/>
      <c r="GZT679" s="72"/>
      <c r="GZU679" s="72"/>
      <c r="GZV679" s="72"/>
      <c r="GZW679" s="72"/>
      <c r="GZX679" s="72"/>
      <c r="GZY679" s="72"/>
      <c r="GZZ679" s="72"/>
      <c r="HAA679" s="72"/>
      <c r="HAB679" s="72"/>
      <c r="HAC679" s="72"/>
      <c r="HAD679" s="72"/>
      <c r="HAE679" s="72"/>
      <c r="HAF679" s="72"/>
      <c r="HAG679" s="72"/>
      <c r="HAH679" s="72"/>
      <c r="HAI679" s="72"/>
      <c r="HAJ679" s="72"/>
      <c r="HAK679" s="72"/>
      <c r="HAL679" s="72"/>
      <c r="HAM679" s="72"/>
      <c r="HAN679" s="72"/>
      <c r="HAO679" s="72"/>
      <c r="HAP679" s="72"/>
      <c r="HAQ679" s="72"/>
      <c r="HAR679" s="72"/>
      <c r="HAS679" s="72"/>
      <c r="HAT679" s="72"/>
      <c r="HAU679" s="72"/>
      <c r="HAV679" s="72"/>
      <c r="HAW679" s="72"/>
      <c r="HAX679" s="72"/>
      <c r="HAY679" s="72"/>
      <c r="HAZ679" s="72"/>
      <c r="HBA679" s="72"/>
      <c r="HBB679" s="72"/>
      <c r="HBC679" s="72"/>
      <c r="HBD679" s="72"/>
      <c r="HBE679" s="72"/>
      <c r="HBF679" s="72"/>
      <c r="HBG679" s="72"/>
      <c r="HBH679" s="72"/>
      <c r="HBI679" s="72"/>
      <c r="HBJ679" s="72"/>
      <c r="HBK679" s="72"/>
      <c r="HBL679" s="72"/>
      <c r="HBM679" s="72"/>
      <c r="HBN679" s="72"/>
      <c r="HBO679" s="72"/>
      <c r="HBP679" s="72"/>
      <c r="HBQ679" s="72"/>
      <c r="HBR679" s="72"/>
      <c r="HBS679" s="72"/>
      <c r="HBT679" s="72"/>
      <c r="HBU679" s="72"/>
      <c r="HBV679" s="72"/>
      <c r="HBW679" s="72"/>
      <c r="HBX679" s="72"/>
      <c r="HBY679" s="72"/>
      <c r="HBZ679" s="72"/>
      <c r="HCA679" s="72"/>
      <c r="HCB679" s="72"/>
      <c r="HCC679" s="72"/>
      <c r="HCD679" s="72"/>
      <c r="HCE679" s="72"/>
      <c r="HCF679" s="72"/>
      <c r="HCG679" s="72"/>
      <c r="HCH679" s="72"/>
      <c r="HCI679" s="72"/>
      <c r="HCJ679" s="72"/>
      <c r="HCK679" s="72"/>
      <c r="HCL679" s="72"/>
      <c r="HCM679" s="72"/>
      <c r="HCN679" s="72"/>
      <c r="HCO679" s="72"/>
      <c r="HCP679" s="72"/>
      <c r="HCQ679" s="72"/>
      <c r="HCR679" s="72"/>
      <c r="HCS679" s="72"/>
      <c r="HCT679" s="72"/>
      <c r="HCU679" s="72"/>
      <c r="HCV679" s="72"/>
      <c r="HCW679" s="72"/>
      <c r="HCX679" s="72"/>
      <c r="HCY679" s="72"/>
      <c r="HCZ679" s="72"/>
      <c r="HDA679" s="72"/>
      <c r="HDB679" s="72"/>
      <c r="HDC679" s="72"/>
      <c r="HDD679" s="72"/>
      <c r="HDE679" s="72"/>
      <c r="HDF679" s="72"/>
      <c r="HDG679" s="72"/>
      <c r="HDH679" s="72"/>
      <c r="HDI679" s="72"/>
      <c r="HDJ679" s="72"/>
      <c r="HDK679" s="72"/>
      <c r="HDL679" s="72"/>
      <c r="HDM679" s="72"/>
      <c r="HDN679" s="72"/>
      <c r="HDO679" s="72"/>
      <c r="HDP679" s="72"/>
      <c r="HDQ679" s="72"/>
      <c r="HDR679" s="72"/>
      <c r="HDS679" s="72"/>
      <c r="HDT679" s="72"/>
      <c r="HDU679" s="72"/>
      <c r="HDV679" s="72"/>
      <c r="HDW679" s="72"/>
      <c r="HDX679" s="72"/>
      <c r="HDY679" s="72"/>
      <c r="HDZ679" s="72"/>
      <c r="HEA679" s="72"/>
      <c r="HEB679" s="72"/>
      <c r="HEC679" s="72"/>
      <c r="HED679" s="72"/>
      <c r="HEE679" s="72"/>
      <c r="HEF679" s="72"/>
      <c r="HEG679" s="72"/>
      <c r="HEH679" s="72"/>
      <c r="HEI679" s="72"/>
      <c r="HEJ679" s="72"/>
      <c r="HEK679" s="72"/>
      <c r="HEL679" s="72"/>
      <c r="HEM679" s="72"/>
      <c r="HEN679" s="72"/>
      <c r="HEO679" s="72"/>
      <c r="HEP679" s="72"/>
      <c r="HEQ679" s="72"/>
      <c r="HER679" s="72"/>
      <c r="HES679" s="72"/>
      <c r="HET679" s="72"/>
      <c r="HEU679" s="72"/>
      <c r="HEV679" s="72"/>
      <c r="HEW679" s="72"/>
      <c r="HEX679" s="72"/>
      <c r="HEY679" s="72"/>
      <c r="HEZ679" s="72"/>
      <c r="HFA679" s="72"/>
      <c r="HFB679" s="72"/>
      <c r="HFC679" s="72"/>
      <c r="HFD679" s="72"/>
      <c r="HFE679" s="72"/>
      <c r="HFF679" s="72"/>
      <c r="HFG679" s="72"/>
      <c r="HFH679" s="72"/>
      <c r="HFI679" s="72"/>
      <c r="HFJ679" s="72"/>
      <c r="HFK679" s="72"/>
      <c r="HFL679" s="72"/>
      <c r="HFM679" s="72"/>
      <c r="HFN679" s="72"/>
      <c r="HFO679" s="72"/>
      <c r="HFP679" s="72"/>
      <c r="HFQ679" s="72"/>
      <c r="HFR679" s="72"/>
      <c r="HFS679" s="72"/>
      <c r="HFT679" s="72"/>
      <c r="HFU679" s="72"/>
      <c r="HFV679" s="72"/>
      <c r="HFW679" s="72"/>
      <c r="HFX679" s="72"/>
      <c r="HFY679" s="72"/>
      <c r="HFZ679" s="72"/>
      <c r="HGA679" s="72"/>
      <c r="HGB679" s="72"/>
      <c r="HGC679" s="72"/>
      <c r="HGD679" s="72"/>
      <c r="HGE679" s="72"/>
      <c r="HGF679" s="72"/>
      <c r="HGG679" s="72"/>
      <c r="HGH679" s="72"/>
      <c r="HGI679" s="72"/>
      <c r="HGJ679" s="72"/>
      <c r="HGK679" s="72"/>
      <c r="HGL679" s="72"/>
      <c r="HGM679" s="72"/>
      <c r="HGN679" s="72"/>
      <c r="HGO679" s="72"/>
      <c r="HGP679" s="72"/>
      <c r="HGQ679" s="72"/>
      <c r="HGR679" s="72"/>
      <c r="HGS679" s="72"/>
      <c r="HGT679" s="72"/>
      <c r="HGU679" s="72"/>
      <c r="HGV679" s="72"/>
      <c r="HGW679" s="72"/>
      <c r="HGX679" s="72"/>
      <c r="HGY679" s="72"/>
      <c r="HGZ679" s="72"/>
      <c r="HHA679" s="72"/>
      <c r="HHB679" s="72"/>
      <c r="HHC679" s="72"/>
      <c r="HHD679" s="72"/>
      <c r="HHE679" s="72"/>
      <c r="HHF679" s="72"/>
      <c r="HHG679" s="72"/>
      <c r="HHH679" s="72"/>
      <c r="HHI679" s="72"/>
      <c r="HHJ679" s="72"/>
      <c r="HHK679" s="72"/>
      <c r="HHL679" s="72"/>
      <c r="HHM679" s="72"/>
      <c r="HHN679" s="72"/>
      <c r="HHO679" s="72"/>
      <c r="HHP679" s="72"/>
      <c r="HHQ679" s="72"/>
      <c r="HHR679" s="72"/>
      <c r="HHS679" s="72"/>
      <c r="HHT679" s="72"/>
      <c r="HHU679" s="72"/>
      <c r="HHV679" s="72"/>
      <c r="HHW679" s="72"/>
      <c r="HHX679" s="72"/>
      <c r="HHY679" s="72"/>
      <c r="HHZ679" s="72"/>
      <c r="HIA679" s="72"/>
      <c r="HIB679" s="72"/>
      <c r="HIC679" s="72"/>
      <c r="HID679" s="72"/>
      <c r="HIE679" s="72"/>
      <c r="HIF679" s="72"/>
      <c r="HIG679" s="72"/>
      <c r="HIH679" s="72"/>
      <c r="HII679" s="72"/>
      <c r="HIJ679" s="72"/>
      <c r="HIK679" s="72"/>
      <c r="HIL679" s="72"/>
      <c r="HIM679" s="72"/>
      <c r="HIN679" s="72"/>
      <c r="HIO679" s="72"/>
      <c r="HIP679" s="72"/>
      <c r="HIQ679" s="72"/>
      <c r="HIR679" s="72"/>
      <c r="HIS679" s="72"/>
      <c r="HIT679" s="72"/>
      <c r="HIU679" s="72"/>
      <c r="HIV679" s="72"/>
      <c r="HIW679" s="72"/>
      <c r="HIX679" s="72"/>
      <c r="HIY679" s="72"/>
      <c r="HIZ679" s="72"/>
      <c r="HJA679" s="72"/>
      <c r="HJB679" s="72"/>
      <c r="HJC679" s="72"/>
      <c r="HJD679" s="72"/>
      <c r="HJE679" s="72"/>
      <c r="HJF679" s="72"/>
      <c r="HJG679" s="72"/>
      <c r="HJH679" s="72"/>
      <c r="HJI679" s="72"/>
      <c r="HJJ679" s="72"/>
      <c r="HJK679" s="72"/>
      <c r="HJL679" s="72"/>
      <c r="HJM679" s="72"/>
      <c r="HJN679" s="72"/>
      <c r="HJO679" s="72"/>
      <c r="HJP679" s="72"/>
      <c r="HJQ679" s="72"/>
      <c r="HJR679" s="72"/>
      <c r="HJS679" s="72"/>
      <c r="HJT679" s="72"/>
      <c r="HJU679" s="72"/>
      <c r="HJV679" s="72"/>
      <c r="HJW679" s="72"/>
      <c r="HJX679" s="72"/>
      <c r="HJY679" s="72"/>
      <c r="HJZ679" s="72"/>
      <c r="HKA679" s="72"/>
      <c r="HKB679" s="72"/>
      <c r="HKC679" s="72"/>
      <c r="HKD679" s="72"/>
      <c r="HKE679" s="72"/>
      <c r="HKF679" s="72"/>
      <c r="HKG679" s="72"/>
      <c r="HKH679" s="72"/>
      <c r="HKI679" s="72"/>
      <c r="HKJ679" s="72"/>
      <c r="HKK679" s="72"/>
      <c r="HKL679" s="72"/>
      <c r="HKM679" s="72"/>
      <c r="HKN679" s="72"/>
      <c r="HKO679" s="72"/>
      <c r="HKP679" s="72"/>
      <c r="HKQ679" s="72"/>
      <c r="HKR679" s="72"/>
      <c r="HKS679" s="72"/>
      <c r="HKT679" s="72"/>
      <c r="HKU679" s="72"/>
      <c r="HKV679" s="72"/>
      <c r="HKW679" s="72"/>
      <c r="HKX679" s="72"/>
      <c r="HKY679" s="72"/>
      <c r="HKZ679" s="72"/>
      <c r="HLA679" s="72"/>
      <c r="HLB679" s="72"/>
      <c r="HLC679" s="72"/>
      <c r="HLD679" s="72"/>
      <c r="HLE679" s="72"/>
      <c r="HLF679" s="72"/>
      <c r="HLG679" s="72"/>
      <c r="HLH679" s="72"/>
      <c r="HLI679" s="72"/>
      <c r="HLJ679" s="72"/>
      <c r="HLK679" s="72"/>
      <c r="HLL679" s="72"/>
      <c r="HLM679" s="72"/>
      <c r="HLN679" s="72"/>
      <c r="HLO679" s="72"/>
      <c r="HLP679" s="72"/>
      <c r="HLQ679" s="72"/>
      <c r="HLR679" s="72"/>
      <c r="HLS679" s="72"/>
      <c r="HLT679" s="72"/>
      <c r="HLU679" s="72"/>
      <c r="HLV679" s="72"/>
      <c r="HLW679" s="72"/>
      <c r="HLX679" s="72"/>
      <c r="HLY679" s="72"/>
      <c r="HLZ679" s="72"/>
      <c r="HMA679" s="72"/>
      <c r="HMB679" s="72"/>
      <c r="HMC679" s="72"/>
      <c r="HMD679" s="72"/>
      <c r="HME679" s="72"/>
      <c r="HMF679" s="72"/>
      <c r="HMG679" s="72"/>
      <c r="HMH679" s="72"/>
      <c r="HMI679" s="72"/>
      <c r="HMJ679" s="72"/>
      <c r="HMK679" s="72"/>
      <c r="HML679" s="72"/>
      <c r="HMM679" s="72"/>
      <c r="HMN679" s="72"/>
      <c r="HMO679" s="72"/>
      <c r="HMP679" s="72"/>
      <c r="HMQ679" s="72"/>
      <c r="HMR679" s="72"/>
      <c r="HMS679" s="72"/>
      <c r="HMT679" s="72"/>
      <c r="HMU679" s="72"/>
      <c r="HMV679" s="72"/>
      <c r="HMW679" s="72"/>
      <c r="HMX679" s="72"/>
      <c r="HMY679" s="72"/>
      <c r="HMZ679" s="72"/>
      <c r="HNA679" s="72"/>
      <c r="HNB679" s="72"/>
      <c r="HNC679" s="72"/>
      <c r="HND679" s="72"/>
      <c r="HNE679" s="72"/>
      <c r="HNF679" s="72"/>
      <c r="HNG679" s="72"/>
      <c r="HNH679" s="72"/>
      <c r="HNI679" s="72"/>
      <c r="HNJ679" s="72"/>
      <c r="HNK679" s="72"/>
      <c r="HNL679" s="72"/>
      <c r="HNM679" s="72"/>
      <c r="HNN679" s="72"/>
      <c r="HNO679" s="72"/>
      <c r="HNP679" s="72"/>
      <c r="HNQ679" s="72"/>
      <c r="HNR679" s="72"/>
      <c r="HNS679" s="72"/>
      <c r="HNT679" s="72"/>
      <c r="HNU679" s="72"/>
      <c r="HNV679" s="72"/>
      <c r="HNW679" s="72"/>
      <c r="HNX679" s="72"/>
      <c r="HNY679" s="72"/>
      <c r="HNZ679" s="72"/>
      <c r="HOA679" s="72"/>
      <c r="HOB679" s="72"/>
      <c r="HOC679" s="72"/>
      <c r="HOD679" s="72"/>
      <c r="HOE679" s="72"/>
      <c r="HOF679" s="72"/>
      <c r="HOG679" s="72"/>
      <c r="HOH679" s="72"/>
      <c r="HOI679" s="72"/>
      <c r="HOJ679" s="72"/>
      <c r="HOK679" s="72"/>
      <c r="HOL679" s="72"/>
      <c r="HOM679" s="72"/>
      <c r="HON679" s="72"/>
      <c r="HOO679" s="72"/>
      <c r="HOP679" s="72"/>
      <c r="HOQ679" s="72"/>
      <c r="HOR679" s="72"/>
      <c r="HOS679" s="72"/>
      <c r="HOT679" s="72"/>
      <c r="HOU679" s="72"/>
      <c r="HOV679" s="72"/>
      <c r="HOW679" s="72"/>
      <c r="HOX679" s="72"/>
      <c r="HOY679" s="72"/>
      <c r="HOZ679" s="72"/>
      <c r="HPA679" s="72"/>
      <c r="HPB679" s="72"/>
      <c r="HPC679" s="72"/>
      <c r="HPD679" s="72"/>
      <c r="HPE679" s="72"/>
      <c r="HPF679" s="72"/>
      <c r="HPG679" s="72"/>
      <c r="HPH679" s="72"/>
      <c r="HPI679" s="72"/>
      <c r="HPJ679" s="72"/>
      <c r="HPK679" s="72"/>
      <c r="HPL679" s="72"/>
      <c r="HPM679" s="72"/>
      <c r="HPN679" s="72"/>
      <c r="HPO679" s="72"/>
      <c r="HPP679" s="72"/>
      <c r="HPQ679" s="72"/>
      <c r="HPR679" s="72"/>
      <c r="HPS679" s="72"/>
      <c r="HPT679" s="72"/>
      <c r="HPU679" s="72"/>
      <c r="HPV679" s="72"/>
      <c r="HPW679" s="72"/>
      <c r="HPX679" s="72"/>
      <c r="HPY679" s="72"/>
      <c r="HPZ679" s="72"/>
      <c r="HQA679" s="72"/>
      <c r="HQB679" s="72"/>
      <c r="HQC679" s="72"/>
      <c r="HQD679" s="72"/>
      <c r="HQE679" s="72"/>
      <c r="HQF679" s="72"/>
      <c r="HQG679" s="72"/>
      <c r="HQH679" s="72"/>
      <c r="HQI679" s="72"/>
      <c r="HQJ679" s="72"/>
      <c r="HQK679" s="72"/>
      <c r="HQL679" s="72"/>
      <c r="HQM679" s="72"/>
      <c r="HQN679" s="72"/>
      <c r="HQO679" s="72"/>
      <c r="HQP679" s="72"/>
      <c r="HQQ679" s="72"/>
      <c r="HQR679" s="72"/>
      <c r="HQS679" s="72"/>
      <c r="HQT679" s="72"/>
      <c r="HQU679" s="72"/>
      <c r="HQV679" s="72"/>
      <c r="HQW679" s="72"/>
      <c r="HQX679" s="72"/>
      <c r="HQY679" s="72"/>
      <c r="HQZ679" s="72"/>
      <c r="HRA679" s="72"/>
      <c r="HRB679" s="72"/>
      <c r="HRC679" s="72"/>
      <c r="HRD679" s="72"/>
      <c r="HRE679" s="72"/>
      <c r="HRF679" s="72"/>
      <c r="HRG679" s="72"/>
      <c r="HRH679" s="72"/>
      <c r="HRI679" s="72"/>
      <c r="HRJ679" s="72"/>
      <c r="HRK679" s="72"/>
      <c r="HRL679" s="72"/>
      <c r="HRM679" s="72"/>
      <c r="HRN679" s="72"/>
      <c r="HRO679" s="72"/>
      <c r="HRP679" s="72"/>
      <c r="HRQ679" s="72"/>
      <c r="HRR679" s="72"/>
      <c r="HRS679" s="72"/>
      <c r="HRT679" s="72"/>
      <c r="HRU679" s="72"/>
      <c r="HRV679" s="72"/>
      <c r="HRW679" s="72"/>
      <c r="HRX679" s="72"/>
      <c r="HRY679" s="72"/>
      <c r="HRZ679" s="72"/>
      <c r="HSA679" s="72"/>
      <c r="HSB679" s="72"/>
      <c r="HSC679" s="72"/>
      <c r="HSD679" s="72"/>
      <c r="HSE679" s="72"/>
      <c r="HSF679" s="72"/>
      <c r="HSG679" s="72"/>
      <c r="HSH679" s="72"/>
      <c r="HSI679" s="72"/>
      <c r="HSJ679" s="72"/>
      <c r="HSK679" s="72"/>
      <c r="HSL679" s="72"/>
      <c r="HSM679" s="72"/>
      <c r="HSN679" s="72"/>
      <c r="HSO679" s="72"/>
      <c r="HSP679" s="72"/>
      <c r="HSQ679" s="72"/>
      <c r="HSR679" s="72"/>
      <c r="HSS679" s="72"/>
      <c r="HST679" s="72"/>
      <c r="HSU679" s="72"/>
      <c r="HSV679" s="72"/>
      <c r="HSW679" s="72"/>
      <c r="HSX679" s="72"/>
      <c r="HSY679" s="72"/>
      <c r="HSZ679" s="72"/>
      <c r="HTA679" s="72"/>
      <c r="HTB679" s="72"/>
      <c r="HTC679" s="72"/>
      <c r="HTD679" s="72"/>
      <c r="HTE679" s="72"/>
      <c r="HTF679" s="72"/>
      <c r="HTG679" s="72"/>
      <c r="HTH679" s="72"/>
      <c r="HTI679" s="72"/>
      <c r="HTJ679" s="72"/>
      <c r="HTK679" s="72"/>
      <c r="HTL679" s="72"/>
      <c r="HTM679" s="72"/>
      <c r="HTN679" s="72"/>
      <c r="HTO679" s="72"/>
      <c r="HTP679" s="72"/>
      <c r="HTQ679" s="72"/>
      <c r="HTR679" s="72"/>
      <c r="HTS679" s="72"/>
      <c r="HTT679" s="72"/>
      <c r="HTU679" s="72"/>
      <c r="HTV679" s="72"/>
      <c r="HTW679" s="72"/>
      <c r="HTX679" s="72"/>
      <c r="HTY679" s="72"/>
      <c r="HTZ679" s="72"/>
      <c r="HUA679" s="72"/>
      <c r="HUB679" s="72"/>
      <c r="HUC679" s="72"/>
      <c r="HUD679" s="72"/>
      <c r="HUE679" s="72"/>
      <c r="HUF679" s="72"/>
      <c r="HUG679" s="72"/>
      <c r="HUH679" s="72"/>
      <c r="HUI679" s="72"/>
      <c r="HUJ679" s="72"/>
      <c r="HUK679" s="72"/>
      <c r="HUL679" s="72"/>
      <c r="HUM679" s="72"/>
      <c r="HUN679" s="72"/>
      <c r="HUO679" s="72"/>
      <c r="HUP679" s="72"/>
      <c r="HUQ679" s="72"/>
      <c r="HUR679" s="72"/>
      <c r="HUS679" s="72"/>
      <c r="HUT679" s="72"/>
      <c r="HUU679" s="72"/>
      <c r="HUV679" s="72"/>
      <c r="HUW679" s="72"/>
      <c r="HUX679" s="72"/>
      <c r="HUY679" s="72"/>
      <c r="HUZ679" s="72"/>
      <c r="HVA679" s="72"/>
      <c r="HVB679" s="72"/>
      <c r="HVC679" s="72"/>
      <c r="HVD679" s="72"/>
      <c r="HVE679" s="72"/>
      <c r="HVF679" s="72"/>
      <c r="HVG679" s="72"/>
      <c r="HVH679" s="72"/>
      <c r="HVI679" s="72"/>
      <c r="HVJ679" s="72"/>
      <c r="HVK679" s="72"/>
      <c r="HVL679" s="72"/>
      <c r="HVM679" s="72"/>
      <c r="HVN679" s="72"/>
      <c r="HVO679" s="72"/>
      <c r="HVP679" s="72"/>
      <c r="HVQ679" s="72"/>
      <c r="HVR679" s="72"/>
      <c r="HVS679" s="72"/>
      <c r="HVT679" s="72"/>
      <c r="HVU679" s="72"/>
      <c r="HVV679" s="72"/>
      <c r="HVW679" s="72"/>
      <c r="HVX679" s="72"/>
      <c r="HVY679" s="72"/>
      <c r="HVZ679" s="72"/>
      <c r="HWA679" s="72"/>
      <c r="HWB679" s="72"/>
      <c r="HWC679" s="72"/>
      <c r="HWD679" s="72"/>
      <c r="HWE679" s="72"/>
      <c r="HWF679" s="72"/>
      <c r="HWG679" s="72"/>
      <c r="HWH679" s="72"/>
      <c r="HWI679" s="72"/>
      <c r="HWJ679" s="72"/>
      <c r="HWK679" s="72"/>
      <c r="HWL679" s="72"/>
      <c r="HWM679" s="72"/>
      <c r="HWN679" s="72"/>
      <c r="HWO679" s="72"/>
      <c r="HWP679" s="72"/>
      <c r="HWQ679" s="72"/>
      <c r="HWR679" s="72"/>
      <c r="HWS679" s="72"/>
      <c r="HWT679" s="72"/>
      <c r="HWU679" s="72"/>
      <c r="HWV679" s="72"/>
      <c r="HWW679" s="72"/>
      <c r="HWX679" s="72"/>
      <c r="HWY679" s="72"/>
      <c r="HWZ679" s="72"/>
      <c r="HXA679" s="72"/>
      <c r="HXB679" s="72"/>
      <c r="HXC679" s="72"/>
      <c r="HXD679" s="72"/>
      <c r="HXE679" s="72"/>
      <c r="HXF679" s="72"/>
      <c r="HXG679" s="72"/>
      <c r="HXH679" s="72"/>
      <c r="HXI679" s="72"/>
      <c r="HXJ679" s="72"/>
      <c r="HXK679" s="72"/>
      <c r="HXL679" s="72"/>
      <c r="HXM679" s="72"/>
      <c r="HXN679" s="72"/>
      <c r="HXO679" s="72"/>
      <c r="HXP679" s="72"/>
      <c r="HXQ679" s="72"/>
      <c r="HXR679" s="72"/>
      <c r="HXS679" s="72"/>
      <c r="HXT679" s="72"/>
      <c r="HXU679" s="72"/>
      <c r="HXV679" s="72"/>
      <c r="HXW679" s="72"/>
      <c r="HXX679" s="72"/>
      <c r="HXY679" s="72"/>
      <c r="HXZ679" s="72"/>
      <c r="HYA679" s="72"/>
      <c r="HYB679" s="72"/>
      <c r="HYC679" s="72"/>
      <c r="HYD679" s="72"/>
      <c r="HYE679" s="72"/>
      <c r="HYF679" s="72"/>
      <c r="HYG679" s="72"/>
      <c r="HYH679" s="72"/>
      <c r="HYI679" s="72"/>
      <c r="HYJ679" s="72"/>
      <c r="HYK679" s="72"/>
      <c r="HYL679" s="72"/>
      <c r="HYM679" s="72"/>
      <c r="HYN679" s="72"/>
      <c r="HYO679" s="72"/>
      <c r="HYP679" s="72"/>
      <c r="HYQ679" s="72"/>
      <c r="HYR679" s="72"/>
      <c r="HYS679" s="72"/>
      <c r="HYT679" s="72"/>
      <c r="HYU679" s="72"/>
      <c r="HYV679" s="72"/>
      <c r="HYW679" s="72"/>
      <c r="HYX679" s="72"/>
      <c r="HYY679" s="72"/>
      <c r="HYZ679" s="72"/>
      <c r="HZA679" s="72"/>
      <c r="HZB679" s="72"/>
      <c r="HZC679" s="72"/>
      <c r="HZD679" s="72"/>
      <c r="HZE679" s="72"/>
      <c r="HZF679" s="72"/>
      <c r="HZG679" s="72"/>
      <c r="HZH679" s="72"/>
      <c r="HZI679" s="72"/>
      <c r="HZJ679" s="72"/>
      <c r="HZK679" s="72"/>
      <c r="HZL679" s="72"/>
      <c r="HZM679" s="72"/>
      <c r="HZN679" s="72"/>
      <c r="HZO679" s="72"/>
      <c r="HZP679" s="72"/>
      <c r="HZQ679" s="72"/>
      <c r="HZR679" s="72"/>
      <c r="HZS679" s="72"/>
      <c r="HZT679" s="72"/>
      <c r="HZU679" s="72"/>
      <c r="HZV679" s="72"/>
      <c r="HZW679" s="72"/>
      <c r="HZX679" s="72"/>
      <c r="HZY679" s="72"/>
      <c r="HZZ679" s="72"/>
      <c r="IAA679" s="72"/>
      <c r="IAB679" s="72"/>
      <c r="IAC679" s="72"/>
      <c r="IAD679" s="72"/>
      <c r="IAE679" s="72"/>
      <c r="IAF679" s="72"/>
      <c r="IAG679" s="72"/>
      <c r="IAH679" s="72"/>
      <c r="IAI679" s="72"/>
      <c r="IAJ679" s="72"/>
      <c r="IAK679" s="72"/>
      <c r="IAL679" s="72"/>
      <c r="IAM679" s="72"/>
      <c r="IAN679" s="72"/>
      <c r="IAO679" s="72"/>
      <c r="IAP679" s="72"/>
      <c r="IAQ679" s="72"/>
      <c r="IAR679" s="72"/>
      <c r="IAS679" s="72"/>
      <c r="IAT679" s="72"/>
      <c r="IAU679" s="72"/>
      <c r="IAV679" s="72"/>
      <c r="IAW679" s="72"/>
      <c r="IAX679" s="72"/>
      <c r="IAY679" s="72"/>
      <c r="IAZ679" s="72"/>
      <c r="IBA679" s="72"/>
      <c r="IBB679" s="72"/>
      <c r="IBC679" s="72"/>
      <c r="IBD679" s="72"/>
      <c r="IBE679" s="72"/>
      <c r="IBF679" s="72"/>
      <c r="IBG679" s="72"/>
      <c r="IBH679" s="72"/>
      <c r="IBI679" s="72"/>
      <c r="IBJ679" s="72"/>
      <c r="IBK679" s="72"/>
      <c r="IBL679" s="72"/>
      <c r="IBM679" s="72"/>
      <c r="IBN679" s="72"/>
      <c r="IBO679" s="72"/>
      <c r="IBP679" s="72"/>
      <c r="IBQ679" s="72"/>
      <c r="IBR679" s="72"/>
      <c r="IBS679" s="72"/>
      <c r="IBT679" s="72"/>
      <c r="IBU679" s="72"/>
      <c r="IBV679" s="72"/>
      <c r="IBW679" s="72"/>
      <c r="IBX679" s="72"/>
      <c r="IBY679" s="72"/>
      <c r="IBZ679" s="72"/>
      <c r="ICA679" s="72"/>
      <c r="ICB679" s="72"/>
      <c r="ICC679" s="72"/>
      <c r="ICD679" s="72"/>
      <c r="ICE679" s="72"/>
      <c r="ICF679" s="72"/>
      <c r="ICG679" s="72"/>
      <c r="ICH679" s="72"/>
      <c r="ICI679" s="72"/>
      <c r="ICJ679" s="72"/>
      <c r="ICK679" s="72"/>
      <c r="ICL679" s="72"/>
      <c r="ICM679" s="72"/>
      <c r="ICN679" s="72"/>
      <c r="ICO679" s="72"/>
      <c r="ICP679" s="72"/>
      <c r="ICQ679" s="72"/>
      <c r="ICR679" s="72"/>
      <c r="ICS679" s="72"/>
      <c r="ICT679" s="72"/>
      <c r="ICU679" s="72"/>
      <c r="ICV679" s="72"/>
      <c r="ICW679" s="72"/>
      <c r="ICX679" s="72"/>
      <c r="ICY679" s="72"/>
      <c r="ICZ679" s="72"/>
      <c r="IDA679" s="72"/>
      <c r="IDB679" s="72"/>
      <c r="IDC679" s="72"/>
      <c r="IDD679" s="72"/>
      <c r="IDE679" s="72"/>
      <c r="IDF679" s="72"/>
      <c r="IDG679" s="72"/>
      <c r="IDH679" s="72"/>
      <c r="IDI679" s="72"/>
      <c r="IDJ679" s="72"/>
      <c r="IDK679" s="72"/>
      <c r="IDL679" s="72"/>
      <c r="IDM679" s="72"/>
      <c r="IDN679" s="72"/>
      <c r="IDO679" s="72"/>
      <c r="IDP679" s="72"/>
      <c r="IDQ679" s="72"/>
      <c r="IDR679" s="72"/>
      <c r="IDS679" s="72"/>
      <c r="IDT679" s="72"/>
      <c r="IDU679" s="72"/>
      <c r="IDV679" s="72"/>
      <c r="IDW679" s="72"/>
      <c r="IDX679" s="72"/>
      <c r="IDY679" s="72"/>
      <c r="IDZ679" s="72"/>
      <c r="IEA679" s="72"/>
      <c r="IEB679" s="72"/>
      <c r="IEC679" s="72"/>
      <c r="IED679" s="72"/>
      <c r="IEE679" s="72"/>
      <c r="IEF679" s="72"/>
      <c r="IEG679" s="72"/>
      <c r="IEH679" s="72"/>
      <c r="IEI679" s="72"/>
      <c r="IEJ679" s="72"/>
      <c r="IEK679" s="72"/>
      <c r="IEL679" s="72"/>
      <c r="IEM679" s="72"/>
      <c r="IEN679" s="72"/>
      <c r="IEO679" s="72"/>
      <c r="IEP679" s="72"/>
      <c r="IEQ679" s="72"/>
      <c r="IER679" s="72"/>
      <c r="IES679" s="72"/>
      <c r="IET679" s="72"/>
      <c r="IEU679" s="72"/>
      <c r="IEV679" s="72"/>
      <c r="IEW679" s="72"/>
      <c r="IEX679" s="72"/>
      <c r="IEY679" s="72"/>
      <c r="IEZ679" s="72"/>
      <c r="IFA679" s="72"/>
      <c r="IFB679" s="72"/>
      <c r="IFC679" s="72"/>
      <c r="IFD679" s="72"/>
      <c r="IFE679" s="72"/>
      <c r="IFF679" s="72"/>
      <c r="IFG679" s="72"/>
      <c r="IFH679" s="72"/>
      <c r="IFI679" s="72"/>
      <c r="IFJ679" s="72"/>
      <c r="IFK679" s="72"/>
      <c r="IFL679" s="72"/>
      <c r="IFM679" s="72"/>
      <c r="IFN679" s="72"/>
      <c r="IFO679" s="72"/>
      <c r="IFP679" s="72"/>
      <c r="IFQ679" s="72"/>
      <c r="IFR679" s="72"/>
      <c r="IFS679" s="72"/>
      <c r="IFT679" s="72"/>
      <c r="IFU679" s="72"/>
      <c r="IFV679" s="72"/>
      <c r="IFW679" s="72"/>
      <c r="IFX679" s="72"/>
      <c r="IFY679" s="72"/>
      <c r="IFZ679" s="72"/>
      <c r="IGA679" s="72"/>
      <c r="IGB679" s="72"/>
      <c r="IGC679" s="72"/>
      <c r="IGD679" s="72"/>
      <c r="IGE679" s="72"/>
      <c r="IGF679" s="72"/>
      <c r="IGG679" s="72"/>
      <c r="IGH679" s="72"/>
      <c r="IGI679" s="72"/>
      <c r="IGJ679" s="72"/>
      <c r="IGK679" s="72"/>
      <c r="IGL679" s="72"/>
      <c r="IGM679" s="72"/>
      <c r="IGN679" s="72"/>
      <c r="IGO679" s="72"/>
      <c r="IGP679" s="72"/>
      <c r="IGQ679" s="72"/>
      <c r="IGR679" s="72"/>
      <c r="IGS679" s="72"/>
      <c r="IGT679" s="72"/>
      <c r="IGU679" s="72"/>
      <c r="IGV679" s="72"/>
      <c r="IGW679" s="72"/>
      <c r="IGX679" s="72"/>
      <c r="IGY679" s="72"/>
      <c r="IGZ679" s="72"/>
      <c r="IHA679" s="72"/>
      <c r="IHB679" s="72"/>
      <c r="IHC679" s="72"/>
      <c r="IHD679" s="72"/>
      <c r="IHE679" s="72"/>
      <c r="IHF679" s="72"/>
      <c r="IHG679" s="72"/>
      <c r="IHH679" s="72"/>
      <c r="IHI679" s="72"/>
      <c r="IHJ679" s="72"/>
      <c r="IHK679" s="72"/>
      <c r="IHL679" s="72"/>
      <c r="IHM679" s="72"/>
      <c r="IHN679" s="72"/>
      <c r="IHO679" s="72"/>
      <c r="IHP679" s="72"/>
      <c r="IHQ679" s="72"/>
      <c r="IHR679" s="72"/>
      <c r="IHS679" s="72"/>
      <c r="IHT679" s="72"/>
      <c r="IHU679" s="72"/>
      <c r="IHV679" s="72"/>
      <c r="IHW679" s="72"/>
      <c r="IHX679" s="72"/>
      <c r="IHY679" s="72"/>
      <c r="IHZ679" s="72"/>
      <c r="IIA679" s="72"/>
      <c r="IIB679" s="72"/>
      <c r="IIC679" s="72"/>
      <c r="IID679" s="72"/>
      <c r="IIE679" s="72"/>
      <c r="IIF679" s="72"/>
      <c r="IIG679" s="72"/>
      <c r="IIH679" s="72"/>
      <c r="III679" s="72"/>
      <c r="IIJ679" s="72"/>
      <c r="IIK679" s="72"/>
      <c r="IIL679" s="72"/>
      <c r="IIM679" s="72"/>
      <c r="IIN679" s="72"/>
      <c r="IIO679" s="72"/>
      <c r="IIP679" s="72"/>
      <c r="IIQ679" s="72"/>
      <c r="IIR679" s="72"/>
      <c r="IIS679" s="72"/>
      <c r="IIT679" s="72"/>
      <c r="IIU679" s="72"/>
      <c r="IIV679" s="72"/>
      <c r="IIW679" s="72"/>
      <c r="IIX679" s="72"/>
      <c r="IIY679" s="72"/>
      <c r="IIZ679" s="72"/>
      <c r="IJA679" s="72"/>
      <c r="IJB679" s="72"/>
      <c r="IJC679" s="72"/>
      <c r="IJD679" s="72"/>
      <c r="IJE679" s="72"/>
      <c r="IJF679" s="72"/>
      <c r="IJG679" s="72"/>
      <c r="IJH679" s="72"/>
      <c r="IJI679" s="72"/>
      <c r="IJJ679" s="72"/>
      <c r="IJK679" s="72"/>
      <c r="IJL679" s="72"/>
      <c r="IJM679" s="72"/>
      <c r="IJN679" s="72"/>
      <c r="IJO679" s="72"/>
      <c r="IJP679" s="72"/>
      <c r="IJQ679" s="72"/>
      <c r="IJR679" s="72"/>
      <c r="IJS679" s="72"/>
      <c r="IJT679" s="72"/>
      <c r="IJU679" s="72"/>
      <c r="IJV679" s="72"/>
      <c r="IJW679" s="72"/>
      <c r="IJX679" s="72"/>
      <c r="IJY679" s="72"/>
      <c r="IJZ679" s="72"/>
      <c r="IKA679" s="72"/>
      <c r="IKB679" s="72"/>
      <c r="IKC679" s="72"/>
      <c r="IKD679" s="72"/>
      <c r="IKE679" s="72"/>
      <c r="IKF679" s="72"/>
      <c r="IKG679" s="72"/>
      <c r="IKH679" s="72"/>
      <c r="IKI679" s="72"/>
      <c r="IKJ679" s="72"/>
      <c r="IKK679" s="72"/>
      <c r="IKL679" s="72"/>
      <c r="IKM679" s="72"/>
      <c r="IKN679" s="72"/>
      <c r="IKO679" s="72"/>
      <c r="IKP679" s="72"/>
      <c r="IKQ679" s="72"/>
      <c r="IKR679" s="72"/>
      <c r="IKS679" s="72"/>
      <c r="IKT679" s="72"/>
      <c r="IKU679" s="72"/>
      <c r="IKV679" s="72"/>
      <c r="IKW679" s="72"/>
      <c r="IKX679" s="72"/>
      <c r="IKY679" s="72"/>
      <c r="IKZ679" s="72"/>
      <c r="ILA679" s="72"/>
      <c r="ILB679" s="72"/>
      <c r="ILC679" s="72"/>
      <c r="ILD679" s="72"/>
      <c r="ILE679" s="72"/>
      <c r="ILF679" s="72"/>
      <c r="ILG679" s="72"/>
      <c r="ILH679" s="72"/>
      <c r="ILI679" s="72"/>
      <c r="ILJ679" s="72"/>
      <c r="ILK679" s="72"/>
      <c r="ILL679" s="72"/>
      <c r="ILM679" s="72"/>
      <c r="ILN679" s="72"/>
      <c r="ILO679" s="72"/>
      <c r="ILP679" s="72"/>
      <c r="ILQ679" s="72"/>
      <c r="ILR679" s="72"/>
      <c r="ILS679" s="72"/>
      <c r="ILT679" s="72"/>
      <c r="ILU679" s="72"/>
      <c r="ILV679" s="72"/>
      <c r="ILW679" s="72"/>
      <c r="ILX679" s="72"/>
      <c r="ILY679" s="72"/>
      <c r="ILZ679" s="72"/>
      <c r="IMA679" s="72"/>
      <c r="IMB679" s="72"/>
      <c r="IMC679" s="72"/>
      <c r="IMD679" s="72"/>
      <c r="IME679" s="72"/>
      <c r="IMF679" s="72"/>
      <c r="IMG679" s="72"/>
      <c r="IMH679" s="72"/>
      <c r="IMI679" s="72"/>
      <c r="IMJ679" s="72"/>
      <c r="IMK679" s="72"/>
      <c r="IML679" s="72"/>
      <c r="IMM679" s="72"/>
      <c r="IMN679" s="72"/>
      <c r="IMO679" s="72"/>
      <c r="IMP679" s="72"/>
      <c r="IMQ679" s="72"/>
      <c r="IMR679" s="72"/>
      <c r="IMS679" s="72"/>
      <c r="IMT679" s="72"/>
      <c r="IMU679" s="72"/>
      <c r="IMV679" s="72"/>
      <c r="IMW679" s="72"/>
      <c r="IMX679" s="72"/>
      <c r="IMY679" s="72"/>
      <c r="IMZ679" s="72"/>
      <c r="INA679" s="72"/>
      <c r="INB679" s="72"/>
      <c r="INC679" s="72"/>
      <c r="IND679" s="72"/>
      <c r="INE679" s="72"/>
      <c r="INF679" s="72"/>
      <c r="ING679" s="72"/>
      <c r="INH679" s="72"/>
      <c r="INI679" s="72"/>
      <c r="INJ679" s="72"/>
      <c r="INK679" s="72"/>
      <c r="INL679" s="72"/>
      <c r="INM679" s="72"/>
      <c r="INN679" s="72"/>
      <c r="INO679" s="72"/>
      <c r="INP679" s="72"/>
      <c r="INQ679" s="72"/>
      <c r="INR679" s="72"/>
      <c r="INS679" s="72"/>
      <c r="INT679" s="72"/>
      <c r="INU679" s="72"/>
      <c r="INV679" s="72"/>
      <c r="INW679" s="72"/>
      <c r="INX679" s="72"/>
      <c r="INY679" s="72"/>
      <c r="INZ679" s="72"/>
      <c r="IOA679" s="72"/>
      <c r="IOB679" s="72"/>
      <c r="IOC679" s="72"/>
      <c r="IOD679" s="72"/>
      <c r="IOE679" s="72"/>
      <c r="IOF679" s="72"/>
      <c r="IOG679" s="72"/>
      <c r="IOH679" s="72"/>
      <c r="IOI679" s="72"/>
      <c r="IOJ679" s="72"/>
      <c r="IOK679" s="72"/>
      <c r="IOL679" s="72"/>
      <c r="IOM679" s="72"/>
      <c r="ION679" s="72"/>
      <c r="IOO679" s="72"/>
      <c r="IOP679" s="72"/>
      <c r="IOQ679" s="72"/>
      <c r="IOR679" s="72"/>
      <c r="IOS679" s="72"/>
      <c r="IOT679" s="72"/>
      <c r="IOU679" s="72"/>
      <c r="IOV679" s="72"/>
      <c r="IOW679" s="72"/>
      <c r="IOX679" s="72"/>
      <c r="IOY679" s="72"/>
      <c r="IOZ679" s="72"/>
      <c r="IPA679" s="72"/>
      <c r="IPB679" s="72"/>
      <c r="IPC679" s="72"/>
      <c r="IPD679" s="72"/>
      <c r="IPE679" s="72"/>
      <c r="IPF679" s="72"/>
      <c r="IPG679" s="72"/>
      <c r="IPH679" s="72"/>
      <c r="IPI679" s="72"/>
      <c r="IPJ679" s="72"/>
      <c r="IPK679" s="72"/>
      <c r="IPL679" s="72"/>
      <c r="IPM679" s="72"/>
      <c r="IPN679" s="72"/>
      <c r="IPO679" s="72"/>
      <c r="IPP679" s="72"/>
      <c r="IPQ679" s="72"/>
      <c r="IPR679" s="72"/>
      <c r="IPS679" s="72"/>
      <c r="IPT679" s="72"/>
      <c r="IPU679" s="72"/>
      <c r="IPV679" s="72"/>
      <c r="IPW679" s="72"/>
      <c r="IPX679" s="72"/>
      <c r="IPY679" s="72"/>
      <c r="IPZ679" s="72"/>
      <c r="IQA679" s="72"/>
      <c r="IQB679" s="72"/>
      <c r="IQC679" s="72"/>
      <c r="IQD679" s="72"/>
      <c r="IQE679" s="72"/>
      <c r="IQF679" s="72"/>
      <c r="IQG679" s="72"/>
      <c r="IQH679" s="72"/>
      <c r="IQI679" s="72"/>
      <c r="IQJ679" s="72"/>
      <c r="IQK679" s="72"/>
      <c r="IQL679" s="72"/>
      <c r="IQM679" s="72"/>
      <c r="IQN679" s="72"/>
      <c r="IQO679" s="72"/>
      <c r="IQP679" s="72"/>
      <c r="IQQ679" s="72"/>
      <c r="IQR679" s="72"/>
      <c r="IQS679" s="72"/>
      <c r="IQT679" s="72"/>
      <c r="IQU679" s="72"/>
      <c r="IQV679" s="72"/>
      <c r="IQW679" s="72"/>
      <c r="IQX679" s="72"/>
      <c r="IQY679" s="72"/>
      <c r="IQZ679" s="72"/>
      <c r="IRA679" s="72"/>
      <c r="IRB679" s="72"/>
      <c r="IRC679" s="72"/>
      <c r="IRD679" s="72"/>
      <c r="IRE679" s="72"/>
      <c r="IRF679" s="72"/>
      <c r="IRG679" s="72"/>
      <c r="IRH679" s="72"/>
      <c r="IRI679" s="72"/>
      <c r="IRJ679" s="72"/>
      <c r="IRK679" s="72"/>
      <c r="IRL679" s="72"/>
      <c r="IRM679" s="72"/>
      <c r="IRN679" s="72"/>
      <c r="IRO679" s="72"/>
      <c r="IRP679" s="72"/>
      <c r="IRQ679" s="72"/>
      <c r="IRR679" s="72"/>
      <c r="IRS679" s="72"/>
      <c r="IRT679" s="72"/>
      <c r="IRU679" s="72"/>
      <c r="IRV679" s="72"/>
      <c r="IRW679" s="72"/>
      <c r="IRX679" s="72"/>
      <c r="IRY679" s="72"/>
      <c r="IRZ679" s="72"/>
      <c r="ISA679" s="72"/>
      <c r="ISB679" s="72"/>
      <c r="ISC679" s="72"/>
      <c r="ISD679" s="72"/>
      <c r="ISE679" s="72"/>
      <c r="ISF679" s="72"/>
      <c r="ISG679" s="72"/>
      <c r="ISH679" s="72"/>
      <c r="ISI679" s="72"/>
      <c r="ISJ679" s="72"/>
      <c r="ISK679" s="72"/>
      <c r="ISL679" s="72"/>
      <c r="ISM679" s="72"/>
      <c r="ISN679" s="72"/>
      <c r="ISO679" s="72"/>
      <c r="ISP679" s="72"/>
      <c r="ISQ679" s="72"/>
      <c r="ISR679" s="72"/>
      <c r="ISS679" s="72"/>
      <c r="IST679" s="72"/>
      <c r="ISU679" s="72"/>
      <c r="ISV679" s="72"/>
      <c r="ISW679" s="72"/>
      <c r="ISX679" s="72"/>
      <c r="ISY679" s="72"/>
      <c r="ISZ679" s="72"/>
      <c r="ITA679" s="72"/>
      <c r="ITB679" s="72"/>
      <c r="ITC679" s="72"/>
      <c r="ITD679" s="72"/>
      <c r="ITE679" s="72"/>
      <c r="ITF679" s="72"/>
      <c r="ITG679" s="72"/>
      <c r="ITH679" s="72"/>
      <c r="ITI679" s="72"/>
      <c r="ITJ679" s="72"/>
      <c r="ITK679" s="72"/>
      <c r="ITL679" s="72"/>
      <c r="ITM679" s="72"/>
      <c r="ITN679" s="72"/>
      <c r="ITO679" s="72"/>
      <c r="ITP679" s="72"/>
      <c r="ITQ679" s="72"/>
      <c r="ITR679" s="72"/>
      <c r="ITS679" s="72"/>
      <c r="ITT679" s="72"/>
      <c r="ITU679" s="72"/>
      <c r="ITV679" s="72"/>
      <c r="ITW679" s="72"/>
      <c r="ITX679" s="72"/>
      <c r="ITY679" s="72"/>
      <c r="ITZ679" s="72"/>
      <c r="IUA679" s="72"/>
      <c r="IUB679" s="72"/>
      <c r="IUC679" s="72"/>
      <c r="IUD679" s="72"/>
      <c r="IUE679" s="72"/>
      <c r="IUF679" s="72"/>
      <c r="IUG679" s="72"/>
      <c r="IUH679" s="72"/>
      <c r="IUI679" s="72"/>
      <c r="IUJ679" s="72"/>
      <c r="IUK679" s="72"/>
      <c r="IUL679" s="72"/>
      <c r="IUM679" s="72"/>
      <c r="IUN679" s="72"/>
      <c r="IUO679" s="72"/>
      <c r="IUP679" s="72"/>
      <c r="IUQ679" s="72"/>
      <c r="IUR679" s="72"/>
      <c r="IUS679" s="72"/>
      <c r="IUT679" s="72"/>
      <c r="IUU679" s="72"/>
      <c r="IUV679" s="72"/>
      <c r="IUW679" s="72"/>
      <c r="IUX679" s="72"/>
      <c r="IUY679" s="72"/>
      <c r="IUZ679" s="72"/>
      <c r="IVA679" s="72"/>
      <c r="IVB679" s="72"/>
      <c r="IVC679" s="72"/>
      <c r="IVD679" s="72"/>
      <c r="IVE679" s="72"/>
      <c r="IVF679" s="72"/>
      <c r="IVG679" s="72"/>
      <c r="IVH679" s="72"/>
      <c r="IVI679" s="72"/>
      <c r="IVJ679" s="72"/>
      <c r="IVK679" s="72"/>
      <c r="IVL679" s="72"/>
      <c r="IVM679" s="72"/>
      <c r="IVN679" s="72"/>
      <c r="IVO679" s="72"/>
      <c r="IVP679" s="72"/>
      <c r="IVQ679" s="72"/>
      <c r="IVR679" s="72"/>
      <c r="IVS679" s="72"/>
      <c r="IVT679" s="72"/>
      <c r="IVU679" s="72"/>
      <c r="IVV679" s="72"/>
      <c r="IVW679" s="72"/>
      <c r="IVX679" s="72"/>
      <c r="IVY679" s="72"/>
      <c r="IVZ679" s="72"/>
      <c r="IWA679" s="72"/>
      <c r="IWB679" s="72"/>
      <c r="IWC679" s="72"/>
      <c r="IWD679" s="72"/>
      <c r="IWE679" s="72"/>
      <c r="IWF679" s="72"/>
      <c r="IWG679" s="72"/>
      <c r="IWH679" s="72"/>
      <c r="IWI679" s="72"/>
      <c r="IWJ679" s="72"/>
      <c r="IWK679" s="72"/>
      <c r="IWL679" s="72"/>
      <c r="IWM679" s="72"/>
      <c r="IWN679" s="72"/>
      <c r="IWO679" s="72"/>
      <c r="IWP679" s="72"/>
      <c r="IWQ679" s="72"/>
      <c r="IWR679" s="72"/>
      <c r="IWS679" s="72"/>
      <c r="IWT679" s="72"/>
      <c r="IWU679" s="72"/>
      <c r="IWV679" s="72"/>
      <c r="IWW679" s="72"/>
      <c r="IWX679" s="72"/>
      <c r="IWY679" s="72"/>
      <c r="IWZ679" s="72"/>
      <c r="IXA679" s="72"/>
      <c r="IXB679" s="72"/>
      <c r="IXC679" s="72"/>
      <c r="IXD679" s="72"/>
      <c r="IXE679" s="72"/>
      <c r="IXF679" s="72"/>
      <c r="IXG679" s="72"/>
      <c r="IXH679" s="72"/>
      <c r="IXI679" s="72"/>
      <c r="IXJ679" s="72"/>
      <c r="IXK679" s="72"/>
      <c r="IXL679" s="72"/>
      <c r="IXM679" s="72"/>
      <c r="IXN679" s="72"/>
      <c r="IXO679" s="72"/>
      <c r="IXP679" s="72"/>
      <c r="IXQ679" s="72"/>
      <c r="IXR679" s="72"/>
      <c r="IXS679" s="72"/>
      <c r="IXT679" s="72"/>
      <c r="IXU679" s="72"/>
      <c r="IXV679" s="72"/>
      <c r="IXW679" s="72"/>
      <c r="IXX679" s="72"/>
      <c r="IXY679" s="72"/>
      <c r="IXZ679" s="72"/>
      <c r="IYA679" s="72"/>
      <c r="IYB679" s="72"/>
      <c r="IYC679" s="72"/>
      <c r="IYD679" s="72"/>
      <c r="IYE679" s="72"/>
      <c r="IYF679" s="72"/>
      <c r="IYG679" s="72"/>
      <c r="IYH679" s="72"/>
      <c r="IYI679" s="72"/>
      <c r="IYJ679" s="72"/>
      <c r="IYK679" s="72"/>
      <c r="IYL679" s="72"/>
      <c r="IYM679" s="72"/>
      <c r="IYN679" s="72"/>
      <c r="IYO679" s="72"/>
      <c r="IYP679" s="72"/>
      <c r="IYQ679" s="72"/>
      <c r="IYR679" s="72"/>
      <c r="IYS679" s="72"/>
      <c r="IYT679" s="72"/>
      <c r="IYU679" s="72"/>
      <c r="IYV679" s="72"/>
      <c r="IYW679" s="72"/>
      <c r="IYX679" s="72"/>
      <c r="IYY679" s="72"/>
      <c r="IYZ679" s="72"/>
      <c r="IZA679" s="72"/>
      <c r="IZB679" s="72"/>
      <c r="IZC679" s="72"/>
      <c r="IZD679" s="72"/>
      <c r="IZE679" s="72"/>
      <c r="IZF679" s="72"/>
      <c r="IZG679" s="72"/>
      <c r="IZH679" s="72"/>
      <c r="IZI679" s="72"/>
      <c r="IZJ679" s="72"/>
      <c r="IZK679" s="72"/>
      <c r="IZL679" s="72"/>
      <c r="IZM679" s="72"/>
      <c r="IZN679" s="72"/>
      <c r="IZO679" s="72"/>
      <c r="IZP679" s="72"/>
      <c r="IZQ679" s="72"/>
      <c r="IZR679" s="72"/>
      <c r="IZS679" s="72"/>
      <c r="IZT679" s="72"/>
      <c r="IZU679" s="72"/>
      <c r="IZV679" s="72"/>
      <c r="IZW679" s="72"/>
      <c r="IZX679" s="72"/>
      <c r="IZY679" s="72"/>
      <c r="IZZ679" s="72"/>
      <c r="JAA679" s="72"/>
      <c r="JAB679" s="72"/>
      <c r="JAC679" s="72"/>
      <c r="JAD679" s="72"/>
      <c r="JAE679" s="72"/>
      <c r="JAF679" s="72"/>
      <c r="JAG679" s="72"/>
      <c r="JAH679" s="72"/>
      <c r="JAI679" s="72"/>
      <c r="JAJ679" s="72"/>
      <c r="JAK679" s="72"/>
      <c r="JAL679" s="72"/>
      <c r="JAM679" s="72"/>
      <c r="JAN679" s="72"/>
      <c r="JAO679" s="72"/>
      <c r="JAP679" s="72"/>
      <c r="JAQ679" s="72"/>
      <c r="JAR679" s="72"/>
      <c r="JAS679" s="72"/>
      <c r="JAT679" s="72"/>
      <c r="JAU679" s="72"/>
      <c r="JAV679" s="72"/>
      <c r="JAW679" s="72"/>
      <c r="JAX679" s="72"/>
      <c r="JAY679" s="72"/>
      <c r="JAZ679" s="72"/>
      <c r="JBA679" s="72"/>
      <c r="JBB679" s="72"/>
      <c r="JBC679" s="72"/>
      <c r="JBD679" s="72"/>
      <c r="JBE679" s="72"/>
      <c r="JBF679" s="72"/>
      <c r="JBG679" s="72"/>
      <c r="JBH679" s="72"/>
      <c r="JBI679" s="72"/>
      <c r="JBJ679" s="72"/>
      <c r="JBK679" s="72"/>
      <c r="JBL679" s="72"/>
      <c r="JBM679" s="72"/>
      <c r="JBN679" s="72"/>
      <c r="JBO679" s="72"/>
      <c r="JBP679" s="72"/>
      <c r="JBQ679" s="72"/>
      <c r="JBR679" s="72"/>
      <c r="JBS679" s="72"/>
      <c r="JBT679" s="72"/>
      <c r="JBU679" s="72"/>
      <c r="JBV679" s="72"/>
      <c r="JBW679" s="72"/>
      <c r="JBX679" s="72"/>
      <c r="JBY679" s="72"/>
      <c r="JBZ679" s="72"/>
      <c r="JCA679" s="72"/>
      <c r="JCB679" s="72"/>
      <c r="JCC679" s="72"/>
      <c r="JCD679" s="72"/>
      <c r="JCE679" s="72"/>
      <c r="JCF679" s="72"/>
      <c r="JCG679" s="72"/>
      <c r="JCH679" s="72"/>
      <c r="JCI679" s="72"/>
      <c r="JCJ679" s="72"/>
      <c r="JCK679" s="72"/>
      <c r="JCL679" s="72"/>
      <c r="JCM679" s="72"/>
      <c r="JCN679" s="72"/>
      <c r="JCO679" s="72"/>
      <c r="JCP679" s="72"/>
      <c r="JCQ679" s="72"/>
      <c r="JCR679" s="72"/>
      <c r="JCS679" s="72"/>
      <c r="JCT679" s="72"/>
      <c r="JCU679" s="72"/>
      <c r="JCV679" s="72"/>
      <c r="JCW679" s="72"/>
      <c r="JCX679" s="72"/>
      <c r="JCY679" s="72"/>
      <c r="JCZ679" s="72"/>
      <c r="JDA679" s="72"/>
      <c r="JDB679" s="72"/>
      <c r="JDC679" s="72"/>
      <c r="JDD679" s="72"/>
      <c r="JDE679" s="72"/>
      <c r="JDF679" s="72"/>
      <c r="JDG679" s="72"/>
      <c r="JDH679" s="72"/>
      <c r="JDI679" s="72"/>
      <c r="JDJ679" s="72"/>
      <c r="JDK679" s="72"/>
      <c r="JDL679" s="72"/>
      <c r="JDM679" s="72"/>
      <c r="JDN679" s="72"/>
      <c r="JDO679" s="72"/>
      <c r="JDP679" s="72"/>
      <c r="JDQ679" s="72"/>
      <c r="JDR679" s="72"/>
      <c r="JDS679" s="72"/>
      <c r="JDT679" s="72"/>
      <c r="JDU679" s="72"/>
      <c r="JDV679" s="72"/>
      <c r="JDW679" s="72"/>
      <c r="JDX679" s="72"/>
      <c r="JDY679" s="72"/>
      <c r="JDZ679" s="72"/>
      <c r="JEA679" s="72"/>
      <c r="JEB679" s="72"/>
      <c r="JEC679" s="72"/>
      <c r="JED679" s="72"/>
      <c r="JEE679" s="72"/>
      <c r="JEF679" s="72"/>
      <c r="JEG679" s="72"/>
      <c r="JEH679" s="72"/>
      <c r="JEI679" s="72"/>
      <c r="JEJ679" s="72"/>
      <c r="JEK679" s="72"/>
      <c r="JEL679" s="72"/>
      <c r="JEM679" s="72"/>
      <c r="JEN679" s="72"/>
      <c r="JEO679" s="72"/>
      <c r="JEP679" s="72"/>
      <c r="JEQ679" s="72"/>
      <c r="JER679" s="72"/>
      <c r="JES679" s="72"/>
      <c r="JET679" s="72"/>
      <c r="JEU679" s="72"/>
      <c r="JEV679" s="72"/>
      <c r="JEW679" s="72"/>
      <c r="JEX679" s="72"/>
      <c r="JEY679" s="72"/>
      <c r="JEZ679" s="72"/>
      <c r="JFA679" s="72"/>
      <c r="JFB679" s="72"/>
      <c r="JFC679" s="72"/>
      <c r="JFD679" s="72"/>
      <c r="JFE679" s="72"/>
      <c r="JFF679" s="72"/>
      <c r="JFG679" s="72"/>
      <c r="JFH679" s="72"/>
      <c r="JFI679" s="72"/>
      <c r="JFJ679" s="72"/>
      <c r="JFK679" s="72"/>
      <c r="JFL679" s="72"/>
      <c r="JFM679" s="72"/>
      <c r="JFN679" s="72"/>
      <c r="JFO679" s="72"/>
      <c r="JFP679" s="72"/>
      <c r="JFQ679" s="72"/>
      <c r="JFR679" s="72"/>
      <c r="JFS679" s="72"/>
      <c r="JFT679" s="72"/>
      <c r="JFU679" s="72"/>
      <c r="JFV679" s="72"/>
      <c r="JFW679" s="72"/>
      <c r="JFX679" s="72"/>
      <c r="JFY679" s="72"/>
      <c r="JFZ679" s="72"/>
      <c r="JGA679" s="72"/>
      <c r="JGB679" s="72"/>
      <c r="JGC679" s="72"/>
      <c r="JGD679" s="72"/>
      <c r="JGE679" s="72"/>
      <c r="JGF679" s="72"/>
      <c r="JGG679" s="72"/>
      <c r="JGH679" s="72"/>
      <c r="JGI679" s="72"/>
      <c r="JGJ679" s="72"/>
      <c r="JGK679" s="72"/>
      <c r="JGL679" s="72"/>
      <c r="JGM679" s="72"/>
      <c r="JGN679" s="72"/>
      <c r="JGO679" s="72"/>
      <c r="JGP679" s="72"/>
      <c r="JGQ679" s="72"/>
      <c r="JGR679" s="72"/>
      <c r="JGS679" s="72"/>
      <c r="JGT679" s="72"/>
      <c r="JGU679" s="72"/>
      <c r="JGV679" s="72"/>
      <c r="JGW679" s="72"/>
      <c r="JGX679" s="72"/>
      <c r="JGY679" s="72"/>
      <c r="JGZ679" s="72"/>
      <c r="JHA679" s="72"/>
      <c r="JHB679" s="72"/>
      <c r="JHC679" s="72"/>
      <c r="JHD679" s="72"/>
      <c r="JHE679" s="72"/>
      <c r="JHF679" s="72"/>
      <c r="JHG679" s="72"/>
      <c r="JHH679" s="72"/>
      <c r="JHI679" s="72"/>
      <c r="JHJ679" s="72"/>
      <c r="JHK679" s="72"/>
      <c r="JHL679" s="72"/>
      <c r="JHM679" s="72"/>
      <c r="JHN679" s="72"/>
      <c r="JHO679" s="72"/>
      <c r="JHP679" s="72"/>
      <c r="JHQ679" s="72"/>
      <c r="JHR679" s="72"/>
      <c r="JHS679" s="72"/>
      <c r="JHT679" s="72"/>
      <c r="JHU679" s="72"/>
      <c r="JHV679" s="72"/>
      <c r="JHW679" s="72"/>
      <c r="JHX679" s="72"/>
      <c r="JHY679" s="72"/>
      <c r="JHZ679" s="72"/>
      <c r="JIA679" s="72"/>
      <c r="JIB679" s="72"/>
      <c r="JIC679" s="72"/>
      <c r="JID679" s="72"/>
      <c r="JIE679" s="72"/>
      <c r="JIF679" s="72"/>
      <c r="JIG679" s="72"/>
      <c r="JIH679" s="72"/>
      <c r="JII679" s="72"/>
      <c r="JIJ679" s="72"/>
      <c r="JIK679" s="72"/>
      <c r="JIL679" s="72"/>
      <c r="JIM679" s="72"/>
      <c r="JIN679" s="72"/>
      <c r="JIO679" s="72"/>
      <c r="JIP679" s="72"/>
      <c r="JIQ679" s="72"/>
      <c r="JIR679" s="72"/>
      <c r="JIS679" s="72"/>
      <c r="JIT679" s="72"/>
      <c r="JIU679" s="72"/>
      <c r="JIV679" s="72"/>
      <c r="JIW679" s="72"/>
      <c r="JIX679" s="72"/>
      <c r="JIY679" s="72"/>
      <c r="JIZ679" s="72"/>
      <c r="JJA679" s="72"/>
      <c r="JJB679" s="72"/>
      <c r="JJC679" s="72"/>
      <c r="JJD679" s="72"/>
      <c r="JJE679" s="72"/>
      <c r="JJF679" s="72"/>
      <c r="JJG679" s="72"/>
      <c r="JJH679" s="72"/>
      <c r="JJI679" s="72"/>
      <c r="JJJ679" s="72"/>
      <c r="JJK679" s="72"/>
      <c r="JJL679" s="72"/>
      <c r="JJM679" s="72"/>
      <c r="JJN679" s="72"/>
      <c r="JJO679" s="72"/>
      <c r="JJP679" s="72"/>
      <c r="JJQ679" s="72"/>
      <c r="JJR679" s="72"/>
      <c r="JJS679" s="72"/>
      <c r="JJT679" s="72"/>
      <c r="JJU679" s="72"/>
      <c r="JJV679" s="72"/>
      <c r="JJW679" s="72"/>
      <c r="JJX679" s="72"/>
      <c r="JJY679" s="72"/>
      <c r="JJZ679" s="72"/>
      <c r="JKA679" s="72"/>
      <c r="JKB679" s="72"/>
      <c r="JKC679" s="72"/>
      <c r="JKD679" s="72"/>
      <c r="JKE679" s="72"/>
      <c r="JKF679" s="72"/>
      <c r="JKG679" s="72"/>
      <c r="JKH679" s="72"/>
      <c r="JKI679" s="72"/>
      <c r="JKJ679" s="72"/>
      <c r="JKK679" s="72"/>
      <c r="JKL679" s="72"/>
      <c r="JKM679" s="72"/>
      <c r="JKN679" s="72"/>
      <c r="JKO679" s="72"/>
      <c r="JKP679" s="72"/>
      <c r="JKQ679" s="72"/>
      <c r="JKR679" s="72"/>
      <c r="JKS679" s="72"/>
      <c r="JKT679" s="72"/>
      <c r="JKU679" s="72"/>
      <c r="JKV679" s="72"/>
      <c r="JKW679" s="72"/>
      <c r="JKX679" s="72"/>
      <c r="JKY679" s="72"/>
      <c r="JKZ679" s="72"/>
      <c r="JLA679" s="72"/>
      <c r="JLB679" s="72"/>
      <c r="JLC679" s="72"/>
      <c r="JLD679" s="72"/>
      <c r="JLE679" s="72"/>
      <c r="JLF679" s="72"/>
      <c r="JLG679" s="72"/>
      <c r="JLH679" s="72"/>
      <c r="JLI679" s="72"/>
      <c r="JLJ679" s="72"/>
      <c r="JLK679" s="72"/>
      <c r="JLL679" s="72"/>
      <c r="JLM679" s="72"/>
      <c r="JLN679" s="72"/>
      <c r="JLO679" s="72"/>
      <c r="JLP679" s="72"/>
      <c r="JLQ679" s="72"/>
      <c r="JLR679" s="72"/>
      <c r="JLS679" s="72"/>
      <c r="JLT679" s="72"/>
      <c r="JLU679" s="72"/>
      <c r="JLV679" s="72"/>
      <c r="JLW679" s="72"/>
      <c r="JLX679" s="72"/>
      <c r="JLY679" s="72"/>
      <c r="JLZ679" s="72"/>
      <c r="JMA679" s="72"/>
      <c r="JMB679" s="72"/>
      <c r="JMC679" s="72"/>
      <c r="JMD679" s="72"/>
      <c r="JME679" s="72"/>
      <c r="JMF679" s="72"/>
      <c r="JMG679" s="72"/>
      <c r="JMH679" s="72"/>
      <c r="JMI679" s="72"/>
      <c r="JMJ679" s="72"/>
      <c r="JMK679" s="72"/>
      <c r="JML679" s="72"/>
      <c r="JMM679" s="72"/>
      <c r="JMN679" s="72"/>
      <c r="JMO679" s="72"/>
      <c r="JMP679" s="72"/>
      <c r="JMQ679" s="72"/>
      <c r="JMR679" s="72"/>
      <c r="JMS679" s="72"/>
      <c r="JMT679" s="72"/>
      <c r="JMU679" s="72"/>
      <c r="JMV679" s="72"/>
      <c r="JMW679" s="72"/>
      <c r="JMX679" s="72"/>
      <c r="JMY679" s="72"/>
      <c r="JMZ679" s="72"/>
      <c r="JNA679" s="72"/>
      <c r="JNB679" s="72"/>
      <c r="JNC679" s="72"/>
      <c r="JND679" s="72"/>
      <c r="JNE679" s="72"/>
      <c r="JNF679" s="72"/>
      <c r="JNG679" s="72"/>
      <c r="JNH679" s="72"/>
      <c r="JNI679" s="72"/>
      <c r="JNJ679" s="72"/>
      <c r="JNK679" s="72"/>
      <c r="JNL679" s="72"/>
      <c r="JNM679" s="72"/>
      <c r="JNN679" s="72"/>
      <c r="JNO679" s="72"/>
      <c r="JNP679" s="72"/>
      <c r="JNQ679" s="72"/>
      <c r="JNR679" s="72"/>
      <c r="JNS679" s="72"/>
      <c r="JNT679" s="72"/>
      <c r="JNU679" s="72"/>
      <c r="JNV679" s="72"/>
      <c r="JNW679" s="72"/>
      <c r="JNX679" s="72"/>
      <c r="JNY679" s="72"/>
      <c r="JNZ679" s="72"/>
      <c r="JOA679" s="72"/>
      <c r="JOB679" s="72"/>
      <c r="JOC679" s="72"/>
      <c r="JOD679" s="72"/>
      <c r="JOE679" s="72"/>
      <c r="JOF679" s="72"/>
      <c r="JOG679" s="72"/>
      <c r="JOH679" s="72"/>
      <c r="JOI679" s="72"/>
      <c r="JOJ679" s="72"/>
      <c r="JOK679" s="72"/>
      <c r="JOL679" s="72"/>
      <c r="JOM679" s="72"/>
      <c r="JON679" s="72"/>
      <c r="JOO679" s="72"/>
      <c r="JOP679" s="72"/>
      <c r="JOQ679" s="72"/>
      <c r="JOR679" s="72"/>
      <c r="JOS679" s="72"/>
      <c r="JOT679" s="72"/>
      <c r="JOU679" s="72"/>
      <c r="JOV679" s="72"/>
      <c r="JOW679" s="72"/>
      <c r="JOX679" s="72"/>
      <c r="JOY679" s="72"/>
      <c r="JOZ679" s="72"/>
      <c r="JPA679" s="72"/>
      <c r="JPB679" s="72"/>
      <c r="JPC679" s="72"/>
      <c r="JPD679" s="72"/>
      <c r="JPE679" s="72"/>
      <c r="JPF679" s="72"/>
      <c r="JPG679" s="72"/>
      <c r="JPH679" s="72"/>
      <c r="JPI679" s="72"/>
      <c r="JPJ679" s="72"/>
      <c r="JPK679" s="72"/>
      <c r="JPL679" s="72"/>
      <c r="JPM679" s="72"/>
      <c r="JPN679" s="72"/>
      <c r="JPO679" s="72"/>
      <c r="JPP679" s="72"/>
      <c r="JPQ679" s="72"/>
      <c r="JPR679" s="72"/>
      <c r="JPS679" s="72"/>
      <c r="JPT679" s="72"/>
      <c r="JPU679" s="72"/>
      <c r="JPV679" s="72"/>
      <c r="JPW679" s="72"/>
      <c r="JPX679" s="72"/>
      <c r="JPY679" s="72"/>
      <c r="JPZ679" s="72"/>
      <c r="JQA679" s="72"/>
      <c r="JQB679" s="72"/>
      <c r="JQC679" s="72"/>
      <c r="JQD679" s="72"/>
      <c r="JQE679" s="72"/>
      <c r="JQF679" s="72"/>
      <c r="JQG679" s="72"/>
      <c r="JQH679" s="72"/>
      <c r="JQI679" s="72"/>
      <c r="JQJ679" s="72"/>
      <c r="JQK679" s="72"/>
      <c r="JQL679" s="72"/>
      <c r="JQM679" s="72"/>
      <c r="JQN679" s="72"/>
      <c r="JQO679" s="72"/>
      <c r="JQP679" s="72"/>
      <c r="JQQ679" s="72"/>
      <c r="JQR679" s="72"/>
      <c r="JQS679" s="72"/>
      <c r="JQT679" s="72"/>
      <c r="JQU679" s="72"/>
      <c r="JQV679" s="72"/>
      <c r="JQW679" s="72"/>
      <c r="JQX679" s="72"/>
      <c r="JQY679" s="72"/>
      <c r="JQZ679" s="72"/>
      <c r="JRA679" s="72"/>
      <c r="JRB679" s="72"/>
      <c r="JRC679" s="72"/>
      <c r="JRD679" s="72"/>
      <c r="JRE679" s="72"/>
      <c r="JRF679" s="72"/>
      <c r="JRG679" s="72"/>
      <c r="JRH679" s="72"/>
      <c r="JRI679" s="72"/>
      <c r="JRJ679" s="72"/>
      <c r="JRK679" s="72"/>
      <c r="JRL679" s="72"/>
      <c r="JRM679" s="72"/>
      <c r="JRN679" s="72"/>
      <c r="JRO679" s="72"/>
      <c r="JRP679" s="72"/>
      <c r="JRQ679" s="72"/>
      <c r="JRR679" s="72"/>
      <c r="JRS679" s="72"/>
      <c r="JRT679" s="72"/>
      <c r="JRU679" s="72"/>
      <c r="JRV679" s="72"/>
      <c r="JRW679" s="72"/>
      <c r="JRX679" s="72"/>
      <c r="JRY679" s="72"/>
      <c r="JRZ679" s="72"/>
      <c r="JSA679" s="72"/>
      <c r="JSB679" s="72"/>
      <c r="JSC679" s="72"/>
      <c r="JSD679" s="72"/>
      <c r="JSE679" s="72"/>
      <c r="JSF679" s="72"/>
      <c r="JSG679" s="72"/>
      <c r="JSH679" s="72"/>
      <c r="JSI679" s="72"/>
      <c r="JSJ679" s="72"/>
      <c r="JSK679" s="72"/>
      <c r="JSL679" s="72"/>
      <c r="JSM679" s="72"/>
      <c r="JSN679" s="72"/>
      <c r="JSO679" s="72"/>
      <c r="JSP679" s="72"/>
      <c r="JSQ679" s="72"/>
      <c r="JSR679" s="72"/>
      <c r="JSS679" s="72"/>
      <c r="JST679" s="72"/>
      <c r="JSU679" s="72"/>
      <c r="JSV679" s="72"/>
      <c r="JSW679" s="72"/>
      <c r="JSX679" s="72"/>
      <c r="JSY679" s="72"/>
      <c r="JSZ679" s="72"/>
      <c r="JTA679" s="72"/>
      <c r="JTB679" s="72"/>
      <c r="JTC679" s="72"/>
      <c r="JTD679" s="72"/>
      <c r="JTE679" s="72"/>
      <c r="JTF679" s="72"/>
      <c r="JTG679" s="72"/>
      <c r="JTH679" s="72"/>
      <c r="JTI679" s="72"/>
      <c r="JTJ679" s="72"/>
      <c r="JTK679" s="72"/>
      <c r="JTL679" s="72"/>
      <c r="JTM679" s="72"/>
      <c r="JTN679" s="72"/>
      <c r="JTO679" s="72"/>
      <c r="JTP679" s="72"/>
      <c r="JTQ679" s="72"/>
      <c r="JTR679" s="72"/>
      <c r="JTS679" s="72"/>
      <c r="JTT679" s="72"/>
      <c r="JTU679" s="72"/>
      <c r="JTV679" s="72"/>
      <c r="JTW679" s="72"/>
      <c r="JTX679" s="72"/>
      <c r="JTY679" s="72"/>
      <c r="JTZ679" s="72"/>
      <c r="JUA679" s="72"/>
      <c r="JUB679" s="72"/>
      <c r="JUC679" s="72"/>
      <c r="JUD679" s="72"/>
      <c r="JUE679" s="72"/>
      <c r="JUF679" s="72"/>
      <c r="JUG679" s="72"/>
      <c r="JUH679" s="72"/>
      <c r="JUI679" s="72"/>
      <c r="JUJ679" s="72"/>
      <c r="JUK679" s="72"/>
      <c r="JUL679" s="72"/>
      <c r="JUM679" s="72"/>
      <c r="JUN679" s="72"/>
      <c r="JUO679" s="72"/>
      <c r="JUP679" s="72"/>
      <c r="JUQ679" s="72"/>
      <c r="JUR679" s="72"/>
      <c r="JUS679" s="72"/>
      <c r="JUT679" s="72"/>
      <c r="JUU679" s="72"/>
      <c r="JUV679" s="72"/>
      <c r="JUW679" s="72"/>
      <c r="JUX679" s="72"/>
      <c r="JUY679" s="72"/>
      <c r="JUZ679" s="72"/>
      <c r="JVA679" s="72"/>
      <c r="JVB679" s="72"/>
      <c r="JVC679" s="72"/>
      <c r="JVD679" s="72"/>
      <c r="JVE679" s="72"/>
      <c r="JVF679" s="72"/>
      <c r="JVG679" s="72"/>
      <c r="JVH679" s="72"/>
      <c r="JVI679" s="72"/>
      <c r="JVJ679" s="72"/>
      <c r="JVK679" s="72"/>
      <c r="JVL679" s="72"/>
      <c r="JVM679" s="72"/>
      <c r="JVN679" s="72"/>
      <c r="JVO679" s="72"/>
      <c r="JVP679" s="72"/>
      <c r="JVQ679" s="72"/>
      <c r="JVR679" s="72"/>
      <c r="JVS679" s="72"/>
      <c r="JVT679" s="72"/>
      <c r="JVU679" s="72"/>
      <c r="JVV679" s="72"/>
      <c r="JVW679" s="72"/>
      <c r="JVX679" s="72"/>
      <c r="JVY679" s="72"/>
      <c r="JVZ679" s="72"/>
      <c r="JWA679" s="72"/>
      <c r="JWB679" s="72"/>
      <c r="JWC679" s="72"/>
      <c r="JWD679" s="72"/>
      <c r="JWE679" s="72"/>
      <c r="JWF679" s="72"/>
      <c r="JWG679" s="72"/>
      <c r="JWH679" s="72"/>
      <c r="JWI679" s="72"/>
      <c r="JWJ679" s="72"/>
      <c r="JWK679" s="72"/>
      <c r="JWL679" s="72"/>
      <c r="JWM679" s="72"/>
      <c r="JWN679" s="72"/>
      <c r="JWO679" s="72"/>
      <c r="JWP679" s="72"/>
      <c r="JWQ679" s="72"/>
      <c r="JWR679" s="72"/>
      <c r="JWS679" s="72"/>
      <c r="JWT679" s="72"/>
      <c r="JWU679" s="72"/>
      <c r="JWV679" s="72"/>
      <c r="JWW679" s="72"/>
      <c r="JWX679" s="72"/>
      <c r="JWY679" s="72"/>
      <c r="JWZ679" s="72"/>
      <c r="JXA679" s="72"/>
      <c r="JXB679" s="72"/>
      <c r="JXC679" s="72"/>
      <c r="JXD679" s="72"/>
      <c r="JXE679" s="72"/>
      <c r="JXF679" s="72"/>
      <c r="JXG679" s="72"/>
      <c r="JXH679" s="72"/>
      <c r="JXI679" s="72"/>
      <c r="JXJ679" s="72"/>
      <c r="JXK679" s="72"/>
      <c r="JXL679" s="72"/>
      <c r="JXM679" s="72"/>
      <c r="JXN679" s="72"/>
      <c r="JXO679" s="72"/>
      <c r="JXP679" s="72"/>
      <c r="JXQ679" s="72"/>
      <c r="JXR679" s="72"/>
      <c r="JXS679" s="72"/>
      <c r="JXT679" s="72"/>
      <c r="JXU679" s="72"/>
      <c r="JXV679" s="72"/>
      <c r="JXW679" s="72"/>
      <c r="JXX679" s="72"/>
      <c r="JXY679" s="72"/>
      <c r="JXZ679" s="72"/>
      <c r="JYA679" s="72"/>
      <c r="JYB679" s="72"/>
      <c r="JYC679" s="72"/>
      <c r="JYD679" s="72"/>
      <c r="JYE679" s="72"/>
      <c r="JYF679" s="72"/>
      <c r="JYG679" s="72"/>
      <c r="JYH679" s="72"/>
      <c r="JYI679" s="72"/>
      <c r="JYJ679" s="72"/>
      <c r="JYK679" s="72"/>
      <c r="JYL679" s="72"/>
      <c r="JYM679" s="72"/>
      <c r="JYN679" s="72"/>
      <c r="JYO679" s="72"/>
      <c r="JYP679" s="72"/>
      <c r="JYQ679" s="72"/>
      <c r="JYR679" s="72"/>
      <c r="JYS679" s="72"/>
      <c r="JYT679" s="72"/>
      <c r="JYU679" s="72"/>
      <c r="JYV679" s="72"/>
      <c r="JYW679" s="72"/>
      <c r="JYX679" s="72"/>
      <c r="JYY679" s="72"/>
      <c r="JYZ679" s="72"/>
      <c r="JZA679" s="72"/>
      <c r="JZB679" s="72"/>
      <c r="JZC679" s="72"/>
      <c r="JZD679" s="72"/>
      <c r="JZE679" s="72"/>
      <c r="JZF679" s="72"/>
      <c r="JZG679" s="72"/>
      <c r="JZH679" s="72"/>
      <c r="JZI679" s="72"/>
      <c r="JZJ679" s="72"/>
      <c r="JZK679" s="72"/>
      <c r="JZL679" s="72"/>
      <c r="JZM679" s="72"/>
      <c r="JZN679" s="72"/>
      <c r="JZO679" s="72"/>
      <c r="JZP679" s="72"/>
      <c r="JZQ679" s="72"/>
      <c r="JZR679" s="72"/>
      <c r="JZS679" s="72"/>
      <c r="JZT679" s="72"/>
      <c r="JZU679" s="72"/>
      <c r="JZV679" s="72"/>
      <c r="JZW679" s="72"/>
      <c r="JZX679" s="72"/>
      <c r="JZY679" s="72"/>
      <c r="JZZ679" s="72"/>
      <c r="KAA679" s="72"/>
      <c r="KAB679" s="72"/>
      <c r="KAC679" s="72"/>
      <c r="KAD679" s="72"/>
      <c r="KAE679" s="72"/>
      <c r="KAF679" s="72"/>
      <c r="KAG679" s="72"/>
      <c r="KAH679" s="72"/>
      <c r="KAI679" s="72"/>
      <c r="KAJ679" s="72"/>
      <c r="KAK679" s="72"/>
      <c r="KAL679" s="72"/>
      <c r="KAM679" s="72"/>
      <c r="KAN679" s="72"/>
      <c r="KAO679" s="72"/>
      <c r="KAP679" s="72"/>
      <c r="KAQ679" s="72"/>
      <c r="KAR679" s="72"/>
      <c r="KAS679" s="72"/>
      <c r="KAT679" s="72"/>
      <c r="KAU679" s="72"/>
      <c r="KAV679" s="72"/>
      <c r="KAW679" s="72"/>
      <c r="KAX679" s="72"/>
      <c r="KAY679" s="72"/>
      <c r="KAZ679" s="72"/>
      <c r="KBA679" s="72"/>
      <c r="KBB679" s="72"/>
      <c r="KBC679" s="72"/>
      <c r="KBD679" s="72"/>
      <c r="KBE679" s="72"/>
      <c r="KBF679" s="72"/>
      <c r="KBG679" s="72"/>
      <c r="KBH679" s="72"/>
      <c r="KBI679" s="72"/>
      <c r="KBJ679" s="72"/>
      <c r="KBK679" s="72"/>
      <c r="KBL679" s="72"/>
      <c r="KBM679" s="72"/>
      <c r="KBN679" s="72"/>
      <c r="KBO679" s="72"/>
      <c r="KBP679" s="72"/>
      <c r="KBQ679" s="72"/>
      <c r="KBR679" s="72"/>
      <c r="KBS679" s="72"/>
      <c r="KBT679" s="72"/>
      <c r="KBU679" s="72"/>
      <c r="KBV679" s="72"/>
      <c r="KBW679" s="72"/>
      <c r="KBX679" s="72"/>
      <c r="KBY679" s="72"/>
      <c r="KBZ679" s="72"/>
      <c r="KCA679" s="72"/>
      <c r="KCB679" s="72"/>
      <c r="KCC679" s="72"/>
      <c r="KCD679" s="72"/>
      <c r="KCE679" s="72"/>
      <c r="KCF679" s="72"/>
      <c r="KCG679" s="72"/>
      <c r="KCH679" s="72"/>
      <c r="KCI679" s="72"/>
      <c r="KCJ679" s="72"/>
      <c r="KCK679" s="72"/>
      <c r="KCL679" s="72"/>
      <c r="KCM679" s="72"/>
      <c r="KCN679" s="72"/>
      <c r="KCO679" s="72"/>
      <c r="KCP679" s="72"/>
      <c r="KCQ679" s="72"/>
      <c r="KCR679" s="72"/>
      <c r="KCS679" s="72"/>
      <c r="KCT679" s="72"/>
      <c r="KCU679" s="72"/>
      <c r="KCV679" s="72"/>
      <c r="KCW679" s="72"/>
      <c r="KCX679" s="72"/>
      <c r="KCY679" s="72"/>
      <c r="KCZ679" s="72"/>
      <c r="KDA679" s="72"/>
      <c r="KDB679" s="72"/>
      <c r="KDC679" s="72"/>
      <c r="KDD679" s="72"/>
      <c r="KDE679" s="72"/>
      <c r="KDF679" s="72"/>
      <c r="KDG679" s="72"/>
      <c r="KDH679" s="72"/>
      <c r="KDI679" s="72"/>
      <c r="KDJ679" s="72"/>
      <c r="KDK679" s="72"/>
      <c r="KDL679" s="72"/>
      <c r="KDM679" s="72"/>
      <c r="KDN679" s="72"/>
      <c r="KDO679" s="72"/>
      <c r="KDP679" s="72"/>
      <c r="KDQ679" s="72"/>
      <c r="KDR679" s="72"/>
      <c r="KDS679" s="72"/>
      <c r="KDT679" s="72"/>
      <c r="KDU679" s="72"/>
      <c r="KDV679" s="72"/>
      <c r="KDW679" s="72"/>
      <c r="KDX679" s="72"/>
      <c r="KDY679" s="72"/>
      <c r="KDZ679" s="72"/>
      <c r="KEA679" s="72"/>
      <c r="KEB679" s="72"/>
      <c r="KEC679" s="72"/>
      <c r="KED679" s="72"/>
      <c r="KEE679" s="72"/>
      <c r="KEF679" s="72"/>
      <c r="KEG679" s="72"/>
      <c r="KEH679" s="72"/>
      <c r="KEI679" s="72"/>
      <c r="KEJ679" s="72"/>
      <c r="KEK679" s="72"/>
      <c r="KEL679" s="72"/>
      <c r="KEM679" s="72"/>
      <c r="KEN679" s="72"/>
      <c r="KEO679" s="72"/>
      <c r="KEP679" s="72"/>
      <c r="KEQ679" s="72"/>
      <c r="KER679" s="72"/>
      <c r="KES679" s="72"/>
      <c r="KET679" s="72"/>
      <c r="KEU679" s="72"/>
      <c r="KEV679" s="72"/>
      <c r="KEW679" s="72"/>
      <c r="KEX679" s="72"/>
      <c r="KEY679" s="72"/>
      <c r="KEZ679" s="72"/>
      <c r="KFA679" s="72"/>
      <c r="KFB679" s="72"/>
      <c r="KFC679" s="72"/>
      <c r="KFD679" s="72"/>
      <c r="KFE679" s="72"/>
      <c r="KFF679" s="72"/>
      <c r="KFG679" s="72"/>
      <c r="KFH679" s="72"/>
      <c r="KFI679" s="72"/>
      <c r="KFJ679" s="72"/>
      <c r="KFK679" s="72"/>
      <c r="KFL679" s="72"/>
      <c r="KFM679" s="72"/>
      <c r="KFN679" s="72"/>
      <c r="KFO679" s="72"/>
      <c r="KFP679" s="72"/>
      <c r="KFQ679" s="72"/>
      <c r="KFR679" s="72"/>
      <c r="KFS679" s="72"/>
      <c r="KFT679" s="72"/>
      <c r="KFU679" s="72"/>
      <c r="KFV679" s="72"/>
      <c r="KFW679" s="72"/>
      <c r="KFX679" s="72"/>
      <c r="KFY679" s="72"/>
      <c r="KFZ679" s="72"/>
      <c r="KGA679" s="72"/>
      <c r="KGB679" s="72"/>
      <c r="KGC679" s="72"/>
      <c r="KGD679" s="72"/>
      <c r="KGE679" s="72"/>
      <c r="KGF679" s="72"/>
      <c r="KGG679" s="72"/>
      <c r="KGH679" s="72"/>
      <c r="KGI679" s="72"/>
      <c r="KGJ679" s="72"/>
      <c r="KGK679" s="72"/>
      <c r="KGL679" s="72"/>
      <c r="KGM679" s="72"/>
      <c r="KGN679" s="72"/>
      <c r="KGO679" s="72"/>
      <c r="KGP679" s="72"/>
      <c r="KGQ679" s="72"/>
      <c r="KGR679" s="72"/>
      <c r="KGS679" s="72"/>
      <c r="KGT679" s="72"/>
      <c r="KGU679" s="72"/>
      <c r="KGV679" s="72"/>
      <c r="KGW679" s="72"/>
      <c r="KGX679" s="72"/>
      <c r="KGY679" s="72"/>
      <c r="KGZ679" s="72"/>
      <c r="KHA679" s="72"/>
      <c r="KHB679" s="72"/>
      <c r="KHC679" s="72"/>
      <c r="KHD679" s="72"/>
      <c r="KHE679" s="72"/>
      <c r="KHF679" s="72"/>
      <c r="KHG679" s="72"/>
      <c r="KHH679" s="72"/>
      <c r="KHI679" s="72"/>
      <c r="KHJ679" s="72"/>
      <c r="KHK679" s="72"/>
      <c r="KHL679" s="72"/>
      <c r="KHM679" s="72"/>
      <c r="KHN679" s="72"/>
      <c r="KHO679" s="72"/>
      <c r="KHP679" s="72"/>
      <c r="KHQ679" s="72"/>
      <c r="KHR679" s="72"/>
      <c r="KHS679" s="72"/>
      <c r="KHT679" s="72"/>
      <c r="KHU679" s="72"/>
      <c r="KHV679" s="72"/>
      <c r="KHW679" s="72"/>
      <c r="KHX679" s="72"/>
      <c r="KHY679" s="72"/>
      <c r="KHZ679" s="72"/>
      <c r="KIA679" s="72"/>
      <c r="KIB679" s="72"/>
      <c r="KIC679" s="72"/>
      <c r="KID679" s="72"/>
      <c r="KIE679" s="72"/>
      <c r="KIF679" s="72"/>
      <c r="KIG679" s="72"/>
      <c r="KIH679" s="72"/>
      <c r="KII679" s="72"/>
      <c r="KIJ679" s="72"/>
      <c r="KIK679" s="72"/>
      <c r="KIL679" s="72"/>
      <c r="KIM679" s="72"/>
      <c r="KIN679" s="72"/>
      <c r="KIO679" s="72"/>
      <c r="KIP679" s="72"/>
      <c r="KIQ679" s="72"/>
      <c r="KIR679" s="72"/>
      <c r="KIS679" s="72"/>
      <c r="KIT679" s="72"/>
      <c r="KIU679" s="72"/>
      <c r="KIV679" s="72"/>
      <c r="KIW679" s="72"/>
      <c r="KIX679" s="72"/>
      <c r="KIY679" s="72"/>
      <c r="KIZ679" s="72"/>
      <c r="KJA679" s="72"/>
      <c r="KJB679" s="72"/>
      <c r="KJC679" s="72"/>
      <c r="KJD679" s="72"/>
      <c r="KJE679" s="72"/>
      <c r="KJF679" s="72"/>
      <c r="KJG679" s="72"/>
      <c r="KJH679" s="72"/>
      <c r="KJI679" s="72"/>
      <c r="KJJ679" s="72"/>
      <c r="KJK679" s="72"/>
      <c r="KJL679" s="72"/>
      <c r="KJM679" s="72"/>
      <c r="KJN679" s="72"/>
      <c r="KJO679" s="72"/>
      <c r="KJP679" s="72"/>
      <c r="KJQ679" s="72"/>
      <c r="KJR679" s="72"/>
      <c r="KJS679" s="72"/>
      <c r="KJT679" s="72"/>
      <c r="KJU679" s="72"/>
      <c r="KJV679" s="72"/>
      <c r="KJW679" s="72"/>
      <c r="KJX679" s="72"/>
      <c r="KJY679" s="72"/>
      <c r="KJZ679" s="72"/>
      <c r="KKA679" s="72"/>
      <c r="KKB679" s="72"/>
      <c r="KKC679" s="72"/>
      <c r="KKD679" s="72"/>
      <c r="KKE679" s="72"/>
      <c r="KKF679" s="72"/>
      <c r="KKG679" s="72"/>
      <c r="KKH679" s="72"/>
      <c r="KKI679" s="72"/>
      <c r="KKJ679" s="72"/>
      <c r="KKK679" s="72"/>
      <c r="KKL679" s="72"/>
      <c r="KKM679" s="72"/>
      <c r="KKN679" s="72"/>
      <c r="KKO679" s="72"/>
      <c r="KKP679" s="72"/>
      <c r="KKQ679" s="72"/>
      <c r="KKR679" s="72"/>
      <c r="KKS679" s="72"/>
      <c r="KKT679" s="72"/>
      <c r="KKU679" s="72"/>
      <c r="KKV679" s="72"/>
      <c r="KKW679" s="72"/>
      <c r="KKX679" s="72"/>
      <c r="KKY679" s="72"/>
      <c r="KKZ679" s="72"/>
      <c r="KLA679" s="72"/>
      <c r="KLB679" s="72"/>
      <c r="KLC679" s="72"/>
      <c r="KLD679" s="72"/>
      <c r="KLE679" s="72"/>
      <c r="KLF679" s="72"/>
      <c r="KLG679" s="72"/>
      <c r="KLH679" s="72"/>
      <c r="KLI679" s="72"/>
      <c r="KLJ679" s="72"/>
      <c r="KLK679" s="72"/>
      <c r="KLL679" s="72"/>
      <c r="KLM679" s="72"/>
      <c r="KLN679" s="72"/>
      <c r="KLO679" s="72"/>
      <c r="KLP679" s="72"/>
      <c r="KLQ679" s="72"/>
      <c r="KLR679" s="72"/>
      <c r="KLS679" s="72"/>
      <c r="KLT679" s="72"/>
      <c r="KLU679" s="72"/>
      <c r="KLV679" s="72"/>
      <c r="KLW679" s="72"/>
      <c r="KLX679" s="72"/>
      <c r="KLY679" s="72"/>
      <c r="KLZ679" s="72"/>
      <c r="KMA679" s="72"/>
      <c r="KMB679" s="72"/>
      <c r="KMC679" s="72"/>
      <c r="KMD679" s="72"/>
      <c r="KME679" s="72"/>
      <c r="KMF679" s="72"/>
      <c r="KMG679" s="72"/>
      <c r="KMH679" s="72"/>
      <c r="KMI679" s="72"/>
      <c r="KMJ679" s="72"/>
      <c r="KMK679" s="72"/>
      <c r="KML679" s="72"/>
      <c r="KMM679" s="72"/>
      <c r="KMN679" s="72"/>
      <c r="KMO679" s="72"/>
      <c r="KMP679" s="72"/>
      <c r="KMQ679" s="72"/>
      <c r="KMR679" s="72"/>
      <c r="KMS679" s="72"/>
      <c r="KMT679" s="72"/>
      <c r="KMU679" s="72"/>
      <c r="KMV679" s="72"/>
      <c r="KMW679" s="72"/>
      <c r="KMX679" s="72"/>
      <c r="KMY679" s="72"/>
      <c r="KMZ679" s="72"/>
      <c r="KNA679" s="72"/>
      <c r="KNB679" s="72"/>
      <c r="KNC679" s="72"/>
      <c r="KND679" s="72"/>
      <c r="KNE679" s="72"/>
      <c r="KNF679" s="72"/>
      <c r="KNG679" s="72"/>
      <c r="KNH679" s="72"/>
      <c r="KNI679" s="72"/>
      <c r="KNJ679" s="72"/>
      <c r="KNK679" s="72"/>
      <c r="KNL679" s="72"/>
      <c r="KNM679" s="72"/>
      <c r="KNN679" s="72"/>
      <c r="KNO679" s="72"/>
      <c r="KNP679" s="72"/>
      <c r="KNQ679" s="72"/>
      <c r="KNR679" s="72"/>
      <c r="KNS679" s="72"/>
      <c r="KNT679" s="72"/>
      <c r="KNU679" s="72"/>
      <c r="KNV679" s="72"/>
      <c r="KNW679" s="72"/>
      <c r="KNX679" s="72"/>
      <c r="KNY679" s="72"/>
      <c r="KNZ679" s="72"/>
      <c r="KOA679" s="72"/>
      <c r="KOB679" s="72"/>
      <c r="KOC679" s="72"/>
      <c r="KOD679" s="72"/>
      <c r="KOE679" s="72"/>
      <c r="KOF679" s="72"/>
      <c r="KOG679" s="72"/>
      <c r="KOH679" s="72"/>
      <c r="KOI679" s="72"/>
      <c r="KOJ679" s="72"/>
      <c r="KOK679" s="72"/>
      <c r="KOL679" s="72"/>
      <c r="KOM679" s="72"/>
      <c r="KON679" s="72"/>
      <c r="KOO679" s="72"/>
      <c r="KOP679" s="72"/>
      <c r="KOQ679" s="72"/>
      <c r="KOR679" s="72"/>
      <c r="KOS679" s="72"/>
      <c r="KOT679" s="72"/>
      <c r="KOU679" s="72"/>
      <c r="KOV679" s="72"/>
      <c r="KOW679" s="72"/>
      <c r="KOX679" s="72"/>
      <c r="KOY679" s="72"/>
      <c r="KOZ679" s="72"/>
      <c r="KPA679" s="72"/>
      <c r="KPB679" s="72"/>
      <c r="KPC679" s="72"/>
      <c r="KPD679" s="72"/>
      <c r="KPE679" s="72"/>
      <c r="KPF679" s="72"/>
      <c r="KPG679" s="72"/>
      <c r="KPH679" s="72"/>
      <c r="KPI679" s="72"/>
      <c r="KPJ679" s="72"/>
      <c r="KPK679" s="72"/>
      <c r="KPL679" s="72"/>
      <c r="KPM679" s="72"/>
      <c r="KPN679" s="72"/>
      <c r="KPO679" s="72"/>
      <c r="KPP679" s="72"/>
      <c r="KPQ679" s="72"/>
      <c r="KPR679" s="72"/>
      <c r="KPS679" s="72"/>
      <c r="KPT679" s="72"/>
      <c r="KPU679" s="72"/>
      <c r="KPV679" s="72"/>
      <c r="KPW679" s="72"/>
      <c r="KPX679" s="72"/>
      <c r="KPY679" s="72"/>
      <c r="KPZ679" s="72"/>
      <c r="KQA679" s="72"/>
      <c r="KQB679" s="72"/>
      <c r="KQC679" s="72"/>
      <c r="KQD679" s="72"/>
      <c r="KQE679" s="72"/>
      <c r="KQF679" s="72"/>
      <c r="KQG679" s="72"/>
      <c r="KQH679" s="72"/>
      <c r="KQI679" s="72"/>
      <c r="KQJ679" s="72"/>
      <c r="KQK679" s="72"/>
      <c r="KQL679" s="72"/>
      <c r="KQM679" s="72"/>
      <c r="KQN679" s="72"/>
      <c r="KQO679" s="72"/>
      <c r="KQP679" s="72"/>
      <c r="KQQ679" s="72"/>
      <c r="KQR679" s="72"/>
      <c r="KQS679" s="72"/>
      <c r="KQT679" s="72"/>
      <c r="KQU679" s="72"/>
      <c r="KQV679" s="72"/>
      <c r="KQW679" s="72"/>
      <c r="KQX679" s="72"/>
      <c r="KQY679" s="72"/>
      <c r="KQZ679" s="72"/>
      <c r="KRA679" s="72"/>
      <c r="KRB679" s="72"/>
      <c r="KRC679" s="72"/>
      <c r="KRD679" s="72"/>
      <c r="KRE679" s="72"/>
      <c r="KRF679" s="72"/>
      <c r="KRG679" s="72"/>
      <c r="KRH679" s="72"/>
      <c r="KRI679" s="72"/>
      <c r="KRJ679" s="72"/>
      <c r="KRK679" s="72"/>
      <c r="KRL679" s="72"/>
      <c r="KRM679" s="72"/>
      <c r="KRN679" s="72"/>
      <c r="KRO679" s="72"/>
      <c r="KRP679" s="72"/>
      <c r="KRQ679" s="72"/>
      <c r="KRR679" s="72"/>
      <c r="KRS679" s="72"/>
      <c r="KRT679" s="72"/>
      <c r="KRU679" s="72"/>
      <c r="KRV679" s="72"/>
      <c r="KRW679" s="72"/>
      <c r="KRX679" s="72"/>
      <c r="KRY679" s="72"/>
      <c r="KRZ679" s="72"/>
      <c r="KSA679" s="72"/>
      <c r="KSB679" s="72"/>
      <c r="KSC679" s="72"/>
      <c r="KSD679" s="72"/>
      <c r="KSE679" s="72"/>
      <c r="KSF679" s="72"/>
      <c r="KSG679" s="72"/>
      <c r="KSH679" s="72"/>
      <c r="KSI679" s="72"/>
      <c r="KSJ679" s="72"/>
      <c r="KSK679" s="72"/>
      <c r="KSL679" s="72"/>
      <c r="KSM679" s="72"/>
      <c r="KSN679" s="72"/>
      <c r="KSO679" s="72"/>
      <c r="KSP679" s="72"/>
      <c r="KSQ679" s="72"/>
      <c r="KSR679" s="72"/>
      <c r="KSS679" s="72"/>
      <c r="KST679" s="72"/>
      <c r="KSU679" s="72"/>
      <c r="KSV679" s="72"/>
      <c r="KSW679" s="72"/>
      <c r="KSX679" s="72"/>
      <c r="KSY679" s="72"/>
      <c r="KSZ679" s="72"/>
      <c r="KTA679" s="72"/>
      <c r="KTB679" s="72"/>
      <c r="KTC679" s="72"/>
      <c r="KTD679" s="72"/>
      <c r="KTE679" s="72"/>
      <c r="KTF679" s="72"/>
      <c r="KTG679" s="72"/>
      <c r="KTH679" s="72"/>
      <c r="KTI679" s="72"/>
      <c r="KTJ679" s="72"/>
      <c r="KTK679" s="72"/>
      <c r="KTL679" s="72"/>
      <c r="KTM679" s="72"/>
      <c r="KTN679" s="72"/>
      <c r="KTO679" s="72"/>
      <c r="KTP679" s="72"/>
      <c r="KTQ679" s="72"/>
      <c r="KTR679" s="72"/>
      <c r="KTS679" s="72"/>
      <c r="KTT679" s="72"/>
      <c r="KTU679" s="72"/>
      <c r="KTV679" s="72"/>
      <c r="KTW679" s="72"/>
      <c r="KTX679" s="72"/>
      <c r="KTY679" s="72"/>
      <c r="KTZ679" s="72"/>
      <c r="KUA679" s="72"/>
      <c r="KUB679" s="72"/>
      <c r="KUC679" s="72"/>
      <c r="KUD679" s="72"/>
      <c r="KUE679" s="72"/>
      <c r="KUF679" s="72"/>
      <c r="KUG679" s="72"/>
      <c r="KUH679" s="72"/>
      <c r="KUI679" s="72"/>
      <c r="KUJ679" s="72"/>
      <c r="KUK679" s="72"/>
      <c r="KUL679" s="72"/>
      <c r="KUM679" s="72"/>
      <c r="KUN679" s="72"/>
      <c r="KUO679" s="72"/>
      <c r="KUP679" s="72"/>
      <c r="KUQ679" s="72"/>
      <c r="KUR679" s="72"/>
      <c r="KUS679" s="72"/>
      <c r="KUT679" s="72"/>
      <c r="KUU679" s="72"/>
      <c r="KUV679" s="72"/>
      <c r="KUW679" s="72"/>
      <c r="KUX679" s="72"/>
      <c r="KUY679" s="72"/>
      <c r="KUZ679" s="72"/>
      <c r="KVA679" s="72"/>
      <c r="KVB679" s="72"/>
      <c r="KVC679" s="72"/>
      <c r="KVD679" s="72"/>
      <c r="KVE679" s="72"/>
      <c r="KVF679" s="72"/>
      <c r="KVG679" s="72"/>
      <c r="KVH679" s="72"/>
      <c r="KVI679" s="72"/>
      <c r="KVJ679" s="72"/>
      <c r="KVK679" s="72"/>
      <c r="KVL679" s="72"/>
      <c r="KVM679" s="72"/>
      <c r="KVN679" s="72"/>
      <c r="KVO679" s="72"/>
      <c r="KVP679" s="72"/>
      <c r="KVQ679" s="72"/>
      <c r="KVR679" s="72"/>
      <c r="KVS679" s="72"/>
      <c r="KVT679" s="72"/>
      <c r="KVU679" s="72"/>
      <c r="KVV679" s="72"/>
      <c r="KVW679" s="72"/>
      <c r="KVX679" s="72"/>
      <c r="KVY679" s="72"/>
      <c r="KVZ679" s="72"/>
      <c r="KWA679" s="72"/>
      <c r="KWB679" s="72"/>
      <c r="KWC679" s="72"/>
      <c r="KWD679" s="72"/>
      <c r="KWE679" s="72"/>
      <c r="KWF679" s="72"/>
      <c r="KWG679" s="72"/>
      <c r="KWH679" s="72"/>
      <c r="KWI679" s="72"/>
      <c r="KWJ679" s="72"/>
      <c r="KWK679" s="72"/>
      <c r="KWL679" s="72"/>
      <c r="KWM679" s="72"/>
      <c r="KWN679" s="72"/>
      <c r="KWO679" s="72"/>
      <c r="KWP679" s="72"/>
      <c r="KWQ679" s="72"/>
      <c r="KWR679" s="72"/>
      <c r="KWS679" s="72"/>
      <c r="KWT679" s="72"/>
      <c r="KWU679" s="72"/>
      <c r="KWV679" s="72"/>
      <c r="KWW679" s="72"/>
      <c r="KWX679" s="72"/>
      <c r="KWY679" s="72"/>
      <c r="KWZ679" s="72"/>
      <c r="KXA679" s="72"/>
      <c r="KXB679" s="72"/>
      <c r="KXC679" s="72"/>
      <c r="KXD679" s="72"/>
      <c r="KXE679" s="72"/>
      <c r="KXF679" s="72"/>
      <c r="KXG679" s="72"/>
      <c r="KXH679" s="72"/>
      <c r="KXI679" s="72"/>
      <c r="KXJ679" s="72"/>
      <c r="KXK679" s="72"/>
      <c r="KXL679" s="72"/>
      <c r="KXM679" s="72"/>
      <c r="KXN679" s="72"/>
      <c r="KXO679" s="72"/>
      <c r="KXP679" s="72"/>
      <c r="KXQ679" s="72"/>
      <c r="KXR679" s="72"/>
      <c r="KXS679" s="72"/>
      <c r="KXT679" s="72"/>
      <c r="KXU679" s="72"/>
      <c r="KXV679" s="72"/>
      <c r="KXW679" s="72"/>
      <c r="KXX679" s="72"/>
      <c r="KXY679" s="72"/>
      <c r="KXZ679" s="72"/>
      <c r="KYA679" s="72"/>
      <c r="KYB679" s="72"/>
      <c r="KYC679" s="72"/>
      <c r="KYD679" s="72"/>
      <c r="KYE679" s="72"/>
      <c r="KYF679" s="72"/>
      <c r="KYG679" s="72"/>
      <c r="KYH679" s="72"/>
      <c r="KYI679" s="72"/>
      <c r="KYJ679" s="72"/>
      <c r="KYK679" s="72"/>
      <c r="KYL679" s="72"/>
      <c r="KYM679" s="72"/>
      <c r="KYN679" s="72"/>
      <c r="KYO679" s="72"/>
      <c r="KYP679" s="72"/>
      <c r="KYQ679" s="72"/>
      <c r="KYR679" s="72"/>
      <c r="KYS679" s="72"/>
      <c r="KYT679" s="72"/>
      <c r="KYU679" s="72"/>
      <c r="KYV679" s="72"/>
      <c r="KYW679" s="72"/>
      <c r="KYX679" s="72"/>
      <c r="KYY679" s="72"/>
      <c r="KYZ679" s="72"/>
      <c r="KZA679" s="72"/>
      <c r="KZB679" s="72"/>
      <c r="KZC679" s="72"/>
      <c r="KZD679" s="72"/>
      <c r="KZE679" s="72"/>
      <c r="KZF679" s="72"/>
      <c r="KZG679" s="72"/>
      <c r="KZH679" s="72"/>
      <c r="KZI679" s="72"/>
      <c r="KZJ679" s="72"/>
      <c r="KZK679" s="72"/>
      <c r="KZL679" s="72"/>
      <c r="KZM679" s="72"/>
      <c r="KZN679" s="72"/>
      <c r="KZO679" s="72"/>
      <c r="KZP679" s="72"/>
      <c r="KZQ679" s="72"/>
      <c r="KZR679" s="72"/>
      <c r="KZS679" s="72"/>
      <c r="KZT679" s="72"/>
      <c r="KZU679" s="72"/>
      <c r="KZV679" s="72"/>
      <c r="KZW679" s="72"/>
      <c r="KZX679" s="72"/>
      <c r="KZY679" s="72"/>
      <c r="KZZ679" s="72"/>
      <c r="LAA679" s="72"/>
      <c r="LAB679" s="72"/>
      <c r="LAC679" s="72"/>
      <c r="LAD679" s="72"/>
      <c r="LAE679" s="72"/>
      <c r="LAF679" s="72"/>
      <c r="LAG679" s="72"/>
      <c r="LAH679" s="72"/>
      <c r="LAI679" s="72"/>
      <c r="LAJ679" s="72"/>
      <c r="LAK679" s="72"/>
      <c r="LAL679" s="72"/>
      <c r="LAM679" s="72"/>
      <c r="LAN679" s="72"/>
      <c r="LAO679" s="72"/>
      <c r="LAP679" s="72"/>
      <c r="LAQ679" s="72"/>
      <c r="LAR679" s="72"/>
      <c r="LAS679" s="72"/>
      <c r="LAT679" s="72"/>
      <c r="LAU679" s="72"/>
      <c r="LAV679" s="72"/>
      <c r="LAW679" s="72"/>
      <c r="LAX679" s="72"/>
      <c r="LAY679" s="72"/>
      <c r="LAZ679" s="72"/>
      <c r="LBA679" s="72"/>
      <c r="LBB679" s="72"/>
      <c r="LBC679" s="72"/>
      <c r="LBD679" s="72"/>
      <c r="LBE679" s="72"/>
      <c r="LBF679" s="72"/>
      <c r="LBG679" s="72"/>
      <c r="LBH679" s="72"/>
      <c r="LBI679" s="72"/>
      <c r="LBJ679" s="72"/>
      <c r="LBK679" s="72"/>
      <c r="LBL679" s="72"/>
      <c r="LBM679" s="72"/>
      <c r="LBN679" s="72"/>
      <c r="LBO679" s="72"/>
      <c r="LBP679" s="72"/>
      <c r="LBQ679" s="72"/>
      <c r="LBR679" s="72"/>
      <c r="LBS679" s="72"/>
      <c r="LBT679" s="72"/>
      <c r="LBU679" s="72"/>
      <c r="LBV679" s="72"/>
      <c r="LBW679" s="72"/>
      <c r="LBX679" s="72"/>
      <c r="LBY679" s="72"/>
      <c r="LBZ679" s="72"/>
      <c r="LCA679" s="72"/>
      <c r="LCB679" s="72"/>
      <c r="LCC679" s="72"/>
      <c r="LCD679" s="72"/>
      <c r="LCE679" s="72"/>
      <c r="LCF679" s="72"/>
      <c r="LCG679" s="72"/>
      <c r="LCH679" s="72"/>
      <c r="LCI679" s="72"/>
      <c r="LCJ679" s="72"/>
      <c r="LCK679" s="72"/>
      <c r="LCL679" s="72"/>
      <c r="LCM679" s="72"/>
      <c r="LCN679" s="72"/>
      <c r="LCO679" s="72"/>
      <c r="LCP679" s="72"/>
      <c r="LCQ679" s="72"/>
      <c r="LCR679" s="72"/>
      <c r="LCS679" s="72"/>
      <c r="LCT679" s="72"/>
      <c r="LCU679" s="72"/>
      <c r="LCV679" s="72"/>
      <c r="LCW679" s="72"/>
      <c r="LCX679" s="72"/>
      <c r="LCY679" s="72"/>
      <c r="LCZ679" s="72"/>
      <c r="LDA679" s="72"/>
      <c r="LDB679" s="72"/>
      <c r="LDC679" s="72"/>
      <c r="LDD679" s="72"/>
      <c r="LDE679" s="72"/>
      <c r="LDF679" s="72"/>
      <c r="LDG679" s="72"/>
      <c r="LDH679" s="72"/>
      <c r="LDI679" s="72"/>
      <c r="LDJ679" s="72"/>
      <c r="LDK679" s="72"/>
      <c r="LDL679" s="72"/>
      <c r="LDM679" s="72"/>
      <c r="LDN679" s="72"/>
      <c r="LDO679" s="72"/>
      <c r="LDP679" s="72"/>
      <c r="LDQ679" s="72"/>
      <c r="LDR679" s="72"/>
      <c r="LDS679" s="72"/>
      <c r="LDT679" s="72"/>
      <c r="LDU679" s="72"/>
      <c r="LDV679" s="72"/>
      <c r="LDW679" s="72"/>
      <c r="LDX679" s="72"/>
      <c r="LDY679" s="72"/>
      <c r="LDZ679" s="72"/>
      <c r="LEA679" s="72"/>
      <c r="LEB679" s="72"/>
      <c r="LEC679" s="72"/>
      <c r="LED679" s="72"/>
      <c r="LEE679" s="72"/>
      <c r="LEF679" s="72"/>
      <c r="LEG679" s="72"/>
      <c r="LEH679" s="72"/>
      <c r="LEI679" s="72"/>
      <c r="LEJ679" s="72"/>
      <c r="LEK679" s="72"/>
      <c r="LEL679" s="72"/>
      <c r="LEM679" s="72"/>
      <c r="LEN679" s="72"/>
      <c r="LEO679" s="72"/>
      <c r="LEP679" s="72"/>
      <c r="LEQ679" s="72"/>
      <c r="LER679" s="72"/>
      <c r="LES679" s="72"/>
      <c r="LET679" s="72"/>
      <c r="LEU679" s="72"/>
      <c r="LEV679" s="72"/>
      <c r="LEW679" s="72"/>
      <c r="LEX679" s="72"/>
      <c r="LEY679" s="72"/>
      <c r="LEZ679" s="72"/>
      <c r="LFA679" s="72"/>
      <c r="LFB679" s="72"/>
      <c r="LFC679" s="72"/>
      <c r="LFD679" s="72"/>
      <c r="LFE679" s="72"/>
      <c r="LFF679" s="72"/>
      <c r="LFG679" s="72"/>
      <c r="LFH679" s="72"/>
      <c r="LFI679" s="72"/>
      <c r="LFJ679" s="72"/>
      <c r="LFK679" s="72"/>
      <c r="LFL679" s="72"/>
      <c r="LFM679" s="72"/>
      <c r="LFN679" s="72"/>
      <c r="LFO679" s="72"/>
      <c r="LFP679" s="72"/>
      <c r="LFQ679" s="72"/>
      <c r="LFR679" s="72"/>
      <c r="LFS679" s="72"/>
      <c r="LFT679" s="72"/>
      <c r="LFU679" s="72"/>
      <c r="LFV679" s="72"/>
      <c r="LFW679" s="72"/>
      <c r="LFX679" s="72"/>
      <c r="LFY679" s="72"/>
      <c r="LFZ679" s="72"/>
      <c r="LGA679" s="72"/>
      <c r="LGB679" s="72"/>
      <c r="LGC679" s="72"/>
      <c r="LGD679" s="72"/>
      <c r="LGE679" s="72"/>
      <c r="LGF679" s="72"/>
      <c r="LGG679" s="72"/>
      <c r="LGH679" s="72"/>
      <c r="LGI679" s="72"/>
      <c r="LGJ679" s="72"/>
      <c r="LGK679" s="72"/>
      <c r="LGL679" s="72"/>
      <c r="LGM679" s="72"/>
      <c r="LGN679" s="72"/>
      <c r="LGO679" s="72"/>
      <c r="LGP679" s="72"/>
      <c r="LGQ679" s="72"/>
      <c r="LGR679" s="72"/>
      <c r="LGS679" s="72"/>
      <c r="LGT679" s="72"/>
      <c r="LGU679" s="72"/>
      <c r="LGV679" s="72"/>
      <c r="LGW679" s="72"/>
      <c r="LGX679" s="72"/>
      <c r="LGY679" s="72"/>
      <c r="LGZ679" s="72"/>
      <c r="LHA679" s="72"/>
      <c r="LHB679" s="72"/>
      <c r="LHC679" s="72"/>
      <c r="LHD679" s="72"/>
      <c r="LHE679" s="72"/>
      <c r="LHF679" s="72"/>
      <c r="LHG679" s="72"/>
      <c r="LHH679" s="72"/>
      <c r="LHI679" s="72"/>
      <c r="LHJ679" s="72"/>
      <c r="LHK679" s="72"/>
      <c r="LHL679" s="72"/>
      <c r="LHM679" s="72"/>
      <c r="LHN679" s="72"/>
      <c r="LHO679" s="72"/>
      <c r="LHP679" s="72"/>
      <c r="LHQ679" s="72"/>
      <c r="LHR679" s="72"/>
      <c r="LHS679" s="72"/>
      <c r="LHT679" s="72"/>
      <c r="LHU679" s="72"/>
      <c r="LHV679" s="72"/>
      <c r="LHW679" s="72"/>
      <c r="LHX679" s="72"/>
      <c r="LHY679" s="72"/>
      <c r="LHZ679" s="72"/>
      <c r="LIA679" s="72"/>
      <c r="LIB679" s="72"/>
      <c r="LIC679" s="72"/>
      <c r="LID679" s="72"/>
      <c r="LIE679" s="72"/>
      <c r="LIF679" s="72"/>
      <c r="LIG679" s="72"/>
      <c r="LIH679" s="72"/>
      <c r="LII679" s="72"/>
      <c r="LIJ679" s="72"/>
      <c r="LIK679" s="72"/>
      <c r="LIL679" s="72"/>
      <c r="LIM679" s="72"/>
      <c r="LIN679" s="72"/>
      <c r="LIO679" s="72"/>
      <c r="LIP679" s="72"/>
      <c r="LIQ679" s="72"/>
      <c r="LIR679" s="72"/>
      <c r="LIS679" s="72"/>
      <c r="LIT679" s="72"/>
      <c r="LIU679" s="72"/>
      <c r="LIV679" s="72"/>
      <c r="LIW679" s="72"/>
      <c r="LIX679" s="72"/>
      <c r="LIY679" s="72"/>
      <c r="LIZ679" s="72"/>
      <c r="LJA679" s="72"/>
      <c r="LJB679" s="72"/>
      <c r="LJC679" s="72"/>
      <c r="LJD679" s="72"/>
      <c r="LJE679" s="72"/>
      <c r="LJF679" s="72"/>
      <c r="LJG679" s="72"/>
      <c r="LJH679" s="72"/>
      <c r="LJI679" s="72"/>
      <c r="LJJ679" s="72"/>
      <c r="LJK679" s="72"/>
      <c r="LJL679" s="72"/>
      <c r="LJM679" s="72"/>
      <c r="LJN679" s="72"/>
      <c r="LJO679" s="72"/>
      <c r="LJP679" s="72"/>
      <c r="LJQ679" s="72"/>
      <c r="LJR679" s="72"/>
      <c r="LJS679" s="72"/>
      <c r="LJT679" s="72"/>
      <c r="LJU679" s="72"/>
      <c r="LJV679" s="72"/>
      <c r="LJW679" s="72"/>
      <c r="LJX679" s="72"/>
      <c r="LJY679" s="72"/>
      <c r="LJZ679" s="72"/>
      <c r="LKA679" s="72"/>
      <c r="LKB679" s="72"/>
      <c r="LKC679" s="72"/>
      <c r="LKD679" s="72"/>
      <c r="LKE679" s="72"/>
      <c r="LKF679" s="72"/>
      <c r="LKG679" s="72"/>
      <c r="LKH679" s="72"/>
      <c r="LKI679" s="72"/>
      <c r="LKJ679" s="72"/>
      <c r="LKK679" s="72"/>
      <c r="LKL679" s="72"/>
      <c r="LKM679" s="72"/>
      <c r="LKN679" s="72"/>
      <c r="LKO679" s="72"/>
      <c r="LKP679" s="72"/>
      <c r="LKQ679" s="72"/>
      <c r="LKR679" s="72"/>
      <c r="LKS679" s="72"/>
      <c r="LKT679" s="72"/>
      <c r="LKU679" s="72"/>
      <c r="LKV679" s="72"/>
      <c r="LKW679" s="72"/>
      <c r="LKX679" s="72"/>
      <c r="LKY679" s="72"/>
      <c r="LKZ679" s="72"/>
      <c r="LLA679" s="72"/>
      <c r="LLB679" s="72"/>
      <c r="LLC679" s="72"/>
      <c r="LLD679" s="72"/>
      <c r="LLE679" s="72"/>
      <c r="LLF679" s="72"/>
      <c r="LLG679" s="72"/>
      <c r="LLH679" s="72"/>
      <c r="LLI679" s="72"/>
      <c r="LLJ679" s="72"/>
      <c r="LLK679" s="72"/>
      <c r="LLL679" s="72"/>
      <c r="LLM679" s="72"/>
      <c r="LLN679" s="72"/>
      <c r="LLO679" s="72"/>
      <c r="LLP679" s="72"/>
      <c r="LLQ679" s="72"/>
      <c r="LLR679" s="72"/>
      <c r="LLS679" s="72"/>
      <c r="LLT679" s="72"/>
      <c r="LLU679" s="72"/>
      <c r="LLV679" s="72"/>
      <c r="LLW679" s="72"/>
      <c r="LLX679" s="72"/>
      <c r="LLY679" s="72"/>
      <c r="LLZ679" s="72"/>
      <c r="LMA679" s="72"/>
      <c r="LMB679" s="72"/>
      <c r="LMC679" s="72"/>
      <c r="LMD679" s="72"/>
      <c r="LME679" s="72"/>
      <c r="LMF679" s="72"/>
      <c r="LMG679" s="72"/>
      <c r="LMH679" s="72"/>
      <c r="LMI679" s="72"/>
      <c r="LMJ679" s="72"/>
      <c r="LMK679" s="72"/>
      <c r="LML679" s="72"/>
      <c r="LMM679" s="72"/>
      <c r="LMN679" s="72"/>
      <c r="LMO679" s="72"/>
      <c r="LMP679" s="72"/>
      <c r="LMQ679" s="72"/>
      <c r="LMR679" s="72"/>
      <c r="LMS679" s="72"/>
      <c r="LMT679" s="72"/>
      <c r="LMU679" s="72"/>
      <c r="LMV679" s="72"/>
      <c r="LMW679" s="72"/>
      <c r="LMX679" s="72"/>
      <c r="LMY679" s="72"/>
      <c r="LMZ679" s="72"/>
      <c r="LNA679" s="72"/>
      <c r="LNB679" s="72"/>
      <c r="LNC679" s="72"/>
      <c r="LND679" s="72"/>
      <c r="LNE679" s="72"/>
      <c r="LNF679" s="72"/>
      <c r="LNG679" s="72"/>
      <c r="LNH679" s="72"/>
      <c r="LNI679" s="72"/>
      <c r="LNJ679" s="72"/>
      <c r="LNK679" s="72"/>
      <c r="LNL679" s="72"/>
      <c r="LNM679" s="72"/>
      <c r="LNN679" s="72"/>
      <c r="LNO679" s="72"/>
      <c r="LNP679" s="72"/>
      <c r="LNQ679" s="72"/>
      <c r="LNR679" s="72"/>
      <c r="LNS679" s="72"/>
      <c r="LNT679" s="72"/>
      <c r="LNU679" s="72"/>
      <c r="LNV679" s="72"/>
      <c r="LNW679" s="72"/>
      <c r="LNX679" s="72"/>
      <c r="LNY679" s="72"/>
      <c r="LNZ679" s="72"/>
      <c r="LOA679" s="72"/>
      <c r="LOB679" s="72"/>
      <c r="LOC679" s="72"/>
      <c r="LOD679" s="72"/>
      <c r="LOE679" s="72"/>
      <c r="LOF679" s="72"/>
      <c r="LOG679" s="72"/>
      <c r="LOH679" s="72"/>
      <c r="LOI679" s="72"/>
      <c r="LOJ679" s="72"/>
      <c r="LOK679" s="72"/>
      <c r="LOL679" s="72"/>
      <c r="LOM679" s="72"/>
      <c r="LON679" s="72"/>
      <c r="LOO679" s="72"/>
      <c r="LOP679" s="72"/>
      <c r="LOQ679" s="72"/>
      <c r="LOR679" s="72"/>
      <c r="LOS679" s="72"/>
      <c r="LOT679" s="72"/>
      <c r="LOU679" s="72"/>
      <c r="LOV679" s="72"/>
      <c r="LOW679" s="72"/>
      <c r="LOX679" s="72"/>
      <c r="LOY679" s="72"/>
      <c r="LOZ679" s="72"/>
      <c r="LPA679" s="72"/>
      <c r="LPB679" s="72"/>
      <c r="LPC679" s="72"/>
      <c r="LPD679" s="72"/>
      <c r="LPE679" s="72"/>
      <c r="LPF679" s="72"/>
      <c r="LPG679" s="72"/>
      <c r="LPH679" s="72"/>
      <c r="LPI679" s="72"/>
      <c r="LPJ679" s="72"/>
      <c r="LPK679" s="72"/>
      <c r="LPL679" s="72"/>
      <c r="LPM679" s="72"/>
      <c r="LPN679" s="72"/>
      <c r="LPO679" s="72"/>
      <c r="LPP679" s="72"/>
      <c r="LPQ679" s="72"/>
      <c r="LPR679" s="72"/>
      <c r="LPS679" s="72"/>
      <c r="LPT679" s="72"/>
      <c r="LPU679" s="72"/>
      <c r="LPV679" s="72"/>
      <c r="LPW679" s="72"/>
      <c r="LPX679" s="72"/>
      <c r="LPY679" s="72"/>
      <c r="LPZ679" s="72"/>
      <c r="LQA679" s="72"/>
      <c r="LQB679" s="72"/>
      <c r="LQC679" s="72"/>
      <c r="LQD679" s="72"/>
      <c r="LQE679" s="72"/>
      <c r="LQF679" s="72"/>
      <c r="LQG679" s="72"/>
      <c r="LQH679" s="72"/>
      <c r="LQI679" s="72"/>
      <c r="LQJ679" s="72"/>
      <c r="LQK679" s="72"/>
      <c r="LQL679" s="72"/>
      <c r="LQM679" s="72"/>
      <c r="LQN679" s="72"/>
      <c r="LQO679" s="72"/>
      <c r="LQP679" s="72"/>
      <c r="LQQ679" s="72"/>
      <c r="LQR679" s="72"/>
      <c r="LQS679" s="72"/>
      <c r="LQT679" s="72"/>
      <c r="LQU679" s="72"/>
      <c r="LQV679" s="72"/>
      <c r="LQW679" s="72"/>
      <c r="LQX679" s="72"/>
      <c r="LQY679" s="72"/>
      <c r="LQZ679" s="72"/>
      <c r="LRA679" s="72"/>
      <c r="LRB679" s="72"/>
      <c r="LRC679" s="72"/>
      <c r="LRD679" s="72"/>
      <c r="LRE679" s="72"/>
      <c r="LRF679" s="72"/>
      <c r="LRG679" s="72"/>
      <c r="LRH679" s="72"/>
      <c r="LRI679" s="72"/>
      <c r="LRJ679" s="72"/>
      <c r="LRK679" s="72"/>
      <c r="LRL679" s="72"/>
      <c r="LRM679" s="72"/>
      <c r="LRN679" s="72"/>
      <c r="LRO679" s="72"/>
      <c r="LRP679" s="72"/>
      <c r="LRQ679" s="72"/>
      <c r="LRR679" s="72"/>
      <c r="LRS679" s="72"/>
      <c r="LRT679" s="72"/>
      <c r="LRU679" s="72"/>
      <c r="LRV679" s="72"/>
      <c r="LRW679" s="72"/>
      <c r="LRX679" s="72"/>
      <c r="LRY679" s="72"/>
      <c r="LRZ679" s="72"/>
      <c r="LSA679" s="72"/>
      <c r="LSB679" s="72"/>
      <c r="LSC679" s="72"/>
      <c r="LSD679" s="72"/>
      <c r="LSE679" s="72"/>
      <c r="LSF679" s="72"/>
      <c r="LSG679" s="72"/>
      <c r="LSH679" s="72"/>
      <c r="LSI679" s="72"/>
      <c r="LSJ679" s="72"/>
      <c r="LSK679" s="72"/>
      <c r="LSL679" s="72"/>
      <c r="LSM679" s="72"/>
      <c r="LSN679" s="72"/>
      <c r="LSO679" s="72"/>
      <c r="LSP679" s="72"/>
      <c r="LSQ679" s="72"/>
      <c r="LSR679" s="72"/>
      <c r="LSS679" s="72"/>
      <c r="LST679" s="72"/>
      <c r="LSU679" s="72"/>
      <c r="LSV679" s="72"/>
      <c r="LSW679" s="72"/>
      <c r="LSX679" s="72"/>
      <c r="LSY679" s="72"/>
      <c r="LSZ679" s="72"/>
      <c r="LTA679" s="72"/>
      <c r="LTB679" s="72"/>
      <c r="LTC679" s="72"/>
      <c r="LTD679" s="72"/>
      <c r="LTE679" s="72"/>
      <c r="LTF679" s="72"/>
      <c r="LTG679" s="72"/>
      <c r="LTH679" s="72"/>
      <c r="LTI679" s="72"/>
      <c r="LTJ679" s="72"/>
      <c r="LTK679" s="72"/>
      <c r="LTL679" s="72"/>
      <c r="LTM679" s="72"/>
      <c r="LTN679" s="72"/>
      <c r="LTO679" s="72"/>
      <c r="LTP679" s="72"/>
      <c r="LTQ679" s="72"/>
      <c r="LTR679" s="72"/>
      <c r="LTS679" s="72"/>
      <c r="LTT679" s="72"/>
      <c r="LTU679" s="72"/>
      <c r="LTV679" s="72"/>
      <c r="LTW679" s="72"/>
      <c r="LTX679" s="72"/>
      <c r="LTY679" s="72"/>
      <c r="LTZ679" s="72"/>
      <c r="LUA679" s="72"/>
      <c r="LUB679" s="72"/>
      <c r="LUC679" s="72"/>
      <c r="LUD679" s="72"/>
      <c r="LUE679" s="72"/>
      <c r="LUF679" s="72"/>
      <c r="LUG679" s="72"/>
      <c r="LUH679" s="72"/>
      <c r="LUI679" s="72"/>
      <c r="LUJ679" s="72"/>
      <c r="LUK679" s="72"/>
      <c r="LUL679" s="72"/>
      <c r="LUM679" s="72"/>
      <c r="LUN679" s="72"/>
      <c r="LUO679" s="72"/>
      <c r="LUP679" s="72"/>
      <c r="LUQ679" s="72"/>
      <c r="LUR679" s="72"/>
      <c r="LUS679" s="72"/>
      <c r="LUT679" s="72"/>
      <c r="LUU679" s="72"/>
      <c r="LUV679" s="72"/>
      <c r="LUW679" s="72"/>
      <c r="LUX679" s="72"/>
      <c r="LUY679" s="72"/>
      <c r="LUZ679" s="72"/>
      <c r="LVA679" s="72"/>
      <c r="LVB679" s="72"/>
      <c r="LVC679" s="72"/>
      <c r="LVD679" s="72"/>
      <c r="LVE679" s="72"/>
      <c r="LVF679" s="72"/>
      <c r="LVG679" s="72"/>
      <c r="LVH679" s="72"/>
      <c r="LVI679" s="72"/>
      <c r="LVJ679" s="72"/>
      <c r="LVK679" s="72"/>
      <c r="LVL679" s="72"/>
      <c r="LVM679" s="72"/>
      <c r="LVN679" s="72"/>
      <c r="LVO679" s="72"/>
      <c r="LVP679" s="72"/>
      <c r="LVQ679" s="72"/>
      <c r="LVR679" s="72"/>
      <c r="LVS679" s="72"/>
      <c r="LVT679" s="72"/>
      <c r="LVU679" s="72"/>
      <c r="LVV679" s="72"/>
      <c r="LVW679" s="72"/>
      <c r="LVX679" s="72"/>
      <c r="LVY679" s="72"/>
      <c r="LVZ679" s="72"/>
      <c r="LWA679" s="72"/>
      <c r="LWB679" s="72"/>
      <c r="LWC679" s="72"/>
      <c r="LWD679" s="72"/>
      <c r="LWE679" s="72"/>
      <c r="LWF679" s="72"/>
      <c r="LWG679" s="72"/>
      <c r="LWH679" s="72"/>
      <c r="LWI679" s="72"/>
      <c r="LWJ679" s="72"/>
      <c r="LWK679" s="72"/>
      <c r="LWL679" s="72"/>
      <c r="LWM679" s="72"/>
      <c r="LWN679" s="72"/>
      <c r="LWO679" s="72"/>
      <c r="LWP679" s="72"/>
      <c r="LWQ679" s="72"/>
      <c r="LWR679" s="72"/>
      <c r="LWS679" s="72"/>
      <c r="LWT679" s="72"/>
      <c r="LWU679" s="72"/>
      <c r="LWV679" s="72"/>
      <c r="LWW679" s="72"/>
      <c r="LWX679" s="72"/>
      <c r="LWY679" s="72"/>
      <c r="LWZ679" s="72"/>
      <c r="LXA679" s="72"/>
      <c r="LXB679" s="72"/>
      <c r="LXC679" s="72"/>
      <c r="LXD679" s="72"/>
      <c r="LXE679" s="72"/>
      <c r="LXF679" s="72"/>
      <c r="LXG679" s="72"/>
      <c r="LXH679" s="72"/>
      <c r="LXI679" s="72"/>
      <c r="LXJ679" s="72"/>
      <c r="LXK679" s="72"/>
      <c r="LXL679" s="72"/>
      <c r="LXM679" s="72"/>
      <c r="LXN679" s="72"/>
      <c r="LXO679" s="72"/>
      <c r="LXP679" s="72"/>
      <c r="LXQ679" s="72"/>
      <c r="LXR679" s="72"/>
      <c r="LXS679" s="72"/>
      <c r="LXT679" s="72"/>
      <c r="LXU679" s="72"/>
      <c r="LXV679" s="72"/>
      <c r="LXW679" s="72"/>
      <c r="LXX679" s="72"/>
      <c r="LXY679" s="72"/>
      <c r="LXZ679" s="72"/>
      <c r="LYA679" s="72"/>
      <c r="LYB679" s="72"/>
      <c r="LYC679" s="72"/>
      <c r="LYD679" s="72"/>
      <c r="LYE679" s="72"/>
      <c r="LYF679" s="72"/>
      <c r="LYG679" s="72"/>
      <c r="LYH679" s="72"/>
      <c r="LYI679" s="72"/>
      <c r="LYJ679" s="72"/>
      <c r="LYK679" s="72"/>
      <c r="LYL679" s="72"/>
      <c r="LYM679" s="72"/>
      <c r="LYN679" s="72"/>
      <c r="LYO679" s="72"/>
      <c r="LYP679" s="72"/>
      <c r="LYQ679" s="72"/>
      <c r="LYR679" s="72"/>
      <c r="LYS679" s="72"/>
      <c r="LYT679" s="72"/>
      <c r="LYU679" s="72"/>
      <c r="LYV679" s="72"/>
      <c r="LYW679" s="72"/>
      <c r="LYX679" s="72"/>
      <c r="LYY679" s="72"/>
      <c r="LYZ679" s="72"/>
      <c r="LZA679" s="72"/>
      <c r="LZB679" s="72"/>
      <c r="LZC679" s="72"/>
      <c r="LZD679" s="72"/>
      <c r="LZE679" s="72"/>
      <c r="LZF679" s="72"/>
      <c r="LZG679" s="72"/>
      <c r="LZH679" s="72"/>
      <c r="LZI679" s="72"/>
      <c r="LZJ679" s="72"/>
      <c r="LZK679" s="72"/>
      <c r="LZL679" s="72"/>
      <c r="LZM679" s="72"/>
      <c r="LZN679" s="72"/>
      <c r="LZO679" s="72"/>
      <c r="LZP679" s="72"/>
      <c r="LZQ679" s="72"/>
      <c r="LZR679" s="72"/>
      <c r="LZS679" s="72"/>
      <c r="LZT679" s="72"/>
      <c r="LZU679" s="72"/>
      <c r="LZV679" s="72"/>
      <c r="LZW679" s="72"/>
      <c r="LZX679" s="72"/>
      <c r="LZY679" s="72"/>
      <c r="LZZ679" s="72"/>
      <c r="MAA679" s="72"/>
      <c r="MAB679" s="72"/>
      <c r="MAC679" s="72"/>
      <c r="MAD679" s="72"/>
      <c r="MAE679" s="72"/>
      <c r="MAF679" s="72"/>
      <c r="MAG679" s="72"/>
      <c r="MAH679" s="72"/>
      <c r="MAI679" s="72"/>
      <c r="MAJ679" s="72"/>
      <c r="MAK679" s="72"/>
      <c r="MAL679" s="72"/>
      <c r="MAM679" s="72"/>
      <c r="MAN679" s="72"/>
      <c r="MAO679" s="72"/>
      <c r="MAP679" s="72"/>
      <c r="MAQ679" s="72"/>
      <c r="MAR679" s="72"/>
      <c r="MAS679" s="72"/>
      <c r="MAT679" s="72"/>
      <c r="MAU679" s="72"/>
      <c r="MAV679" s="72"/>
      <c r="MAW679" s="72"/>
      <c r="MAX679" s="72"/>
      <c r="MAY679" s="72"/>
      <c r="MAZ679" s="72"/>
      <c r="MBA679" s="72"/>
      <c r="MBB679" s="72"/>
      <c r="MBC679" s="72"/>
      <c r="MBD679" s="72"/>
      <c r="MBE679" s="72"/>
      <c r="MBF679" s="72"/>
      <c r="MBG679" s="72"/>
      <c r="MBH679" s="72"/>
      <c r="MBI679" s="72"/>
      <c r="MBJ679" s="72"/>
      <c r="MBK679" s="72"/>
      <c r="MBL679" s="72"/>
      <c r="MBM679" s="72"/>
      <c r="MBN679" s="72"/>
      <c r="MBO679" s="72"/>
      <c r="MBP679" s="72"/>
      <c r="MBQ679" s="72"/>
      <c r="MBR679" s="72"/>
      <c r="MBS679" s="72"/>
      <c r="MBT679" s="72"/>
      <c r="MBU679" s="72"/>
      <c r="MBV679" s="72"/>
      <c r="MBW679" s="72"/>
      <c r="MBX679" s="72"/>
      <c r="MBY679" s="72"/>
      <c r="MBZ679" s="72"/>
      <c r="MCA679" s="72"/>
      <c r="MCB679" s="72"/>
      <c r="MCC679" s="72"/>
      <c r="MCD679" s="72"/>
      <c r="MCE679" s="72"/>
      <c r="MCF679" s="72"/>
      <c r="MCG679" s="72"/>
      <c r="MCH679" s="72"/>
      <c r="MCI679" s="72"/>
      <c r="MCJ679" s="72"/>
      <c r="MCK679" s="72"/>
      <c r="MCL679" s="72"/>
      <c r="MCM679" s="72"/>
      <c r="MCN679" s="72"/>
      <c r="MCO679" s="72"/>
      <c r="MCP679" s="72"/>
      <c r="MCQ679" s="72"/>
      <c r="MCR679" s="72"/>
      <c r="MCS679" s="72"/>
      <c r="MCT679" s="72"/>
      <c r="MCU679" s="72"/>
      <c r="MCV679" s="72"/>
      <c r="MCW679" s="72"/>
      <c r="MCX679" s="72"/>
      <c r="MCY679" s="72"/>
      <c r="MCZ679" s="72"/>
      <c r="MDA679" s="72"/>
      <c r="MDB679" s="72"/>
      <c r="MDC679" s="72"/>
      <c r="MDD679" s="72"/>
      <c r="MDE679" s="72"/>
      <c r="MDF679" s="72"/>
      <c r="MDG679" s="72"/>
      <c r="MDH679" s="72"/>
      <c r="MDI679" s="72"/>
      <c r="MDJ679" s="72"/>
      <c r="MDK679" s="72"/>
      <c r="MDL679" s="72"/>
      <c r="MDM679" s="72"/>
      <c r="MDN679" s="72"/>
      <c r="MDO679" s="72"/>
      <c r="MDP679" s="72"/>
      <c r="MDQ679" s="72"/>
      <c r="MDR679" s="72"/>
      <c r="MDS679" s="72"/>
      <c r="MDT679" s="72"/>
      <c r="MDU679" s="72"/>
      <c r="MDV679" s="72"/>
      <c r="MDW679" s="72"/>
      <c r="MDX679" s="72"/>
      <c r="MDY679" s="72"/>
      <c r="MDZ679" s="72"/>
      <c r="MEA679" s="72"/>
      <c r="MEB679" s="72"/>
      <c r="MEC679" s="72"/>
      <c r="MED679" s="72"/>
      <c r="MEE679" s="72"/>
      <c r="MEF679" s="72"/>
      <c r="MEG679" s="72"/>
      <c r="MEH679" s="72"/>
      <c r="MEI679" s="72"/>
      <c r="MEJ679" s="72"/>
      <c r="MEK679" s="72"/>
      <c r="MEL679" s="72"/>
      <c r="MEM679" s="72"/>
      <c r="MEN679" s="72"/>
      <c r="MEO679" s="72"/>
      <c r="MEP679" s="72"/>
      <c r="MEQ679" s="72"/>
      <c r="MER679" s="72"/>
      <c r="MES679" s="72"/>
      <c r="MET679" s="72"/>
      <c r="MEU679" s="72"/>
      <c r="MEV679" s="72"/>
      <c r="MEW679" s="72"/>
      <c r="MEX679" s="72"/>
      <c r="MEY679" s="72"/>
      <c r="MEZ679" s="72"/>
      <c r="MFA679" s="72"/>
      <c r="MFB679" s="72"/>
      <c r="MFC679" s="72"/>
      <c r="MFD679" s="72"/>
      <c r="MFE679" s="72"/>
      <c r="MFF679" s="72"/>
      <c r="MFG679" s="72"/>
      <c r="MFH679" s="72"/>
      <c r="MFI679" s="72"/>
      <c r="MFJ679" s="72"/>
      <c r="MFK679" s="72"/>
      <c r="MFL679" s="72"/>
      <c r="MFM679" s="72"/>
      <c r="MFN679" s="72"/>
      <c r="MFO679" s="72"/>
      <c r="MFP679" s="72"/>
      <c r="MFQ679" s="72"/>
      <c r="MFR679" s="72"/>
      <c r="MFS679" s="72"/>
      <c r="MFT679" s="72"/>
      <c r="MFU679" s="72"/>
      <c r="MFV679" s="72"/>
      <c r="MFW679" s="72"/>
      <c r="MFX679" s="72"/>
      <c r="MFY679" s="72"/>
      <c r="MFZ679" s="72"/>
      <c r="MGA679" s="72"/>
      <c r="MGB679" s="72"/>
      <c r="MGC679" s="72"/>
      <c r="MGD679" s="72"/>
      <c r="MGE679" s="72"/>
      <c r="MGF679" s="72"/>
      <c r="MGG679" s="72"/>
      <c r="MGH679" s="72"/>
      <c r="MGI679" s="72"/>
      <c r="MGJ679" s="72"/>
      <c r="MGK679" s="72"/>
      <c r="MGL679" s="72"/>
      <c r="MGM679" s="72"/>
      <c r="MGN679" s="72"/>
      <c r="MGO679" s="72"/>
      <c r="MGP679" s="72"/>
      <c r="MGQ679" s="72"/>
      <c r="MGR679" s="72"/>
      <c r="MGS679" s="72"/>
      <c r="MGT679" s="72"/>
      <c r="MGU679" s="72"/>
      <c r="MGV679" s="72"/>
      <c r="MGW679" s="72"/>
      <c r="MGX679" s="72"/>
      <c r="MGY679" s="72"/>
      <c r="MGZ679" s="72"/>
      <c r="MHA679" s="72"/>
      <c r="MHB679" s="72"/>
      <c r="MHC679" s="72"/>
      <c r="MHD679" s="72"/>
      <c r="MHE679" s="72"/>
      <c r="MHF679" s="72"/>
      <c r="MHG679" s="72"/>
      <c r="MHH679" s="72"/>
      <c r="MHI679" s="72"/>
      <c r="MHJ679" s="72"/>
      <c r="MHK679" s="72"/>
      <c r="MHL679" s="72"/>
      <c r="MHM679" s="72"/>
      <c r="MHN679" s="72"/>
      <c r="MHO679" s="72"/>
      <c r="MHP679" s="72"/>
      <c r="MHQ679" s="72"/>
      <c r="MHR679" s="72"/>
      <c r="MHS679" s="72"/>
      <c r="MHT679" s="72"/>
      <c r="MHU679" s="72"/>
      <c r="MHV679" s="72"/>
      <c r="MHW679" s="72"/>
      <c r="MHX679" s="72"/>
      <c r="MHY679" s="72"/>
      <c r="MHZ679" s="72"/>
      <c r="MIA679" s="72"/>
      <c r="MIB679" s="72"/>
      <c r="MIC679" s="72"/>
      <c r="MID679" s="72"/>
      <c r="MIE679" s="72"/>
      <c r="MIF679" s="72"/>
      <c r="MIG679" s="72"/>
      <c r="MIH679" s="72"/>
      <c r="MII679" s="72"/>
      <c r="MIJ679" s="72"/>
      <c r="MIK679" s="72"/>
      <c r="MIL679" s="72"/>
      <c r="MIM679" s="72"/>
      <c r="MIN679" s="72"/>
      <c r="MIO679" s="72"/>
      <c r="MIP679" s="72"/>
      <c r="MIQ679" s="72"/>
      <c r="MIR679" s="72"/>
      <c r="MIS679" s="72"/>
      <c r="MIT679" s="72"/>
      <c r="MIU679" s="72"/>
      <c r="MIV679" s="72"/>
      <c r="MIW679" s="72"/>
      <c r="MIX679" s="72"/>
      <c r="MIY679" s="72"/>
      <c r="MIZ679" s="72"/>
      <c r="MJA679" s="72"/>
      <c r="MJB679" s="72"/>
      <c r="MJC679" s="72"/>
      <c r="MJD679" s="72"/>
      <c r="MJE679" s="72"/>
      <c r="MJF679" s="72"/>
      <c r="MJG679" s="72"/>
      <c r="MJH679" s="72"/>
      <c r="MJI679" s="72"/>
      <c r="MJJ679" s="72"/>
      <c r="MJK679" s="72"/>
      <c r="MJL679" s="72"/>
      <c r="MJM679" s="72"/>
      <c r="MJN679" s="72"/>
      <c r="MJO679" s="72"/>
      <c r="MJP679" s="72"/>
      <c r="MJQ679" s="72"/>
      <c r="MJR679" s="72"/>
      <c r="MJS679" s="72"/>
      <c r="MJT679" s="72"/>
      <c r="MJU679" s="72"/>
      <c r="MJV679" s="72"/>
      <c r="MJW679" s="72"/>
      <c r="MJX679" s="72"/>
      <c r="MJY679" s="72"/>
      <c r="MJZ679" s="72"/>
      <c r="MKA679" s="72"/>
      <c r="MKB679" s="72"/>
      <c r="MKC679" s="72"/>
      <c r="MKD679" s="72"/>
      <c r="MKE679" s="72"/>
      <c r="MKF679" s="72"/>
      <c r="MKG679" s="72"/>
      <c r="MKH679" s="72"/>
      <c r="MKI679" s="72"/>
      <c r="MKJ679" s="72"/>
      <c r="MKK679" s="72"/>
      <c r="MKL679" s="72"/>
      <c r="MKM679" s="72"/>
      <c r="MKN679" s="72"/>
      <c r="MKO679" s="72"/>
      <c r="MKP679" s="72"/>
      <c r="MKQ679" s="72"/>
      <c r="MKR679" s="72"/>
      <c r="MKS679" s="72"/>
      <c r="MKT679" s="72"/>
      <c r="MKU679" s="72"/>
      <c r="MKV679" s="72"/>
      <c r="MKW679" s="72"/>
      <c r="MKX679" s="72"/>
      <c r="MKY679" s="72"/>
      <c r="MKZ679" s="72"/>
      <c r="MLA679" s="72"/>
      <c r="MLB679" s="72"/>
      <c r="MLC679" s="72"/>
      <c r="MLD679" s="72"/>
      <c r="MLE679" s="72"/>
      <c r="MLF679" s="72"/>
      <c r="MLG679" s="72"/>
      <c r="MLH679" s="72"/>
      <c r="MLI679" s="72"/>
      <c r="MLJ679" s="72"/>
      <c r="MLK679" s="72"/>
      <c r="MLL679" s="72"/>
      <c r="MLM679" s="72"/>
      <c r="MLN679" s="72"/>
      <c r="MLO679" s="72"/>
      <c r="MLP679" s="72"/>
      <c r="MLQ679" s="72"/>
      <c r="MLR679" s="72"/>
      <c r="MLS679" s="72"/>
      <c r="MLT679" s="72"/>
      <c r="MLU679" s="72"/>
      <c r="MLV679" s="72"/>
      <c r="MLW679" s="72"/>
      <c r="MLX679" s="72"/>
      <c r="MLY679" s="72"/>
      <c r="MLZ679" s="72"/>
      <c r="MMA679" s="72"/>
      <c r="MMB679" s="72"/>
      <c r="MMC679" s="72"/>
      <c r="MMD679" s="72"/>
      <c r="MME679" s="72"/>
      <c r="MMF679" s="72"/>
      <c r="MMG679" s="72"/>
      <c r="MMH679" s="72"/>
      <c r="MMI679" s="72"/>
      <c r="MMJ679" s="72"/>
      <c r="MMK679" s="72"/>
      <c r="MML679" s="72"/>
      <c r="MMM679" s="72"/>
      <c r="MMN679" s="72"/>
      <c r="MMO679" s="72"/>
      <c r="MMP679" s="72"/>
      <c r="MMQ679" s="72"/>
      <c r="MMR679" s="72"/>
      <c r="MMS679" s="72"/>
      <c r="MMT679" s="72"/>
      <c r="MMU679" s="72"/>
      <c r="MMV679" s="72"/>
      <c r="MMW679" s="72"/>
      <c r="MMX679" s="72"/>
      <c r="MMY679" s="72"/>
      <c r="MMZ679" s="72"/>
      <c r="MNA679" s="72"/>
      <c r="MNB679" s="72"/>
      <c r="MNC679" s="72"/>
      <c r="MND679" s="72"/>
      <c r="MNE679" s="72"/>
      <c r="MNF679" s="72"/>
      <c r="MNG679" s="72"/>
      <c r="MNH679" s="72"/>
      <c r="MNI679" s="72"/>
      <c r="MNJ679" s="72"/>
      <c r="MNK679" s="72"/>
      <c r="MNL679" s="72"/>
      <c r="MNM679" s="72"/>
      <c r="MNN679" s="72"/>
      <c r="MNO679" s="72"/>
      <c r="MNP679" s="72"/>
      <c r="MNQ679" s="72"/>
      <c r="MNR679" s="72"/>
      <c r="MNS679" s="72"/>
      <c r="MNT679" s="72"/>
      <c r="MNU679" s="72"/>
      <c r="MNV679" s="72"/>
      <c r="MNW679" s="72"/>
      <c r="MNX679" s="72"/>
      <c r="MNY679" s="72"/>
      <c r="MNZ679" s="72"/>
      <c r="MOA679" s="72"/>
      <c r="MOB679" s="72"/>
      <c r="MOC679" s="72"/>
      <c r="MOD679" s="72"/>
      <c r="MOE679" s="72"/>
      <c r="MOF679" s="72"/>
      <c r="MOG679" s="72"/>
      <c r="MOH679" s="72"/>
      <c r="MOI679" s="72"/>
      <c r="MOJ679" s="72"/>
      <c r="MOK679" s="72"/>
      <c r="MOL679" s="72"/>
      <c r="MOM679" s="72"/>
      <c r="MON679" s="72"/>
      <c r="MOO679" s="72"/>
      <c r="MOP679" s="72"/>
      <c r="MOQ679" s="72"/>
      <c r="MOR679" s="72"/>
      <c r="MOS679" s="72"/>
      <c r="MOT679" s="72"/>
      <c r="MOU679" s="72"/>
      <c r="MOV679" s="72"/>
      <c r="MOW679" s="72"/>
      <c r="MOX679" s="72"/>
      <c r="MOY679" s="72"/>
      <c r="MOZ679" s="72"/>
      <c r="MPA679" s="72"/>
      <c r="MPB679" s="72"/>
      <c r="MPC679" s="72"/>
      <c r="MPD679" s="72"/>
      <c r="MPE679" s="72"/>
      <c r="MPF679" s="72"/>
      <c r="MPG679" s="72"/>
      <c r="MPH679" s="72"/>
      <c r="MPI679" s="72"/>
      <c r="MPJ679" s="72"/>
      <c r="MPK679" s="72"/>
      <c r="MPL679" s="72"/>
      <c r="MPM679" s="72"/>
      <c r="MPN679" s="72"/>
      <c r="MPO679" s="72"/>
      <c r="MPP679" s="72"/>
      <c r="MPQ679" s="72"/>
      <c r="MPR679" s="72"/>
      <c r="MPS679" s="72"/>
      <c r="MPT679" s="72"/>
      <c r="MPU679" s="72"/>
      <c r="MPV679" s="72"/>
      <c r="MPW679" s="72"/>
      <c r="MPX679" s="72"/>
      <c r="MPY679" s="72"/>
      <c r="MPZ679" s="72"/>
      <c r="MQA679" s="72"/>
      <c r="MQB679" s="72"/>
      <c r="MQC679" s="72"/>
      <c r="MQD679" s="72"/>
      <c r="MQE679" s="72"/>
      <c r="MQF679" s="72"/>
      <c r="MQG679" s="72"/>
      <c r="MQH679" s="72"/>
      <c r="MQI679" s="72"/>
      <c r="MQJ679" s="72"/>
      <c r="MQK679" s="72"/>
      <c r="MQL679" s="72"/>
      <c r="MQM679" s="72"/>
      <c r="MQN679" s="72"/>
      <c r="MQO679" s="72"/>
      <c r="MQP679" s="72"/>
      <c r="MQQ679" s="72"/>
      <c r="MQR679" s="72"/>
      <c r="MQS679" s="72"/>
      <c r="MQT679" s="72"/>
      <c r="MQU679" s="72"/>
      <c r="MQV679" s="72"/>
      <c r="MQW679" s="72"/>
      <c r="MQX679" s="72"/>
      <c r="MQY679" s="72"/>
      <c r="MQZ679" s="72"/>
      <c r="MRA679" s="72"/>
      <c r="MRB679" s="72"/>
      <c r="MRC679" s="72"/>
      <c r="MRD679" s="72"/>
      <c r="MRE679" s="72"/>
      <c r="MRF679" s="72"/>
      <c r="MRG679" s="72"/>
      <c r="MRH679" s="72"/>
      <c r="MRI679" s="72"/>
      <c r="MRJ679" s="72"/>
      <c r="MRK679" s="72"/>
      <c r="MRL679" s="72"/>
      <c r="MRM679" s="72"/>
      <c r="MRN679" s="72"/>
      <c r="MRO679" s="72"/>
      <c r="MRP679" s="72"/>
      <c r="MRQ679" s="72"/>
      <c r="MRR679" s="72"/>
      <c r="MRS679" s="72"/>
      <c r="MRT679" s="72"/>
      <c r="MRU679" s="72"/>
      <c r="MRV679" s="72"/>
      <c r="MRW679" s="72"/>
      <c r="MRX679" s="72"/>
      <c r="MRY679" s="72"/>
      <c r="MRZ679" s="72"/>
      <c r="MSA679" s="72"/>
      <c r="MSB679" s="72"/>
      <c r="MSC679" s="72"/>
      <c r="MSD679" s="72"/>
      <c r="MSE679" s="72"/>
      <c r="MSF679" s="72"/>
      <c r="MSG679" s="72"/>
      <c r="MSH679" s="72"/>
      <c r="MSI679" s="72"/>
      <c r="MSJ679" s="72"/>
      <c r="MSK679" s="72"/>
      <c r="MSL679" s="72"/>
      <c r="MSM679" s="72"/>
      <c r="MSN679" s="72"/>
      <c r="MSO679" s="72"/>
      <c r="MSP679" s="72"/>
      <c r="MSQ679" s="72"/>
      <c r="MSR679" s="72"/>
      <c r="MSS679" s="72"/>
      <c r="MST679" s="72"/>
      <c r="MSU679" s="72"/>
      <c r="MSV679" s="72"/>
      <c r="MSW679" s="72"/>
      <c r="MSX679" s="72"/>
      <c r="MSY679" s="72"/>
      <c r="MSZ679" s="72"/>
      <c r="MTA679" s="72"/>
      <c r="MTB679" s="72"/>
      <c r="MTC679" s="72"/>
      <c r="MTD679" s="72"/>
      <c r="MTE679" s="72"/>
      <c r="MTF679" s="72"/>
      <c r="MTG679" s="72"/>
      <c r="MTH679" s="72"/>
      <c r="MTI679" s="72"/>
      <c r="MTJ679" s="72"/>
      <c r="MTK679" s="72"/>
      <c r="MTL679" s="72"/>
      <c r="MTM679" s="72"/>
      <c r="MTN679" s="72"/>
      <c r="MTO679" s="72"/>
      <c r="MTP679" s="72"/>
      <c r="MTQ679" s="72"/>
      <c r="MTR679" s="72"/>
      <c r="MTS679" s="72"/>
      <c r="MTT679" s="72"/>
      <c r="MTU679" s="72"/>
      <c r="MTV679" s="72"/>
      <c r="MTW679" s="72"/>
      <c r="MTX679" s="72"/>
      <c r="MTY679" s="72"/>
      <c r="MTZ679" s="72"/>
      <c r="MUA679" s="72"/>
      <c r="MUB679" s="72"/>
      <c r="MUC679" s="72"/>
      <c r="MUD679" s="72"/>
      <c r="MUE679" s="72"/>
      <c r="MUF679" s="72"/>
      <c r="MUG679" s="72"/>
      <c r="MUH679" s="72"/>
      <c r="MUI679" s="72"/>
      <c r="MUJ679" s="72"/>
      <c r="MUK679" s="72"/>
      <c r="MUL679" s="72"/>
      <c r="MUM679" s="72"/>
      <c r="MUN679" s="72"/>
      <c r="MUO679" s="72"/>
      <c r="MUP679" s="72"/>
      <c r="MUQ679" s="72"/>
      <c r="MUR679" s="72"/>
      <c r="MUS679" s="72"/>
      <c r="MUT679" s="72"/>
      <c r="MUU679" s="72"/>
      <c r="MUV679" s="72"/>
      <c r="MUW679" s="72"/>
      <c r="MUX679" s="72"/>
      <c r="MUY679" s="72"/>
      <c r="MUZ679" s="72"/>
      <c r="MVA679" s="72"/>
      <c r="MVB679" s="72"/>
      <c r="MVC679" s="72"/>
      <c r="MVD679" s="72"/>
      <c r="MVE679" s="72"/>
      <c r="MVF679" s="72"/>
      <c r="MVG679" s="72"/>
      <c r="MVH679" s="72"/>
      <c r="MVI679" s="72"/>
      <c r="MVJ679" s="72"/>
      <c r="MVK679" s="72"/>
      <c r="MVL679" s="72"/>
      <c r="MVM679" s="72"/>
      <c r="MVN679" s="72"/>
      <c r="MVO679" s="72"/>
      <c r="MVP679" s="72"/>
      <c r="MVQ679" s="72"/>
      <c r="MVR679" s="72"/>
      <c r="MVS679" s="72"/>
      <c r="MVT679" s="72"/>
      <c r="MVU679" s="72"/>
      <c r="MVV679" s="72"/>
      <c r="MVW679" s="72"/>
      <c r="MVX679" s="72"/>
      <c r="MVY679" s="72"/>
      <c r="MVZ679" s="72"/>
      <c r="MWA679" s="72"/>
      <c r="MWB679" s="72"/>
      <c r="MWC679" s="72"/>
      <c r="MWD679" s="72"/>
      <c r="MWE679" s="72"/>
      <c r="MWF679" s="72"/>
      <c r="MWG679" s="72"/>
      <c r="MWH679" s="72"/>
      <c r="MWI679" s="72"/>
      <c r="MWJ679" s="72"/>
      <c r="MWK679" s="72"/>
      <c r="MWL679" s="72"/>
      <c r="MWM679" s="72"/>
      <c r="MWN679" s="72"/>
      <c r="MWO679" s="72"/>
      <c r="MWP679" s="72"/>
      <c r="MWQ679" s="72"/>
      <c r="MWR679" s="72"/>
      <c r="MWS679" s="72"/>
      <c r="MWT679" s="72"/>
      <c r="MWU679" s="72"/>
      <c r="MWV679" s="72"/>
      <c r="MWW679" s="72"/>
      <c r="MWX679" s="72"/>
      <c r="MWY679" s="72"/>
      <c r="MWZ679" s="72"/>
      <c r="MXA679" s="72"/>
      <c r="MXB679" s="72"/>
      <c r="MXC679" s="72"/>
      <c r="MXD679" s="72"/>
      <c r="MXE679" s="72"/>
      <c r="MXF679" s="72"/>
      <c r="MXG679" s="72"/>
      <c r="MXH679" s="72"/>
      <c r="MXI679" s="72"/>
      <c r="MXJ679" s="72"/>
      <c r="MXK679" s="72"/>
      <c r="MXL679" s="72"/>
      <c r="MXM679" s="72"/>
      <c r="MXN679" s="72"/>
      <c r="MXO679" s="72"/>
      <c r="MXP679" s="72"/>
      <c r="MXQ679" s="72"/>
      <c r="MXR679" s="72"/>
      <c r="MXS679" s="72"/>
      <c r="MXT679" s="72"/>
      <c r="MXU679" s="72"/>
      <c r="MXV679" s="72"/>
      <c r="MXW679" s="72"/>
      <c r="MXX679" s="72"/>
      <c r="MXY679" s="72"/>
      <c r="MXZ679" s="72"/>
      <c r="MYA679" s="72"/>
      <c r="MYB679" s="72"/>
      <c r="MYC679" s="72"/>
      <c r="MYD679" s="72"/>
      <c r="MYE679" s="72"/>
      <c r="MYF679" s="72"/>
      <c r="MYG679" s="72"/>
      <c r="MYH679" s="72"/>
      <c r="MYI679" s="72"/>
      <c r="MYJ679" s="72"/>
      <c r="MYK679" s="72"/>
      <c r="MYL679" s="72"/>
      <c r="MYM679" s="72"/>
      <c r="MYN679" s="72"/>
      <c r="MYO679" s="72"/>
      <c r="MYP679" s="72"/>
      <c r="MYQ679" s="72"/>
      <c r="MYR679" s="72"/>
      <c r="MYS679" s="72"/>
      <c r="MYT679" s="72"/>
      <c r="MYU679" s="72"/>
      <c r="MYV679" s="72"/>
      <c r="MYW679" s="72"/>
      <c r="MYX679" s="72"/>
      <c r="MYY679" s="72"/>
      <c r="MYZ679" s="72"/>
      <c r="MZA679" s="72"/>
      <c r="MZB679" s="72"/>
      <c r="MZC679" s="72"/>
      <c r="MZD679" s="72"/>
      <c r="MZE679" s="72"/>
      <c r="MZF679" s="72"/>
      <c r="MZG679" s="72"/>
      <c r="MZH679" s="72"/>
      <c r="MZI679" s="72"/>
      <c r="MZJ679" s="72"/>
      <c r="MZK679" s="72"/>
      <c r="MZL679" s="72"/>
      <c r="MZM679" s="72"/>
      <c r="MZN679" s="72"/>
      <c r="MZO679" s="72"/>
      <c r="MZP679" s="72"/>
      <c r="MZQ679" s="72"/>
      <c r="MZR679" s="72"/>
      <c r="MZS679" s="72"/>
      <c r="MZT679" s="72"/>
      <c r="MZU679" s="72"/>
      <c r="MZV679" s="72"/>
      <c r="MZW679" s="72"/>
      <c r="MZX679" s="72"/>
      <c r="MZY679" s="72"/>
      <c r="MZZ679" s="72"/>
      <c r="NAA679" s="72"/>
      <c r="NAB679" s="72"/>
      <c r="NAC679" s="72"/>
      <c r="NAD679" s="72"/>
      <c r="NAE679" s="72"/>
      <c r="NAF679" s="72"/>
      <c r="NAG679" s="72"/>
      <c r="NAH679" s="72"/>
      <c r="NAI679" s="72"/>
      <c r="NAJ679" s="72"/>
      <c r="NAK679" s="72"/>
      <c r="NAL679" s="72"/>
      <c r="NAM679" s="72"/>
      <c r="NAN679" s="72"/>
      <c r="NAO679" s="72"/>
      <c r="NAP679" s="72"/>
      <c r="NAQ679" s="72"/>
      <c r="NAR679" s="72"/>
      <c r="NAS679" s="72"/>
      <c r="NAT679" s="72"/>
      <c r="NAU679" s="72"/>
      <c r="NAV679" s="72"/>
      <c r="NAW679" s="72"/>
      <c r="NAX679" s="72"/>
      <c r="NAY679" s="72"/>
      <c r="NAZ679" s="72"/>
      <c r="NBA679" s="72"/>
      <c r="NBB679" s="72"/>
      <c r="NBC679" s="72"/>
      <c r="NBD679" s="72"/>
      <c r="NBE679" s="72"/>
      <c r="NBF679" s="72"/>
      <c r="NBG679" s="72"/>
      <c r="NBH679" s="72"/>
      <c r="NBI679" s="72"/>
      <c r="NBJ679" s="72"/>
      <c r="NBK679" s="72"/>
      <c r="NBL679" s="72"/>
      <c r="NBM679" s="72"/>
      <c r="NBN679" s="72"/>
      <c r="NBO679" s="72"/>
      <c r="NBP679" s="72"/>
      <c r="NBQ679" s="72"/>
      <c r="NBR679" s="72"/>
      <c r="NBS679" s="72"/>
      <c r="NBT679" s="72"/>
      <c r="NBU679" s="72"/>
      <c r="NBV679" s="72"/>
      <c r="NBW679" s="72"/>
      <c r="NBX679" s="72"/>
      <c r="NBY679" s="72"/>
      <c r="NBZ679" s="72"/>
      <c r="NCA679" s="72"/>
      <c r="NCB679" s="72"/>
      <c r="NCC679" s="72"/>
      <c r="NCD679" s="72"/>
      <c r="NCE679" s="72"/>
      <c r="NCF679" s="72"/>
      <c r="NCG679" s="72"/>
      <c r="NCH679" s="72"/>
      <c r="NCI679" s="72"/>
      <c r="NCJ679" s="72"/>
      <c r="NCK679" s="72"/>
      <c r="NCL679" s="72"/>
      <c r="NCM679" s="72"/>
      <c r="NCN679" s="72"/>
      <c r="NCO679" s="72"/>
      <c r="NCP679" s="72"/>
      <c r="NCQ679" s="72"/>
      <c r="NCR679" s="72"/>
      <c r="NCS679" s="72"/>
      <c r="NCT679" s="72"/>
      <c r="NCU679" s="72"/>
      <c r="NCV679" s="72"/>
      <c r="NCW679" s="72"/>
      <c r="NCX679" s="72"/>
      <c r="NCY679" s="72"/>
      <c r="NCZ679" s="72"/>
      <c r="NDA679" s="72"/>
      <c r="NDB679" s="72"/>
      <c r="NDC679" s="72"/>
      <c r="NDD679" s="72"/>
      <c r="NDE679" s="72"/>
      <c r="NDF679" s="72"/>
      <c r="NDG679" s="72"/>
      <c r="NDH679" s="72"/>
      <c r="NDI679" s="72"/>
      <c r="NDJ679" s="72"/>
      <c r="NDK679" s="72"/>
      <c r="NDL679" s="72"/>
      <c r="NDM679" s="72"/>
      <c r="NDN679" s="72"/>
      <c r="NDO679" s="72"/>
      <c r="NDP679" s="72"/>
      <c r="NDQ679" s="72"/>
      <c r="NDR679" s="72"/>
      <c r="NDS679" s="72"/>
      <c r="NDT679" s="72"/>
      <c r="NDU679" s="72"/>
      <c r="NDV679" s="72"/>
      <c r="NDW679" s="72"/>
      <c r="NDX679" s="72"/>
      <c r="NDY679" s="72"/>
      <c r="NDZ679" s="72"/>
      <c r="NEA679" s="72"/>
      <c r="NEB679" s="72"/>
      <c r="NEC679" s="72"/>
      <c r="NED679" s="72"/>
      <c r="NEE679" s="72"/>
      <c r="NEF679" s="72"/>
      <c r="NEG679" s="72"/>
      <c r="NEH679" s="72"/>
      <c r="NEI679" s="72"/>
      <c r="NEJ679" s="72"/>
      <c r="NEK679" s="72"/>
      <c r="NEL679" s="72"/>
      <c r="NEM679" s="72"/>
      <c r="NEN679" s="72"/>
      <c r="NEO679" s="72"/>
      <c r="NEP679" s="72"/>
      <c r="NEQ679" s="72"/>
      <c r="NER679" s="72"/>
      <c r="NES679" s="72"/>
      <c r="NET679" s="72"/>
      <c r="NEU679" s="72"/>
      <c r="NEV679" s="72"/>
      <c r="NEW679" s="72"/>
      <c r="NEX679" s="72"/>
      <c r="NEY679" s="72"/>
      <c r="NEZ679" s="72"/>
      <c r="NFA679" s="72"/>
      <c r="NFB679" s="72"/>
      <c r="NFC679" s="72"/>
      <c r="NFD679" s="72"/>
      <c r="NFE679" s="72"/>
      <c r="NFF679" s="72"/>
      <c r="NFG679" s="72"/>
      <c r="NFH679" s="72"/>
      <c r="NFI679" s="72"/>
      <c r="NFJ679" s="72"/>
      <c r="NFK679" s="72"/>
      <c r="NFL679" s="72"/>
      <c r="NFM679" s="72"/>
      <c r="NFN679" s="72"/>
      <c r="NFO679" s="72"/>
      <c r="NFP679" s="72"/>
      <c r="NFQ679" s="72"/>
      <c r="NFR679" s="72"/>
      <c r="NFS679" s="72"/>
      <c r="NFT679" s="72"/>
      <c r="NFU679" s="72"/>
      <c r="NFV679" s="72"/>
      <c r="NFW679" s="72"/>
      <c r="NFX679" s="72"/>
      <c r="NFY679" s="72"/>
      <c r="NFZ679" s="72"/>
      <c r="NGA679" s="72"/>
      <c r="NGB679" s="72"/>
      <c r="NGC679" s="72"/>
      <c r="NGD679" s="72"/>
      <c r="NGE679" s="72"/>
      <c r="NGF679" s="72"/>
      <c r="NGG679" s="72"/>
      <c r="NGH679" s="72"/>
      <c r="NGI679" s="72"/>
      <c r="NGJ679" s="72"/>
      <c r="NGK679" s="72"/>
      <c r="NGL679" s="72"/>
      <c r="NGM679" s="72"/>
      <c r="NGN679" s="72"/>
      <c r="NGO679" s="72"/>
      <c r="NGP679" s="72"/>
      <c r="NGQ679" s="72"/>
      <c r="NGR679" s="72"/>
      <c r="NGS679" s="72"/>
      <c r="NGT679" s="72"/>
      <c r="NGU679" s="72"/>
      <c r="NGV679" s="72"/>
      <c r="NGW679" s="72"/>
      <c r="NGX679" s="72"/>
      <c r="NGY679" s="72"/>
      <c r="NGZ679" s="72"/>
      <c r="NHA679" s="72"/>
      <c r="NHB679" s="72"/>
      <c r="NHC679" s="72"/>
      <c r="NHD679" s="72"/>
      <c r="NHE679" s="72"/>
      <c r="NHF679" s="72"/>
      <c r="NHG679" s="72"/>
      <c r="NHH679" s="72"/>
      <c r="NHI679" s="72"/>
      <c r="NHJ679" s="72"/>
      <c r="NHK679" s="72"/>
      <c r="NHL679" s="72"/>
      <c r="NHM679" s="72"/>
      <c r="NHN679" s="72"/>
      <c r="NHO679" s="72"/>
      <c r="NHP679" s="72"/>
      <c r="NHQ679" s="72"/>
      <c r="NHR679" s="72"/>
      <c r="NHS679" s="72"/>
      <c r="NHT679" s="72"/>
      <c r="NHU679" s="72"/>
      <c r="NHV679" s="72"/>
      <c r="NHW679" s="72"/>
      <c r="NHX679" s="72"/>
      <c r="NHY679" s="72"/>
      <c r="NHZ679" s="72"/>
      <c r="NIA679" s="72"/>
      <c r="NIB679" s="72"/>
      <c r="NIC679" s="72"/>
      <c r="NID679" s="72"/>
      <c r="NIE679" s="72"/>
      <c r="NIF679" s="72"/>
      <c r="NIG679" s="72"/>
      <c r="NIH679" s="72"/>
      <c r="NII679" s="72"/>
      <c r="NIJ679" s="72"/>
      <c r="NIK679" s="72"/>
      <c r="NIL679" s="72"/>
      <c r="NIM679" s="72"/>
      <c r="NIN679" s="72"/>
      <c r="NIO679" s="72"/>
      <c r="NIP679" s="72"/>
      <c r="NIQ679" s="72"/>
      <c r="NIR679" s="72"/>
      <c r="NIS679" s="72"/>
      <c r="NIT679" s="72"/>
      <c r="NIU679" s="72"/>
      <c r="NIV679" s="72"/>
      <c r="NIW679" s="72"/>
      <c r="NIX679" s="72"/>
      <c r="NIY679" s="72"/>
      <c r="NIZ679" s="72"/>
      <c r="NJA679" s="72"/>
      <c r="NJB679" s="72"/>
      <c r="NJC679" s="72"/>
      <c r="NJD679" s="72"/>
      <c r="NJE679" s="72"/>
      <c r="NJF679" s="72"/>
      <c r="NJG679" s="72"/>
      <c r="NJH679" s="72"/>
      <c r="NJI679" s="72"/>
      <c r="NJJ679" s="72"/>
      <c r="NJK679" s="72"/>
      <c r="NJL679" s="72"/>
      <c r="NJM679" s="72"/>
      <c r="NJN679" s="72"/>
      <c r="NJO679" s="72"/>
      <c r="NJP679" s="72"/>
      <c r="NJQ679" s="72"/>
      <c r="NJR679" s="72"/>
      <c r="NJS679" s="72"/>
      <c r="NJT679" s="72"/>
      <c r="NJU679" s="72"/>
      <c r="NJV679" s="72"/>
      <c r="NJW679" s="72"/>
      <c r="NJX679" s="72"/>
      <c r="NJY679" s="72"/>
      <c r="NJZ679" s="72"/>
      <c r="NKA679" s="72"/>
      <c r="NKB679" s="72"/>
      <c r="NKC679" s="72"/>
      <c r="NKD679" s="72"/>
      <c r="NKE679" s="72"/>
      <c r="NKF679" s="72"/>
      <c r="NKG679" s="72"/>
      <c r="NKH679" s="72"/>
      <c r="NKI679" s="72"/>
      <c r="NKJ679" s="72"/>
      <c r="NKK679" s="72"/>
      <c r="NKL679" s="72"/>
      <c r="NKM679" s="72"/>
      <c r="NKN679" s="72"/>
      <c r="NKO679" s="72"/>
      <c r="NKP679" s="72"/>
      <c r="NKQ679" s="72"/>
      <c r="NKR679" s="72"/>
      <c r="NKS679" s="72"/>
      <c r="NKT679" s="72"/>
      <c r="NKU679" s="72"/>
      <c r="NKV679" s="72"/>
      <c r="NKW679" s="72"/>
      <c r="NKX679" s="72"/>
      <c r="NKY679" s="72"/>
      <c r="NKZ679" s="72"/>
      <c r="NLA679" s="72"/>
      <c r="NLB679" s="72"/>
      <c r="NLC679" s="72"/>
      <c r="NLD679" s="72"/>
      <c r="NLE679" s="72"/>
      <c r="NLF679" s="72"/>
      <c r="NLG679" s="72"/>
      <c r="NLH679" s="72"/>
      <c r="NLI679" s="72"/>
      <c r="NLJ679" s="72"/>
      <c r="NLK679" s="72"/>
      <c r="NLL679" s="72"/>
      <c r="NLM679" s="72"/>
      <c r="NLN679" s="72"/>
      <c r="NLO679" s="72"/>
      <c r="NLP679" s="72"/>
      <c r="NLQ679" s="72"/>
      <c r="NLR679" s="72"/>
      <c r="NLS679" s="72"/>
      <c r="NLT679" s="72"/>
      <c r="NLU679" s="72"/>
      <c r="NLV679" s="72"/>
      <c r="NLW679" s="72"/>
      <c r="NLX679" s="72"/>
      <c r="NLY679" s="72"/>
      <c r="NLZ679" s="72"/>
      <c r="NMA679" s="72"/>
      <c r="NMB679" s="72"/>
      <c r="NMC679" s="72"/>
      <c r="NMD679" s="72"/>
      <c r="NME679" s="72"/>
      <c r="NMF679" s="72"/>
      <c r="NMG679" s="72"/>
      <c r="NMH679" s="72"/>
      <c r="NMI679" s="72"/>
      <c r="NMJ679" s="72"/>
      <c r="NMK679" s="72"/>
      <c r="NML679" s="72"/>
      <c r="NMM679" s="72"/>
      <c r="NMN679" s="72"/>
      <c r="NMO679" s="72"/>
      <c r="NMP679" s="72"/>
      <c r="NMQ679" s="72"/>
      <c r="NMR679" s="72"/>
      <c r="NMS679" s="72"/>
      <c r="NMT679" s="72"/>
      <c r="NMU679" s="72"/>
      <c r="NMV679" s="72"/>
      <c r="NMW679" s="72"/>
      <c r="NMX679" s="72"/>
      <c r="NMY679" s="72"/>
      <c r="NMZ679" s="72"/>
      <c r="NNA679" s="72"/>
      <c r="NNB679" s="72"/>
      <c r="NNC679" s="72"/>
      <c r="NND679" s="72"/>
      <c r="NNE679" s="72"/>
      <c r="NNF679" s="72"/>
      <c r="NNG679" s="72"/>
      <c r="NNH679" s="72"/>
      <c r="NNI679" s="72"/>
      <c r="NNJ679" s="72"/>
      <c r="NNK679" s="72"/>
      <c r="NNL679" s="72"/>
      <c r="NNM679" s="72"/>
      <c r="NNN679" s="72"/>
      <c r="NNO679" s="72"/>
      <c r="NNP679" s="72"/>
      <c r="NNQ679" s="72"/>
      <c r="NNR679" s="72"/>
      <c r="NNS679" s="72"/>
      <c r="NNT679" s="72"/>
      <c r="NNU679" s="72"/>
      <c r="NNV679" s="72"/>
      <c r="NNW679" s="72"/>
      <c r="NNX679" s="72"/>
      <c r="NNY679" s="72"/>
      <c r="NNZ679" s="72"/>
      <c r="NOA679" s="72"/>
      <c r="NOB679" s="72"/>
      <c r="NOC679" s="72"/>
      <c r="NOD679" s="72"/>
      <c r="NOE679" s="72"/>
      <c r="NOF679" s="72"/>
      <c r="NOG679" s="72"/>
      <c r="NOH679" s="72"/>
      <c r="NOI679" s="72"/>
      <c r="NOJ679" s="72"/>
      <c r="NOK679" s="72"/>
      <c r="NOL679" s="72"/>
      <c r="NOM679" s="72"/>
      <c r="NON679" s="72"/>
      <c r="NOO679" s="72"/>
      <c r="NOP679" s="72"/>
      <c r="NOQ679" s="72"/>
      <c r="NOR679" s="72"/>
      <c r="NOS679" s="72"/>
      <c r="NOT679" s="72"/>
      <c r="NOU679" s="72"/>
      <c r="NOV679" s="72"/>
      <c r="NOW679" s="72"/>
      <c r="NOX679" s="72"/>
      <c r="NOY679" s="72"/>
      <c r="NOZ679" s="72"/>
      <c r="NPA679" s="72"/>
      <c r="NPB679" s="72"/>
      <c r="NPC679" s="72"/>
      <c r="NPD679" s="72"/>
      <c r="NPE679" s="72"/>
      <c r="NPF679" s="72"/>
      <c r="NPG679" s="72"/>
      <c r="NPH679" s="72"/>
      <c r="NPI679" s="72"/>
      <c r="NPJ679" s="72"/>
      <c r="NPK679" s="72"/>
      <c r="NPL679" s="72"/>
      <c r="NPM679" s="72"/>
      <c r="NPN679" s="72"/>
      <c r="NPO679" s="72"/>
      <c r="NPP679" s="72"/>
      <c r="NPQ679" s="72"/>
      <c r="NPR679" s="72"/>
      <c r="NPS679" s="72"/>
      <c r="NPT679" s="72"/>
      <c r="NPU679" s="72"/>
      <c r="NPV679" s="72"/>
      <c r="NPW679" s="72"/>
      <c r="NPX679" s="72"/>
      <c r="NPY679" s="72"/>
      <c r="NPZ679" s="72"/>
      <c r="NQA679" s="72"/>
      <c r="NQB679" s="72"/>
      <c r="NQC679" s="72"/>
      <c r="NQD679" s="72"/>
      <c r="NQE679" s="72"/>
      <c r="NQF679" s="72"/>
      <c r="NQG679" s="72"/>
      <c r="NQH679" s="72"/>
      <c r="NQI679" s="72"/>
      <c r="NQJ679" s="72"/>
      <c r="NQK679" s="72"/>
      <c r="NQL679" s="72"/>
      <c r="NQM679" s="72"/>
      <c r="NQN679" s="72"/>
      <c r="NQO679" s="72"/>
      <c r="NQP679" s="72"/>
      <c r="NQQ679" s="72"/>
      <c r="NQR679" s="72"/>
      <c r="NQS679" s="72"/>
      <c r="NQT679" s="72"/>
      <c r="NQU679" s="72"/>
      <c r="NQV679" s="72"/>
      <c r="NQW679" s="72"/>
      <c r="NQX679" s="72"/>
      <c r="NQY679" s="72"/>
      <c r="NQZ679" s="72"/>
      <c r="NRA679" s="72"/>
      <c r="NRB679" s="72"/>
      <c r="NRC679" s="72"/>
      <c r="NRD679" s="72"/>
      <c r="NRE679" s="72"/>
      <c r="NRF679" s="72"/>
      <c r="NRG679" s="72"/>
      <c r="NRH679" s="72"/>
      <c r="NRI679" s="72"/>
      <c r="NRJ679" s="72"/>
      <c r="NRK679" s="72"/>
      <c r="NRL679" s="72"/>
      <c r="NRM679" s="72"/>
      <c r="NRN679" s="72"/>
      <c r="NRO679" s="72"/>
      <c r="NRP679" s="72"/>
      <c r="NRQ679" s="72"/>
      <c r="NRR679" s="72"/>
      <c r="NRS679" s="72"/>
      <c r="NRT679" s="72"/>
      <c r="NRU679" s="72"/>
      <c r="NRV679" s="72"/>
      <c r="NRW679" s="72"/>
      <c r="NRX679" s="72"/>
      <c r="NRY679" s="72"/>
      <c r="NRZ679" s="72"/>
      <c r="NSA679" s="72"/>
      <c r="NSB679" s="72"/>
      <c r="NSC679" s="72"/>
      <c r="NSD679" s="72"/>
      <c r="NSE679" s="72"/>
      <c r="NSF679" s="72"/>
      <c r="NSG679" s="72"/>
      <c r="NSH679" s="72"/>
      <c r="NSI679" s="72"/>
      <c r="NSJ679" s="72"/>
      <c r="NSK679" s="72"/>
      <c r="NSL679" s="72"/>
      <c r="NSM679" s="72"/>
      <c r="NSN679" s="72"/>
      <c r="NSO679" s="72"/>
      <c r="NSP679" s="72"/>
      <c r="NSQ679" s="72"/>
      <c r="NSR679" s="72"/>
      <c r="NSS679" s="72"/>
      <c r="NST679" s="72"/>
      <c r="NSU679" s="72"/>
      <c r="NSV679" s="72"/>
      <c r="NSW679" s="72"/>
      <c r="NSX679" s="72"/>
      <c r="NSY679" s="72"/>
      <c r="NSZ679" s="72"/>
      <c r="NTA679" s="72"/>
      <c r="NTB679" s="72"/>
      <c r="NTC679" s="72"/>
      <c r="NTD679" s="72"/>
      <c r="NTE679" s="72"/>
      <c r="NTF679" s="72"/>
      <c r="NTG679" s="72"/>
      <c r="NTH679" s="72"/>
      <c r="NTI679" s="72"/>
      <c r="NTJ679" s="72"/>
      <c r="NTK679" s="72"/>
      <c r="NTL679" s="72"/>
      <c r="NTM679" s="72"/>
      <c r="NTN679" s="72"/>
      <c r="NTO679" s="72"/>
      <c r="NTP679" s="72"/>
      <c r="NTQ679" s="72"/>
      <c r="NTR679" s="72"/>
      <c r="NTS679" s="72"/>
      <c r="NTT679" s="72"/>
      <c r="NTU679" s="72"/>
      <c r="NTV679" s="72"/>
      <c r="NTW679" s="72"/>
      <c r="NTX679" s="72"/>
      <c r="NTY679" s="72"/>
      <c r="NTZ679" s="72"/>
      <c r="NUA679" s="72"/>
      <c r="NUB679" s="72"/>
      <c r="NUC679" s="72"/>
      <c r="NUD679" s="72"/>
      <c r="NUE679" s="72"/>
      <c r="NUF679" s="72"/>
      <c r="NUG679" s="72"/>
      <c r="NUH679" s="72"/>
      <c r="NUI679" s="72"/>
      <c r="NUJ679" s="72"/>
      <c r="NUK679" s="72"/>
      <c r="NUL679" s="72"/>
      <c r="NUM679" s="72"/>
      <c r="NUN679" s="72"/>
      <c r="NUO679" s="72"/>
      <c r="NUP679" s="72"/>
      <c r="NUQ679" s="72"/>
      <c r="NUR679" s="72"/>
      <c r="NUS679" s="72"/>
      <c r="NUT679" s="72"/>
      <c r="NUU679" s="72"/>
      <c r="NUV679" s="72"/>
      <c r="NUW679" s="72"/>
      <c r="NUX679" s="72"/>
      <c r="NUY679" s="72"/>
      <c r="NUZ679" s="72"/>
      <c r="NVA679" s="72"/>
      <c r="NVB679" s="72"/>
      <c r="NVC679" s="72"/>
      <c r="NVD679" s="72"/>
      <c r="NVE679" s="72"/>
      <c r="NVF679" s="72"/>
      <c r="NVG679" s="72"/>
      <c r="NVH679" s="72"/>
      <c r="NVI679" s="72"/>
      <c r="NVJ679" s="72"/>
      <c r="NVK679" s="72"/>
      <c r="NVL679" s="72"/>
      <c r="NVM679" s="72"/>
      <c r="NVN679" s="72"/>
      <c r="NVO679" s="72"/>
      <c r="NVP679" s="72"/>
      <c r="NVQ679" s="72"/>
      <c r="NVR679" s="72"/>
      <c r="NVS679" s="72"/>
      <c r="NVT679" s="72"/>
      <c r="NVU679" s="72"/>
      <c r="NVV679" s="72"/>
      <c r="NVW679" s="72"/>
      <c r="NVX679" s="72"/>
      <c r="NVY679" s="72"/>
      <c r="NVZ679" s="72"/>
      <c r="NWA679" s="72"/>
      <c r="NWB679" s="72"/>
      <c r="NWC679" s="72"/>
      <c r="NWD679" s="72"/>
      <c r="NWE679" s="72"/>
      <c r="NWF679" s="72"/>
      <c r="NWG679" s="72"/>
      <c r="NWH679" s="72"/>
      <c r="NWI679" s="72"/>
      <c r="NWJ679" s="72"/>
      <c r="NWK679" s="72"/>
      <c r="NWL679" s="72"/>
      <c r="NWM679" s="72"/>
      <c r="NWN679" s="72"/>
      <c r="NWO679" s="72"/>
      <c r="NWP679" s="72"/>
      <c r="NWQ679" s="72"/>
      <c r="NWR679" s="72"/>
      <c r="NWS679" s="72"/>
      <c r="NWT679" s="72"/>
      <c r="NWU679" s="72"/>
      <c r="NWV679" s="72"/>
      <c r="NWW679" s="72"/>
      <c r="NWX679" s="72"/>
      <c r="NWY679" s="72"/>
      <c r="NWZ679" s="72"/>
      <c r="NXA679" s="72"/>
      <c r="NXB679" s="72"/>
      <c r="NXC679" s="72"/>
      <c r="NXD679" s="72"/>
      <c r="NXE679" s="72"/>
      <c r="NXF679" s="72"/>
      <c r="NXG679" s="72"/>
      <c r="NXH679" s="72"/>
      <c r="NXI679" s="72"/>
      <c r="NXJ679" s="72"/>
      <c r="NXK679" s="72"/>
      <c r="NXL679" s="72"/>
      <c r="NXM679" s="72"/>
      <c r="NXN679" s="72"/>
      <c r="NXO679" s="72"/>
      <c r="NXP679" s="72"/>
      <c r="NXQ679" s="72"/>
      <c r="NXR679" s="72"/>
      <c r="NXS679" s="72"/>
      <c r="NXT679" s="72"/>
      <c r="NXU679" s="72"/>
      <c r="NXV679" s="72"/>
      <c r="NXW679" s="72"/>
      <c r="NXX679" s="72"/>
      <c r="NXY679" s="72"/>
      <c r="NXZ679" s="72"/>
      <c r="NYA679" s="72"/>
      <c r="NYB679" s="72"/>
      <c r="NYC679" s="72"/>
      <c r="NYD679" s="72"/>
      <c r="NYE679" s="72"/>
      <c r="NYF679" s="72"/>
      <c r="NYG679" s="72"/>
      <c r="NYH679" s="72"/>
      <c r="NYI679" s="72"/>
      <c r="NYJ679" s="72"/>
      <c r="NYK679" s="72"/>
      <c r="NYL679" s="72"/>
      <c r="NYM679" s="72"/>
      <c r="NYN679" s="72"/>
      <c r="NYO679" s="72"/>
      <c r="NYP679" s="72"/>
      <c r="NYQ679" s="72"/>
      <c r="NYR679" s="72"/>
      <c r="NYS679" s="72"/>
      <c r="NYT679" s="72"/>
      <c r="NYU679" s="72"/>
      <c r="NYV679" s="72"/>
      <c r="NYW679" s="72"/>
      <c r="NYX679" s="72"/>
      <c r="NYY679" s="72"/>
      <c r="NYZ679" s="72"/>
      <c r="NZA679" s="72"/>
      <c r="NZB679" s="72"/>
      <c r="NZC679" s="72"/>
      <c r="NZD679" s="72"/>
      <c r="NZE679" s="72"/>
      <c r="NZF679" s="72"/>
      <c r="NZG679" s="72"/>
      <c r="NZH679" s="72"/>
      <c r="NZI679" s="72"/>
      <c r="NZJ679" s="72"/>
      <c r="NZK679" s="72"/>
      <c r="NZL679" s="72"/>
      <c r="NZM679" s="72"/>
      <c r="NZN679" s="72"/>
      <c r="NZO679" s="72"/>
      <c r="NZP679" s="72"/>
      <c r="NZQ679" s="72"/>
      <c r="NZR679" s="72"/>
      <c r="NZS679" s="72"/>
      <c r="NZT679" s="72"/>
      <c r="NZU679" s="72"/>
      <c r="NZV679" s="72"/>
      <c r="NZW679" s="72"/>
      <c r="NZX679" s="72"/>
      <c r="NZY679" s="72"/>
      <c r="NZZ679" s="72"/>
      <c r="OAA679" s="72"/>
      <c r="OAB679" s="72"/>
      <c r="OAC679" s="72"/>
      <c r="OAD679" s="72"/>
      <c r="OAE679" s="72"/>
      <c r="OAF679" s="72"/>
      <c r="OAG679" s="72"/>
      <c r="OAH679" s="72"/>
      <c r="OAI679" s="72"/>
      <c r="OAJ679" s="72"/>
      <c r="OAK679" s="72"/>
      <c r="OAL679" s="72"/>
      <c r="OAM679" s="72"/>
      <c r="OAN679" s="72"/>
      <c r="OAO679" s="72"/>
      <c r="OAP679" s="72"/>
      <c r="OAQ679" s="72"/>
      <c r="OAR679" s="72"/>
      <c r="OAS679" s="72"/>
      <c r="OAT679" s="72"/>
      <c r="OAU679" s="72"/>
      <c r="OAV679" s="72"/>
      <c r="OAW679" s="72"/>
      <c r="OAX679" s="72"/>
      <c r="OAY679" s="72"/>
      <c r="OAZ679" s="72"/>
      <c r="OBA679" s="72"/>
      <c r="OBB679" s="72"/>
      <c r="OBC679" s="72"/>
      <c r="OBD679" s="72"/>
      <c r="OBE679" s="72"/>
      <c r="OBF679" s="72"/>
      <c r="OBG679" s="72"/>
      <c r="OBH679" s="72"/>
      <c r="OBI679" s="72"/>
      <c r="OBJ679" s="72"/>
      <c r="OBK679" s="72"/>
      <c r="OBL679" s="72"/>
      <c r="OBM679" s="72"/>
      <c r="OBN679" s="72"/>
      <c r="OBO679" s="72"/>
      <c r="OBP679" s="72"/>
      <c r="OBQ679" s="72"/>
      <c r="OBR679" s="72"/>
      <c r="OBS679" s="72"/>
      <c r="OBT679" s="72"/>
      <c r="OBU679" s="72"/>
      <c r="OBV679" s="72"/>
      <c r="OBW679" s="72"/>
      <c r="OBX679" s="72"/>
      <c r="OBY679" s="72"/>
      <c r="OBZ679" s="72"/>
      <c r="OCA679" s="72"/>
      <c r="OCB679" s="72"/>
      <c r="OCC679" s="72"/>
      <c r="OCD679" s="72"/>
      <c r="OCE679" s="72"/>
      <c r="OCF679" s="72"/>
      <c r="OCG679" s="72"/>
      <c r="OCH679" s="72"/>
      <c r="OCI679" s="72"/>
      <c r="OCJ679" s="72"/>
      <c r="OCK679" s="72"/>
      <c r="OCL679" s="72"/>
      <c r="OCM679" s="72"/>
      <c r="OCN679" s="72"/>
      <c r="OCO679" s="72"/>
      <c r="OCP679" s="72"/>
      <c r="OCQ679" s="72"/>
      <c r="OCR679" s="72"/>
      <c r="OCS679" s="72"/>
      <c r="OCT679" s="72"/>
      <c r="OCU679" s="72"/>
      <c r="OCV679" s="72"/>
      <c r="OCW679" s="72"/>
      <c r="OCX679" s="72"/>
      <c r="OCY679" s="72"/>
      <c r="OCZ679" s="72"/>
      <c r="ODA679" s="72"/>
      <c r="ODB679" s="72"/>
      <c r="ODC679" s="72"/>
      <c r="ODD679" s="72"/>
      <c r="ODE679" s="72"/>
      <c r="ODF679" s="72"/>
      <c r="ODG679" s="72"/>
      <c r="ODH679" s="72"/>
      <c r="ODI679" s="72"/>
      <c r="ODJ679" s="72"/>
      <c r="ODK679" s="72"/>
      <c r="ODL679" s="72"/>
      <c r="ODM679" s="72"/>
      <c r="ODN679" s="72"/>
      <c r="ODO679" s="72"/>
      <c r="ODP679" s="72"/>
      <c r="ODQ679" s="72"/>
      <c r="ODR679" s="72"/>
      <c r="ODS679" s="72"/>
      <c r="ODT679" s="72"/>
      <c r="ODU679" s="72"/>
      <c r="ODV679" s="72"/>
      <c r="ODW679" s="72"/>
      <c r="ODX679" s="72"/>
      <c r="ODY679" s="72"/>
      <c r="ODZ679" s="72"/>
      <c r="OEA679" s="72"/>
      <c r="OEB679" s="72"/>
      <c r="OEC679" s="72"/>
      <c r="OED679" s="72"/>
      <c r="OEE679" s="72"/>
      <c r="OEF679" s="72"/>
      <c r="OEG679" s="72"/>
      <c r="OEH679" s="72"/>
      <c r="OEI679" s="72"/>
      <c r="OEJ679" s="72"/>
      <c r="OEK679" s="72"/>
      <c r="OEL679" s="72"/>
      <c r="OEM679" s="72"/>
      <c r="OEN679" s="72"/>
      <c r="OEO679" s="72"/>
      <c r="OEP679" s="72"/>
      <c r="OEQ679" s="72"/>
      <c r="OER679" s="72"/>
      <c r="OES679" s="72"/>
      <c r="OET679" s="72"/>
      <c r="OEU679" s="72"/>
      <c r="OEV679" s="72"/>
      <c r="OEW679" s="72"/>
      <c r="OEX679" s="72"/>
      <c r="OEY679" s="72"/>
      <c r="OEZ679" s="72"/>
      <c r="OFA679" s="72"/>
      <c r="OFB679" s="72"/>
      <c r="OFC679" s="72"/>
      <c r="OFD679" s="72"/>
      <c r="OFE679" s="72"/>
      <c r="OFF679" s="72"/>
      <c r="OFG679" s="72"/>
      <c r="OFH679" s="72"/>
      <c r="OFI679" s="72"/>
      <c r="OFJ679" s="72"/>
      <c r="OFK679" s="72"/>
      <c r="OFL679" s="72"/>
      <c r="OFM679" s="72"/>
      <c r="OFN679" s="72"/>
      <c r="OFO679" s="72"/>
      <c r="OFP679" s="72"/>
      <c r="OFQ679" s="72"/>
      <c r="OFR679" s="72"/>
      <c r="OFS679" s="72"/>
      <c r="OFT679" s="72"/>
      <c r="OFU679" s="72"/>
      <c r="OFV679" s="72"/>
      <c r="OFW679" s="72"/>
      <c r="OFX679" s="72"/>
      <c r="OFY679" s="72"/>
      <c r="OFZ679" s="72"/>
      <c r="OGA679" s="72"/>
      <c r="OGB679" s="72"/>
      <c r="OGC679" s="72"/>
      <c r="OGD679" s="72"/>
      <c r="OGE679" s="72"/>
      <c r="OGF679" s="72"/>
      <c r="OGG679" s="72"/>
      <c r="OGH679" s="72"/>
      <c r="OGI679" s="72"/>
      <c r="OGJ679" s="72"/>
      <c r="OGK679" s="72"/>
      <c r="OGL679" s="72"/>
      <c r="OGM679" s="72"/>
      <c r="OGN679" s="72"/>
      <c r="OGO679" s="72"/>
      <c r="OGP679" s="72"/>
      <c r="OGQ679" s="72"/>
      <c r="OGR679" s="72"/>
      <c r="OGS679" s="72"/>
      <c r="OGT679" s="72"/>
      <c r="OGU679" s="72"/>
      <c r="OGV679" s="72"/>
      <c r="OGW679" s="72"/>
      <c r="OGX679" s="72"/>
      <c r="OGY679" s="72"/>
      <c r="OGZ679" s="72"/>
      <c r="OHA679" s="72"/>
      <c r="OHB679" s="72"/>
      <c r="OHC679" s="72"/>
      <c r="OHD679" s="72"/>
      <c r="OHE679" s="72"/>
      <c r="OHF679" s="72"/>
      <c r="OHG679" s="72"/>
      <c r="OHH679" s="72"/>
      <c r="OHI679" s="72"/>
      <c r="OHJ679" s="72"/>
      <c r="OHK679" s="72"/>
      <c r="OHL679" s="72"/>
      <c r="OHM679" s="72"/>
      <c r="OHN679" s="72"/>
      <c r="OHO679" s="72"/>
      <c r="OHP679" s="72"/>
      <c r="OHQ679" s="72"/>
      <c r="OHR679" s="72"/>
      <c r="OHS679" s="72"/>
      <c r="OHT679" s="72"/>
      <c r="OHU679" s="72"/>
      <c r="OHV679" s="72"/>
      <c r="OHW679" s="72"/>
      <c r="OHX679" s="72"/>
      <c r="OHY679" s="72"/>
      <c r="OHZ679" s="72"/>
      <c r="OIA679" s="72"/>
      <c r="OIB679" s="72"/>
      <c r="OIC679" s="72"/>
      <c r="OID679" s="72"/>
      <c r="OIE679" s="72"/>
      <c r="OIF679" s="72"/>
      <c r="OIG679" s="72"/>
      <c r="OIH679" s="72"/>
      <c r="OII679" s="72"/>
      <c r="OIJ679" s="72"/>
      <c r="OIK679" s="72"/>
      <c r="OIL679" s="72"/>
      <c r="OIM679" s="72"/>
      <c r="OIN679" s="72"/>
      <c r="OIO679" s="72"/>
      <c r="OIP679" s="72"/>
      <c r="OIQ679" s="72"/>
      <c r="OIR679" s="72"/>
      <c r="OIS679" s="72"/>
      <c r="OIT679" s="72"/>
      <c r="OIU679" s="72"/>
      <c r="OIV679" s="72"/>
      <c r="OIW679" s="72"/>
      <c r="OIX679" s="72"/>
      <c r="OIY679" s="72"/>
      <c r="OIZ679" s="72"/>
      <c r="OJA679" s="72"/>
      <c r="OJB679" s="72"/>
      <c r="OJC679" s="72"/>
      <c r="OJD679" s="72"/>
      <c r="OJE679" s="72"/>
      <c r="OJF679" s="72"/>
      <c r="OJG679" s="72"/>
      <c r="OJH679" s="72"/>
      <c r="OJI679" s="72"/>
      <c r="OJJ679" s="72"/>
      <c r="OJK679" s="72"/>
      <c r="OJL679" s="72"/>
      <c r="OJM679" s="72"/>
      <c r="OJN679" s="72"/>
      <c r="OJO679" s="72"/>
      <c r="OJP679" s="72"/>
      <c r="OJQ679" s="72"/>
      <c r="OJR679" s="72"/>
      <c r="OJS679" s="72"/>
      <c r="OJT679" s="72"/>
      <c r="OJU679" s="72"/>
      <c r="OJV679" s="72"/>
      <c r="OJW679" s="72"/>
      <c r="OJX679" s="72"/>
      <c r="OJY679" s="72"/>
      <c r="OJZ679" s="72"/>
      <c r="OKA679" s="72"/>
      <c r="OKB679" s="72"/>
      <c r="OKC679" s="72"/>
      <c r="OKD679" s="72"/>
      <c r="OKE679" s="72"/>
      <c r="OKF679" s="72"/>
      <c r="OKG679" s="72"/>
      <c r="OKH679" s="72"/>
      <c r="OKI679" s="72"/>
      <c r="OKJ679" s="72"/>
      <c r="OKK679" s="72"/>
      <c r="OKL679" s="72"/>
      <c r="OKM679" s="72"/>
      <c r="OKN679" s="72"/>
      <c r="OKO679" s="72"/>
      <c r="OKP679" s="72"/>
      <c r="OKQ679" s="72"/>
      <c r="OKR679" s="72"/>
      <c r="OKS679" s="72"/>
      <c r="OKT679" s="72"/>
      <c r="OKU679" s="72"/>
      <c r="OKV679" s="72"/>
      <c r="OKW679" s="72"/>
      <c r="OKX679" s="72"/>
      <c r="OKY679" s="72"/>
      <c r="OKZ679" s="72"/>
      <c r="OLA679" s="72"/>
      <c r="OLB679" s="72"/>
      <c r="OLC679" s="72"/>
      <c r="OLD679" s="72"/>
      <c r="OLE679" s="72"/>
      <c r="OLF679" s="72"/>
      <c r="OLG679" s="72"/>
      <c r="OLH679" s="72"/>
      <c r="OLI679" s="72"/>
      <c r="OLJ679" s="72"/>
      <c r="OLK679" s="72"/>
      <c r="OLL679" s="72"/>
      <c r="OLM679" s="72"/>
      <c r="OLN679" s="72"/>
      <c r="OLO679" s="72"/>
      <c r="OLP679" s="72"/>
      <c r="OLQ679" s="72"/>
      <c r="OLR679" s="72"/>
      <c r="OLS679" s="72"/>
      <c r="OLT679" s="72"/>
      <c r="OLU679" s="72"/>
      <c r="OLV679" s="72"/>
      <c r="OLW679" s="72"/>
      <c r="OLX679" s="72"/>
      <c r="OLY679" s="72"/>
      <c r="OLZ679" s="72"/>
      <c r="OMA679" s="72"/>
      <c r="OMB679" s="72"/>
      <c r="OMC679" s="72"/>
      <c r="OMD679" s="72"/>
      <c r="OME679" s="72"/>
      <c r="OMF679" s="72"/>
      <c r="OMG679" s="72"/>
      <c r="OMH679" s="72"/>
      <c r="OMI679" s="72"/>
      <c r="OMJ679" s="72"/>
      <c r="OMK679" s="72"/>
      <c r="OML679" s="72"/>
      <c r="OMM679" s="72"/>
      <c r="OMN679" s="72"/>
      <c r="OMO679" s="72"/>
      <c r="OMP679" s="72"/>
      <c r="OMQ679" s="72"/>
      <c r="OMR679" s="72"/>
      <c r="OMS679" s="72"/>
      <c r="OMT679" s="72"/>
      <c r="OMU679" s="72"/>
      <c r="OMV679" s="72"/>
      <c r="OMW679" s="72"/>
      <c r="OMX679" s="72"/>
      <c r="OMY679" s="72"/>
      <c r="OMZ679" s="72"/>
      <c r="ONA679" s="72"/>
      <c r="ONB679" s="72"/>
      <c r="ONC679" s="72"/>
      <c r="OND679" s="72"/>
      <c r="ONE679" s="72"/>
      <c r="ONF679" s="72"/>
      <c r="ONG679" s="72"/>
      <c r="ONH679" s="72"/>
      <c r="ONI679" s="72"/>
      <c r="ONJ679" s="72"/>
      <c r="ONK679" s="72"/>
      <c r="ONL679" s="72"/>
      <c r="ONM679" s="72"/>
      <c r="ONN679" s="72"/>
      <c r="ONO679" s="72"/>
      <c r="ONP679" s="72"/>
      <c r="ONQ679" s="72"/>
      <c r="ONR679" s="72"/>
      <c r="ONS679" s="72"/>
      <c r="ONT679" s="72"/>
      <c r="ONU679" s="72"/>
      <c r="ONV679" s="72"/>
      <c r="ONW679" s="72"/>
      <c r="ONX679" s="72"/>
      <c r="ONY679" s="72"/>
      <c r="ONZ679" s="72"/>
      <c r="OOA679" s="72"/>
      <c r="OOB679" s="72"/>
      <c r="OOC679" s="72"/>
      <c r="OOD679" s="72"/>
      <c r="OOE679" s="72"/>
      <c r="OOF679" s="72"/>
      <c r="OOG679" s="72"/>
      <c r="OOH679" s="72"/>
      <c r="OOI679" s="72"/>
      <c r="OOJ679" s="72"/>
      <c r="OOK679" s="72"/>
      <c r="OOL679" s="72"/>
      <c r="OOM679" s="72"/>
      <c r="OON679" s="72"/>
      <c r="OOO679" s="72"/>
      <c r="OOP679" s="72"/>
      <c r="OOQ679" s="72"/>
      <c r="OOR679" s="72"/>
      <c r="OOS679" s="72"/>
      <c r="OOT679" s="72"/>
      <c r="OOU679" s="72"/>
      <c r="OOV679" s="72"/>
      <c r="OOW679" s="72"/>
      <c r="OOX679" s="72"/>
      <c r="OOY679" s="72"/>
      <c r="OOZ679" s="72"/>
      <c r="OPA679" s="72"/>
      <c r="OPB679" s="72"/>
      <c r="OPC679" s="72"/>
      <c r="OPD679" s="72"/>
      <c r="OPE679" s="72"/>
      <c r="OPF679" s="72"/>
      <c r="OPG679" s="72"/>
      <c r="OPH679" s="72"/>
      <c r="OPI679" s="72"/>
      <c r="OPJ679" s="72"/>
      <c r="OPK679" s="72"/>
      <c r="OPL679" s="72"/>
      <c r="OPM679" s="72"/>
      <c r="OPN679" s="72"/>
      <c r="OPO679" s="72"/>
      <c r="OPP679" s="72"/>
      <c r="OPQ679" s="72"/>
      <c r="OPR679" s="72"/>
      <c r="OPS679" s="72"/>
      <c r="OPT679" s="72"/>
      <c r="OPU679" s="72"/>
      <c r="OPV679" s="72"/>
      <c r="OPW679" s="72"/>
      <c r="OPX679" s="72"/>
      <c r="OPY679" s="72"/>
      <c r="OPZ679" s="72"/>
      <c r="OQA679" s="72"/>
      <c r="OQB679" s="72"/>
      <c r="OQC679" s="72"/>
      <c r="OQD679" s="72"/>
      <c r="OQE679" s="72"/>
      <c r="OQF679" s="72"/>
      <c r="OQG679" s="72"/>
      <c r="OQH679" s="72"/>
      <c r="OQI679" s="72"/>
      <c r="OQJ679" s="72"/>
      <c r="OQK679" s="72"/>
      <c r="OQL679" s="72"/>
      <c r="OQM679" s="72"/>
      <c r="OQN679" s="72"/>
      <c r="OQO679" s="72"/>
      <c r="OQP679" s="72"/>
      <c r="OQQ679" s="72"/>
      <c r="OQR679" s="72"/>
      <c r="OQS679" s="72"/>
      <c r="OQT679" s="72"/>
      <c r="OQU679" s="72"/>
      <c r="OQV679" s="72"/>
      <c r="OQW679" s="72"/>
      <c r="OQX679" s="72"/>
      <c r="OQY679" s="72"/>
      <c r="OQZ679" s="72"/>
      <c r="ORA679" s="72"/>
      <c r="ORB679" s="72"/>
      <c r="ORC679" s="72"/>
      <c r="ORD679" s="72"/>
      <c r="ORE679" s="72"/>
      <c r="ORF679" s="72"/>
      <c r="ORG679" s="72"/>
      <c r="ORH679" s="72"/>
      <c r="ORI679" s="72"/>
      <c r="ORJ679" s="72"/>
      <c r="ORK679" s="72"/>
      <c r="ORL679" s="72"/>
      <c r="ORM679" s="72"/>
      <c r="ORN679" s="72"/>
      <c r="ORO679" s="72"/>
      <c r="ORP679" s="72"/>
      <c r="ORQ679" s="72"/>
      <c r="ORR679" s="72"/>
      <c r="ORS679" s="72"/>
      <c r="ORT679" s="72"/>
      <c r="ORU679" s="72"/>
      <c r="ORV679" s="72"/>
      <c r="ORW679" s="72"/>
      <c r="ORX679" s="72"/>
      <c r="ORY679" s="72"/>
      <c r="ORZ679" s="72"/>
      <c r="OSA679" s="72"/>
      <c r="OSB679" s="72"/>
      <c r="OSC679" s="72"/>
      <c r="OSD679" s="72"/>
      <c r="OSE679" s="72"/>
      <c r="OSF679" s="72"/>
      <c r="OSG679" s="72"/>
      <c r="OSH679" s="72"/>
      <c r="OSI679" s="72"/>
      <c r="OSJ679" s="72"/>
      <c r="OSK679" s="72"/>
      <c r="OSL679" s="72"/>
      <c r="OSM679" s="72"/>
      <c r="OSN679" s="72"/>
      <c r="OSO679" s="72"/>
      <c r="OSP679" s="72"/>
      <c r="OSQ679" s="72"/>
      <c r="OSR679" s="72"/>
      <c r="OSS679" s="72"/>
      <c r="OST679" s="72"/>
      <c r="OSU679" s="72"/>
      <c r="OSV679" s="72"/>
      <c r="OSW679" s="72"/>
      <c r="OSX679" s="72"/>
      <c r="OSY679" s="72"/>
      <c r="OSZ679" s="72"/>
      <c r="OTA679" s="72"/>
      <c r="OTB679" s="72"/>
      <c r="OTC679" s="72"/>
      <c r="OTD679" s="72"/>
      <c r="OTE679" s="72"/>
      <c r="OTF679" s="72"/>
      <c r="OTG679" s="72"/>
      <c r="OTH679" s="72"/>
      <c r="OTI679" s="72"/>
      <c r="OTJ679" s="72"/>
      <c r="OTK679" s="72"/>
      <c r="OTL679" s="72"/>
      <c r="OTM679" s="72"/>
      <c r="OTN679" s="72"/>
      <c r="OTO679" s="72"/>
      <c r="OTP679" s="72"/>
      <c r="OTQ679" s="72"/>
      <c r="OTR679" s="72"/>
      <c r="OTS679" s="72"/>
      <c r="OTT679" s="72"/>
      <c r="OTU679" s="72"/>
      <c r="OTV679" s="72"/>
      <c r="OTW679" s="72"/>
      <c r="OTX679" s="72"/>
      <c r="OTY679" s="72"/>
      <c r="OTZ679" s="72"/>
      <c r="OUA679" s="72"/>
      <c r="OUB679" s="72"/>
      <c r="OUC679" s="72"/>
      <c r="OUD679" s="72"/>
      <c r="OUE679" s="72"/>
      <c r="OUF679" s="72"/>
      <c r="OUG679" s="72"/>
      <c r="OUH679" s="72"/>
      <c r="OUI679" s="72"/>
      <c r="OUJ679" s="72"/>
      <c r="OUK679" s="72"/>
      <c r="OUL679" s="72"/>
      <c r="OUM679" s="72"/>
      <c r="OUN679" s="72"/>
      <c r="OUO679" s="72"/>
      <c r="OUP679" s="72"/>
      <c r="OUQ679" s="72"/>
      <c r="OUR679" s="72"/>
      <c r="OUS679" s="72"/>
      <c r="OUT679" s="72"/>
      <c r="OUU679" s="72"/>
      <c r="OUV679" s="72"/>
      <c r="OUW679" s="72"/>
      <c r="OUX679" s="72"/>
      <c r="OUY679" s="72"/>
      <c r="OUZ679" s="72"/>
      <c r="OVA679" s="72"/>
      <c r="OVB679" s="72"/>
      <c r="OVC679" s="72"/>
      <c r="OVD679" s="72"/>
      <c r="OVE679" s="72"/>
      <c r="OVF679" s="72"/>
      <c r="OVG679" s="72"/>
      <c r="OVH679" s="72"/>
      <c r="OVI679" s="72"/>
      <c r="OVJ679" s="72"/>
      <c r="OVK679" s="72"/>
      <c r="OVL679" s="72"/>
      <c r="OVM679" s="72"/>
      <c r="OVN679" s="72"/>
      <c r="OVO679" s="72"/>
      <c r="OVP679" s="72"/>
      <c r="OVQ679" s="72"/>
      <c r="OVR679" s="72"/>
      <c r="OVS679" s="72"/>
      <c r="OVT679" s="72"/>
      <c r="OVU679" s="72"/>
      <c r="OVV679" s="72"/>
      <c r="OVW679" s="72"/>
      <c r="OVX679" s="72"/>
      <c r="OVY679" s="72"/>
      <c r="OVZ679" s="72"/>
      <c r="OWA679" s="72"/>
      <c r="OWB679" s="72"/>
      <c r="OWC679" s="72"/>
      <c r="OWD679" s="72"/>
      <c r="OWE679" s="72"/>
      <c r="OWF679" s="72"/>
      <c r="OWG679" s="72"/>
      <c r="OWH679" s="72"/>
      <c r="OWI679" s="72"/>
      <c r="OWJ679" s="72"/>
      <c r="OWK679" s="72"/>
      <c r="OWL679" s="72"/>
      <c r="OWM679" s="72"/>
      <c r="OWN679" s="72"/>
      <c r="OWO679" s="72"/>
      <c r="OWP679" s="72"/>
      <c r="OWQ679" s="72"/>
      <c r="OWR679" s="72"/>
      <c r="OWS679" s="72"/>
      <c r="OWT679" s="72"/>
      <c r="OWU679" s="72"/>
      <c r="OWV679" s="72"/>
      <c r="OWW679" s="72"/>
      <c r="OWX679" s="72"/>
      <c r="OWY679" s="72"/>
      <c r="OWZ679" s="72"/>
      <c r="OXA679" s="72"/>
      <c r="OXB679" s="72"/>
      <c r="OXC679" s="72"/>
      <c r="OXD679" s="72"/>
      <c r="OXE679" s="72"/>
      <c r="OXF679" s="72"/>
      <c r="OXG679" s="72"/>
      <c r="OXH679" s="72"/>
      <c r="OXI679" s="72"/>
      <c r="OXJ679" s="72"/>
      <c r="OXK679" s="72"/>
      <c r="OXL679" s="72"/>
      <c r="OXM679" s="72"/>
      <c r="OXN679" s="72"/>
      <c r="OXO679" s="72"/>
      <c r="OXP679" s="72"/>
      <c r="OXQ679" s="72"/>
      <c r="OXR679" s="72"/>
      <c r="OXS679" s="72"/>
      <c r="OXT679" s="72"/>
      <c r="OXU679" s="72"/>
      <c r="OXV679" s="72"/>
      <c r="OXW679" s="72"/>
      <c r="OXX679" s="72"/>
      <c r="OXY679" s="72"/>
      <c r="OXZ679" s="72"/>
      <c r="OYA679" s="72"/>
      <c r="OYB679" s="72"/>
      <c r="OYC679" s="72"/>
      <c r="OYD679" s="72"/>
      <c r="OYE679" s="72"/>
      <c r="OYF679" s="72"/>
      <c r="OYG679" s="72"/>
      <c r="OYH679" s="72"/>
      <c r="OYI679" s="72"/>
      <c r="OYJ679" s="72"/>
      <c r="OYK679" s="72"/>
      <c r="OYL679" s="72"/>
      <c r="OYM679" s="72"/>
      <c r="OYN679" s="72"/>
      <c r="OYO679" s="72"/>
      <c r="OYP679" s="72"/>
      <c r="OYQ679" s="72"/>
      <c r="OYR679" s="72"/>
      <c r="OYS679" s="72"/>
      <c r="OYT679" s="72"/>
      <c r="OYU679" s="72"/>
      <c r="OYV679" s="72"/>
      <c r="OYW679" s="72"/>
      <c r="OYX679" s="72"/>
      <c r="OYY679" s="72"/>
      <c r="OYZ679" s="72"/>
      <c r="OZA679" s="72"/>
      <c r="OZB679" s="72"/>
      <c r="OZC679" s="72"/>
      <c r="OZD679" s="72"/>
      <c r="OZE679" s="72"/>
      <c r="OZF679" s="72"/>
      <c r="OZG679" s="72"/>
      <c r="OZH679" s="72"/>
      <c r="OZI679" s="72"/>
      <c r="OZJ679" s="72"/>
      <c r="OZK679" s="72"/>
      <c r="OZL679" s="72"/>
      <c r="OZM679" s="72"/>
      <c r="OZN679" s="72"/>
      <c r="OZO679" s="72"/>
      <c r="OZP679" s="72"/>
      <c r="OZQ679" s="72"/>
      <c r="OZR679" s="72"/>
      <c r="OZS679" s="72"/>
      <c r="OZT679" s="72"/>
      <c r="OZU679" s="72"/>
      <c r="OZV679" s="72"/>
      <c r="OZW679" s="72"/>
      <c r="OZX679" s="72"/>
      <c r="OZY679" s="72"/>
      <c r="OZZ679" s="72"/>
      <c r="PAA679" s="72"/>
      <c r="PAB679" s="72"/>
      <c r="PAC679" s="72"/>
      <c r="PAD679" s="72"/>
      <c r="PAE679" s="72"/>
      <c r="PAF679" s="72"/>
      <c r="PAG679" s="72"/>
      <c r="PAH679" s="72"/>
      <c r="PAI679" s="72"/>
      <c r="PAJ679" s="72"/>
      <c r="PAK679" s="72"/>
      <c r="PAL679" s="72"/>
      <c r="PAM679" s="72"/>
      <c r="PAN679" s="72"/>
      <c r="PAO679" s="72"/>
      <c r="PAP679" s="72"/>
      <c r="PAQ679" s="72"/>
      <c r="PAR679" s="72"/>
      <c r="PAS679" s="72"/>
      <c r="PAT679" s="72"/>
      <c r="PAU679" s="72"/>
      <c r="PAV679" s="72"/>
      <c r="PAW679" s="72"/>
      <c r="PAX679" s="72"/>
      <c r="PAY679" s="72"/>
      <c r="PAZ679" s="72"/>
      <c r="PBA679" s="72"/>
      <c r="PBB679" s="72"/>
      <c r="PBC679" s="72"/>
      <c r="PBD679" s="72"/>
      <c r="PBE679" s="72"/>
      <c r="PBF679" s="72"/>
      <c r="PBG679" s="72"/>
      <c r="PBH679" s="72"/>
      <c r="PBI679" s="72"/>
      <c r="PBJ679" s="72"/>
      <c r="PBK679" s="72"/>
      <c r="PBL679" s="72"/>
      <c r="PBM679" s="72"/>
      <c r="PBN679" s="72"/>
      <c r="PBO679" s="72"/>
      <c r="PBP679" s="72"/>
      <c r="PBQ679" s="72"/>
      <c r="PBR679" s="72"/>
      <c r="PBS679" s="72"/>
      <c r="PBT679" s="72"/>
      <c r="PBU679" s="72"/>
      <c r="PBV679" s="72"/>
      <c r="PBW679" s="72"/>
      <c r="PBX679" s="72"/>
      <c r="PBY679" s="72"/>
      <c r="PBZ679" s="72"/>
      <c r="PCA679" s="72"/>
      <c r="PCB679" s="72"/>
      <c r="PCC679" s="72"/>
      <c r="PCD679" s="72"/>
      <c r="PCE679" s="72"/>
      <c r="PCF679" s="72"/>
      <c r="PCG679" s="72"/>
      <c r="PCH679" s="72"/>
      <c r="PCI679" s="72"/>
      <c r="PCJ679" s="72"/>
      <c r="PCK679" s="72"/>
      <c r="PCL679" s="72"/>
      <c r="PCM679" s="72"/>
      <c r="PCN679" s="72"/>
      <c r="PCO679" s="72"/>
      <c r="PCP679" s="72"/>
      <c r="PCQ679" s="72"/>
      <c r="PCR679" s="72"/>
      <c r="PCS679" s="72"/>
      <c r="PCT679" s="72"/>
      <c r="PCU679" s="72"/>
      <c r="PCV679" s="72"/>
      <c r="PCW679" s="72"/>
      <c r="PCX679" s="72"/>
      <c r="PCY679" s="72"/>
      <c r="PCZ679" s="72"/>
      <c r="PDA679" s="72"/>
      <c r="PDB679" s="72"/>
      <c r="PDC679" s="72"/>
      <c r="PDD679" s="72"/>
      <c r="PDE679" s="72"/>
      <c r="PDF679" s="72"/>
      <c r="PDG679" s="72"/>
      <c r="PDH679" s="72"/>
      <c r="PDI679" s="72"/>
      <c r="PDJ679" s="72"/>
      <c r="PDK679" s="72"/>
      <c r="PDL679" s="72"/>
      <c r="PDM679" s="72"/>
      <c r="PDN679" s="72"/>
      <c r="PDO679" s="72"/>
      <c r="PDP679" s="72"/>
      <c r="PDQ679" s="72"/>
      <c r="PDR679" s="72"/>
      <c r="PDS679" s="72"/>
      <c r="PDT679" s="72"/>
      <c r="PDU679" s="72"/>
      <c r="PDV679" s="72"/>
      <c r="PDW679" s="72"/>
      <c r="PDX679" s="72"/>
      <c r="PDY679" s="72"/>
      <c r="PDZ679" s="72"/>
      <c r="PEA679" s="72"/>
      <c r="PEB679" s="72"/>
      <c r="PEC679" s="72"/>
      <c r="PED679" s="72"/>
      <c r="PEE679" s="72"/>
      <c r="PEF679" s="72"/>
      <c r="PEG679" s="72"/>
      <c r="PEH679" s="72"/>
      <c r="PEI679" s="72"/>
      <c r="PEJ679" s="72"/>
      <c r="PEK679" s="72"/>
      <c r="PEL679" s="72"/>
      <c r="PEM679" s="72"/>
      <c r="PEN679" s="72"/>
      <c r="PEO679" s="72"/>
      <c r="PEP679" s="72"/>
      <c r="PEQ679" s="72"/>
      <c r="PER679" s="72"/>
      <c r="PES679" s="72"/>
      <c r="PET679" s="72"/>
      <c r="PEU679" s="72"/>
      <c r="PEV679" s="72"/>
      <c r="PEW679" s="72"/>
      <c r="PEX679" s="72"/>
      <c r="PEY679" s="72"/>
      <c r="PEZ679" s="72"/>
      <c r="PFA679" s="72"/>
      <c r="PFB679" s="72"/>
      <c r="PFC679" s="72"/>
      <c r="PFD679" s="72"/>
      <c r="PFE679" s="72"/>
      <c r="PFF679" s="72"/>
      <c r="PFG679" s="72"/>
      <c r="PFH679" s="72"/>
      <c r="PFI679" s="72"/>
      <c r="PFJ679" s="72"/>
      <c r="PFK679" s="72"/>
      <c r="PFL679" s="72"/>
      <c r="PFM679" s="72"/>
      <c r="PFN679" s="72"/>
      <c r="PFO679" s="72"/>
      <c r="PFP679" s="72"/>
      <c r="PFQ679" s="72"/>
      <c r="PFR679" s="72"/>
      <c r="PFS679" s="72"/>
      <c r="PFT679" s="72"/>
      <c r="PFU679" s="72"/>
      <c r="PFV679" s="72"/>
      <c r="PFW679" s="72"/>
      <c r="PFX679" s="72"/>
      <c r="PFY679" s="72"/>
      <c r="PFZ679" s="72"/>
      <c r="PGA679" s="72"/>
      <c r="PGB679" s="72"/>
      <c r="PGC679" s="72"/>
      <c r="PGD679" s="72"/>
      <c r="PGE679" s="72"/>
      <c r="PGF679" s="72"/>
      <c r="PGG679" s="72"/>
      <c r="PGH679" s="72"/>
      <c r="PGI679" s="72"/>
      <c r="PGJ679" s="72"/>
      <c r="PGK679" s="72"/>
      <c r="PGL679" s="72"/>
      <c r="PGM679" s="72"/>
      <c r="PGN679" s="72"/>
      <c r="PGO679" s="72"/>
      <c r="PGP679" s="72"/>
      <c r="PGQ679" s="72"/>
      <c r="PGR679" s="72"/>
      <c r="PGS679" s="72"/>
      <c r="PGT679" s="72"/>
      <c r="PGU679" s="72"/>
      <c r="PGV679" s="72"/>
      <c r="PGW679" s="72"/>
      <c r="PGX679" s="72"/>
      <c r="PGY679" s="72"/>
      <c r="PGZ679" s="72"/>
      <c r="PHA679" s="72"/>
      <c r="PHB679" s="72"/>
      <c r="PHC679" s="72"/>
      <c r="PHD679" s="72"/>
      <c r="PHE679" s="72"/>
      <c r="PHF679" s="72"/>
      <c r="PHG679" s="72"/>
      <c r="PHH679" s="72"/>
      <c r="PHI679" s="72"/>
      <c r="PHJ679" s="72"/>
      <c r="PHK679" s="72"/>
      <c r="PHL679" s="72"/>
      <c r="PHM679" s="72"/>
      <c r="PHN679" s="72"/>
      <c r="PHO679" s="72"/>
      <c r="PHP679" s="72"/>
      <c r="PHQ679" s="72"/>
      <c r="PHR679" s="72"/>
      <c r="PHS679" s="72"/>
      <c r="PHT679" s="72"/>
      <c r="PHU679" s="72"/>
      <c r="PHV679" s="72"/>
      <c r="PHW679" s="72"/>
      <c r="PHX679" s="72"/>
      <c r="PHY679" s="72"/>
      <c r="PHZ679" s="72"/>
      <c r="PIA679" s="72"/>
      <c r="PIB679" s="72"/>
      <c r="PIC679" s="72"/>
      <c r="PID679" s="72"/>
      <c r="PIE679" s="72"/>
      <c r="PIF679" s="72"/>
      <c r="PIG679" s="72"/>
      <c r="PIH679" s="72"/>
      <c r="PII679" s="72"/>
      <c r="PIJ679" s="72"/>
      <c r="PIK679" s="72"/>
      <c r="PIL679" s="72"/>
      <c r="PIM679" s="72"/>
      <c r="PIN679" s="72"/>
      <c r="PIO679" s="72"/>
      <c r="PIP679" s="72"/>
      <c r="PIQ679" s="72"/>
      <c r="PIR679" s="72"/>
      <c r="PIS679" s="72"/>
      <c r="PIT679" s="72"/>
      <c r="PIU679" s="72"/>
      <c r="PIV679" s="72"/>
      <c r="PIW679" s="72"/>
      <c r="PIX679" s="72"/>
      <c r="PIY679" s="72"/>
      <c r="PIZ679" s="72"/>
      <c r="PJA679" s="72"/>
      <c r="PJB679" s="72"/>
      <c r="PJC679" s="72"/>
      <c r="PJD679" s="72"/>
      <c r="PJE679" s="72"/>
      <c r="PJF679" s="72"/>
      <c r="PJG679" s="72"/>
      <c r="PJH679" s="72"/>
      <c r="PJI679" s="72"/>
      <c r="PJJ679" s="72"/>
      <c r="PJK679" s="72"/>
      <c r="PJL679" s="72"/>
      <c r="PJM679" s="72"/>
      <c r="PJN679" s="72"/>
      <c r="PJO679" s="72"/>
      <c r="PJP679" s="72"/>
      <c r="PJQ679" s="72"/>
      <c r="PJR679" s="72"/>
      <c r="PJS679" s="72"/>
      <c r="PJT679" s="72"/>
      <c r="PJU679" s="72"/>
      <c r="PJV679" s="72"/>
      <c r="PJW679" s="72"/>
      <c r="PJX679" s="72"/>
      <c r="PJY679" s="72"/>
      <c r="PJZ679" s="72"/>
      <c r="PKA679" s="72"/>
      <c r="PKB679" s="72"/>
      <c r="PKC679" s="72"/>
      <c r="PKD679" s="72"/>
      <c r="PKE679" s="72"/>
      <c r="PKF679" s="72"/>
      <c r="PKG679" s="72"/>
      <c r="PKH679" s="72"/>
      <c r="PKI679" s="72"/>
      <c r="PKJ679" s="72"/>
      <c r="PKK679" s="72"/>
      <c r="PKL679" s="72"/>
      <c r="PKM679" s="72"/>
      <c r="PKN679" s="72"/>
      <c r="PKO679" s="72"/>
      <c r="PKP679" s="72"/>
      <c r="PKQ679" s="72"/>
      <c r="PKR679" s="72"/>
      <c r="PKS679" s="72"/>
      <c r="PKT679" s="72"/>
      <c r="PKU679" s="72"/>
      <c r="PKV679" s="72"/>
      <c r="PKW679" s="72"/>
      <c r="PKX679" s="72"/>
      <c r="PKY679" s="72"/>
      <c r="PKZ679" s="72"/>
      <c r="PLA679" s="72"/>
      <c r="PLB679" s="72"/>
      <c r="PLC679" s="72"/>
      <c r="PLD679" s="72"/>
      <c r="PLE679" s="72"/>
      <c r="PLF679" s="72"/>
      <c r="PLG679" s="72"/>
      <c r="PLH679" s="72"/>
      <c r="PLI679" s="72"/>
      <c r="PLJ679" s="72"/>
      <c r="PLK679" s="72"/>
      <c r="PLL679" s="72"/>
      <c r="PLM679" s="72"/>
      <c r="PLN679" s="72"/>
      <c r="PLO679" s="72"/>
      <c r="PLP679" s="72"/>
      <c r="PLQ679" s="72"/>
      <c r="PLR679" s="72"/>
      <c r="PLS679" s="72"/>
      <c r="PLT679" s="72"/>
      <c r="PLU679" s="72"/>
      <c r="PLV679" s="72"/>
      <c r="PLW679" s="72"/>
      <c r="PLX679" s="72"/>
      <c r="PLY679" s="72"/>
      <c r="PLZ679" s="72"/>
      <c r="PMA679" s="72"/>
      <c r="PMB679" s="72"/>
      <c r="PMC679" s="72"/>
      <c r="PMD679" s="72"/>
      <c r="PME679" s="72"/>
      <c r="PMF679" s="72"/>
      <c r="PMG679" s="72"/>
      <c r="PMH679" s="72"/>
      <c r="PMI679" s="72"/>
      <c r="PMJ679" s="72"/>
      <c r="PMK679" s="72"/>
      <c r="PML679" s="72"/>
      <c r="PMM679" s="72"/>
      <c r="PMN679" s="72"/>
      <c r="PMO679" s="72"/>
      <c r="PMP679" s="72"/>
      <c r="PMQ679" s="72"/>
      <c r="PMR679" s="72"/>
      <c r="PMS679" s="72"/>
      <c r="PMT679" s="72"/>
      <c r="PMU679" s="72"/>
      <c r="PMV679" s="72"/>
      <c r="PMW679" s="72"/>
      <c r="PMX679" s="72"/>
      <c r="PMY679" s="72"/>
      <c r="PMZ679" s="72"/>
      <c r="PNA679" s="72"/>
      <c r="PNB679" s="72"/>
      <c r="PNC679" s="72"/>
      <c r="PND679" s="72"/>
      <c r="PNE679" s="72"/>
      <c r="PNF679" s="72"/>
      <c r="PNG679" s="72"/>
      <c r="PNH679" s="72"/>
      <c r="PNI679" s="72"/>
      <c r="PNJ679" s="72"/>
      <c r="PNK679" s="72"/>
      <c r="PNL679" s="72"/>
      <c r="PNM679" s="72"/>
      <c r="PNN679" s="72"/>
      <c r="PNO679" s="72"/>
      <c r="PNP679" s="72"/>
      <c r="PNQ679" s="72"/>
      <c r="PNR679" s="72"/>
      <c r="PNS679" s="72"/>
      <c r="PNT679" s="72"/>
      <c r="PNU679" s="72"/>
      <c r="PNV679" s="72"/>
      <c r="PNW679" s="72"/>
      <c r="PNX679" s="72"/>
      <c r="PNY679" s="72"/>
      <c r="PNZ679" s="72"/>
      <c r="POA679" s="72"/>
      <c r="POB679" s="72"/>
      <c r="POC679" s="72"/>
      <c r="POD679" s="72"/>
      <c r="POE679" s="72"/>
      <c r="POF679" s="72"/>
      <c r="POG679" s="72"/>
      <c r="POH679" s="72"/>
      <c r="POI679" s="72"/>
      <c r="POJ679" s="72"/>
      <c r="POK679" s="72"/>
      <c r="POL679" s="72"/>
      <c r="POM679" s="72"/>
      <c r="PON679" s="72"/>
      <c r="POO679" s="72"/>
      <c r="POP679" s="72"/>
      <c r="POQ679" s="72"/>
      <c r="POR679" s="72"/>
      <c r="POS679" s="72"/>
      <c r="POT679" s="72"/>
      <c r="POU679" s="72"/>
      <c r="POV679" s="72"/>
      <c r="POW679" s="72"/>
      <c r="POX679" s="72"/>
      <c r="POY679" s="72"/>
      <c r="POZ679" s="72"/>
      <c r="PPA679" s="72"/>
      <c r="PPB679" s="72"/>
      <c r="PPC679" s="72"/>
      <c r="PPD679" s="72"/>
      <c r="PPE679" s="72"/>
      <c r="PPF679" s="72"/>
      <c r="PPG679" s="72"/>
      <c r="PPH679" s="72"/>
      <c r="PPI679" s="72"/>
      <c r="PPJ679" s="72"/>
      <c r="PPK679" s="72"/>
      <c r="PPL679" s="72"/>
      <c r="PPM679" s="72"/>
      <c r="PPN679" s="72"/>
      <c r="PPO679" s="72"/>
      <c r="PPP679" s="72"/>
      <c r="PPQ679" s="72"/>
      <c r="PPR679" s="72"/>
      <c r="PPS679" s="72"/>
      <c r="PPT679" s="72"/>
      <c r="PPU679" s="72"/>
      <c r="PPV679" s="72"/>
      <c r="PPW679" s="72"/>
      <c r="PPX679" s="72"/>
      <c r="PPY679" s="72"/>
      <c r="PPZ679" s="72"/>
      <c r="PQA679" s="72"/>
      <c r="PQB679" s="72"/>
      <c r="PQC679" s="72"/>
      <c r="PQD679" s="72"/>
      <c r="PQE679" s="72"/>
      <c r="PQF679" s="72"/>
      <c r="PQG679" s="72"/>
      <c r="PQH679" s="72"/>
      <c r="PQI679" s="72"/>
      <c r="PQJ679" s="72"/>
      <c r="PQK679" s="72"/>
      <c r="PQL679" s="72"/>
      <c r="PQM679" s="72"/>
      <c r="PQN679" s="72"/>
      <c r="PQO679" s="72"/>
      <c r="PQP679" s="72"/>
      <c r="PQQ679" s="72"/>
      <c r="PQR679" s="72"/>
      <c r="PQS679" s="72"/>
      <c r="PQT679" s="72"/>
      <c r="PQU679" s="72"/>
      <c r="PQV679" s="72"/>
      <c r="PQW679" s="72"/>
      <c r="PQX679" s="72"/>
      <c r="PQY679" s="72"/>
      <c r="PQZ679" s="72"/>
      <c r="PRA679" s="72"/>
      <c r="PRB679" s="72"/>
      <c r="PRC679" s="72"/>
      <c r="PRD679" s="72"/>
      <c r="PRE679" s="72"/>
      <c r="PRF679" s="72"/>
      <c r="PRG679" s="72"/>
      <c r="PRH679" s="72"/>
      <c r="PRI679" s="72"/>
      <c r="PRJ679" s="72"/>
      <c r="PRK679" s="72"/>
      <c r="PRL679" s="72"/>
      <c r="PRM679" s="72"/>
      <c r="PRN679" s="72"/>
      <c r="PRO679" s="72"/>
      <c r="PRP679" s="72"/>
      <c r="PRQ679" s="72"/>
      <c r="PRR679" s="72"/>
      <c r="PRS679" s="72"/>
      <c r="PRT679" s="72"/>
      <c r="PRU679" s="72"/>
      <c r="PRV679" s="72"/>
      <c r="PRW679" s="72"/>
      <c r="PRX679" s="72"/>
      <c r="PRY679" s="72"/>
      <c r="PRZ679" s="72"/>
      <c r="PSA679" s="72"/>
      <c r="PSB679" s="72"/>
      <c r="PSC679" s="72"/>
      <c r="PSD679" s="72"/>
      <c r="PSE679" s="72"/>
      <c r="PSF679" s="72"/>
      <c r="PSG679" s="72"/>
      <c r="PSH679" s="72"/>
      <c r="PSI679" s="72"/>
      <c r="PSJ679" s="72"/>
      <c r="PSK679" s="72"/>
      <c r="PSL679" s="72"/>
      <c r="PSM679" s="72"/>
      <c r="PSN679" s="72"/>
      <c r="PSO679" s="72"/>
      <c r="PSP679" s="72"/>
      <c r="PSQ679" s="72"/>
      <c r="PSR679" s="72"/>
      <c r="PSS679" s="72"/>
      <c r="PST679" s="72"/>
      <c r="PSU679" s="72"/>
      <c r="PSV679" s="72"/>
      <c r="PSW679" s="72"/>
      <c r="PSX679" s="72"/>
      <c r="PSY679" s="72"/>
      <c r="PSZ679" s="72"/>
      <c r="PTA679" s="72"/>
      <c r="PTB679" s="72"/>
      <c r="PTC679" s="72"/>
      <c r="PTD679" s="72"/>
      <c r="PTE679" s="72"/>
      <c r="PTF679" s="72"/>
      <c r="PTG679" s="72"/>
      <c r="PTH679" s="72"/>
      <c r="PTI679" s="72"/>
      <c r="PTJ679" s="72"/>
      <c r="PTK679" s="72"/>
      <c r="PTL679" s="72"/>
      <c r="PTM679" s="72"/>
      <c r="PTN679" s="72"/>
      <c r="PTO679" s="72"/>
      <c r="PTP679" s="72"/>
      <c r="PTQ679" s="72"/>
      <c r="PTR679" s="72"/>
      <c r="PTS679" s="72"/>
      <c r="PTT679" s="72"/>
      <c r="PTU679" s="72"/>
      <c r="PTV679" s="72"/>
      <c r="PTW679" s="72"/>
      <c r="PTX679" s="72"/>
      <c r="PTY679" s="72"/>
      <c r="PTZ679" s="72"/>
      <c r="PUA679" s="72"/>
      <c r="PUB679" s="72"/>
      <c r="PUC679" s="72"/>
      <c r="PUD679" s="72"/>
      <c r="PUE679" s="72"/>
      <c r="PUF679" s="72"/>
      <c r="PUG679" s="72"/>
      <c r="PUH679" s="72"/>
      <c r="PUI679" s="72"/>
      <c r="PUJ679" s="72"/>
      <c r="PUK679" s="72"/>
      <c r="PUL679" s="72"/>
      <c r="PUM679" s="72"/>
      <c r="PUN679" s="72"/>
      <c r="PUO679" s="72"/>
      <c r="PUP679" s="72"/>
      <c r="PUQ679" s="72"/>
      <c r="PUR679" s="72"/>
      <c r="PUS679" s="72"/>
      <c r="PUT679" s="72"/>
      <c r="PUU679" s="72"/>
      <c r="PUV679" s="72"/>
      <c r="PUW679" s="72"/>
      <c r="PUX679" s="72"/>
      <c r="PUY679" s="72"/>
      <c r="PUZ679" s="72"/>
      <c r="PVA679" s="72"/>
      <c r="PVB679" s="72"/>
      <c r="PVC679" s="72"/>
      <c r="PVD679" s="72"/>
      <c r="PVE679" s="72"/>
      <c r="PVF679" s="72"/>
      <c r="PVG679" s="72"/>
      <c r="PVH679" s="72"/>
      <c r="PVI679" s="72"/>
      <c r="PVJ679" s="72"/>
      <c r="PVK679" s="72"/>
      <c r="PVL679" s="72"/>
      <c r="PVM679" s="72"/>
      <c r="PVN679" s="72"/>
      <c r="PVO679" s="72"/>
      <c r="PVP679" s="72"/>
      <c r="PVQ679" s="72"/>
      <c r="PVR679" s="72"/>
      <c r="PVS679" s="72"/>
      <c r="PVT679" s="72"/>
      <c r="PVU679" s="72"/>
      <c r="PVV679" s="72"/>
      <c r="PVW679" s="72"/>
      <c r="PVX679" s="72"/>
      <c r="PVY679" s="72"/>
      <c r="PVZ679" s="72"/>
      <c r="PWA679" s="72"/>
      <c r="PWB679" s="72"/>
      <c r="PWC679" s="72"/>
      <c r="PWD679" s="72"/>
      <c r="PWE679" s="72"/>
      <c r="PWF679" s="72"/>
      <c r="PWG679" s="72"/>
      <c r="PWH679" s="72"/>
      <c r="PWI679" s="72"/>
      <c r="PWJ679" s="72"/>
      <c r="PWK679" s="72"/>
      <c r="PWL679" s="72"/>
      <c r="PWM679" s="72"/>
      <c r="PWN679" s="72"/>
      <c r="PWO679" s="72"/>
      <c r="PWP679" s="72"/>
      <c r="PWQ679" s="72"/>
      <c r="PWR679" s="72"/>
      <c r="PWS679" s="72"/>
      <c r="PWT679" s="72"/>
      <c r="PWU679" s="72"/>
      <c r="PWV679" s="72"/>
      <c r="PWW679" s="72"/>
      <c r="PWX679" s="72"/>
      <c r="PWY679" s="72"/>
      <c r="PWZ679" s="72"/>
      <c r="PXA679" s="72"/>
      <c r="PXB679" s="72"/>
      <c r="PXC679" s="72"/>
      <c r="PXD679" s="72"/>
      <c r="PXE679" s="72"/>
      <c r="PXF679" s="72"/>
      <c r="PXG679" s="72"/>
      <c r="PXH679" s="72"/>
      <c r="PXI679" s="72"/>
      <c r="PXJ679" s="72"/>
      <c r="PXK679" s="72"/>
      <c r="PXL679" s="72"/>
      <c r="PXM679" s="72"/>
      <c r="PXN679" s="72"/>
      <c r="PXO679" s="72"/>
      <c r="PXP679" s="72"/>
      <c r="PXQ679" s="72"/>
      <c r="PXR679" s="72"/>
      <c r="PXS679" s="72"/>
      <c r="PXT679" s="72"/>
      <c r="PXU679" s="72"/>
      <c r="PXV679" s="72"/>
      <c r="PXW679" s="72"/>
      <c r="PXX679" s="72"/>
      <c r="PXY679" s="72"/>
      <c r="PXZ679" s="72"/>
      <c r="PYA679" s="72"/>
      <c r="PYB679" s="72"/>
      <c r="PYC679" s="72"/>
      <c r="PYD679" s="72"/>
      <c r="PYE679" s="72"/>
      <c r="PYF679" s="72"/>
      <c r="PYG679" s="72"/>
      <c r="PYH679" s="72"/>
      <c r="PYI679" s="72"/>
      <c r="PYJ679" s="72"/>
      <c r="PYK679" s="72"/>
      <c r="PYL679" s="72"/>
      <c r="PYM679" s="72"/>
      <c r="PYN679" s="72"/>
      <c r="PYO679" s="72"/>
      <c r="PYP679" s="72"/>
      <c r="PYQ679" s="72"/>
      <c r="PYR679" s="72"/>
      <c r="PYS679" s="72"/>
      <c r="PYT679" s="72"/>
      <c r="PYU679" s="72"/>
      <c r="PYV679" s="72"/>
      <c r="PYW679" s="72"/>
      <c r="PYX679" s="72"/>
      <c r="PYY679" s="72"/>
      <c r="PYZ679" s="72"/>
      <c r="PZA679" s="72"/>
      <c r="PZB679" s="72"/>
      <c r="PZC679" s="72"/>
      <c r="PZD679" s="72"/>
      <c r="PZE679" s="72"/>
      <c r="PZF679" s="72"/>
      <c r="PZG679" s="72"/>
      <c r="PZH679" s="72"/>
      <c r="PZI679" s="72"/>
      <c r="PZJ679" s="72"/>
      <c r="PZK679" s="72"/>
      <c r="PZL679" s="72"/>
      <c r="PZM679" s="72"/>
      <c r="PZN679" s="72"/>
      <c r="PZO679" s="72"/>
      <c r="PZP679" s="72"/>
      <c r="PZQ679" s="72"/>
      <c r="PZR679" s="72"/>
      <c r="PZS679" s="72"/>
      <c r="PZT679" s="72"/>
      <c r="PZU679" s="72"/>
      <c r="PZV679" s="72"/>
      <c r="PZW679" s="72"/>
      <c r="PZX679" s="72"/>
      <c r="PZY679" s="72"/>
      <c r="PZZ679" s="72"/>
      <c r="QAA679" s="72"/>
      <c r="QAB679" s="72"/>
      <c r="QAC679" s="72"/>
      <c r="QAD679" s="72"/>
      <c r="QAE679" s="72"/>
      <c r="QAF679" s="72"/>
      <c r="QAG679" s="72"/>
      <c r="QAH679" s="72"/>
      <c r="QAI679" s="72"/>
      <c r="QAJ679" s="72"/>
      <c r="QAK679" s="72"/>
      <c r="QAL679" s="72"/>
      <c r="QAM679" s="72"/>
      <c r="QAN679" s="72"/>
      <c r="QAO679" s="72"/>
      <c r="QAP679" s="72"/>
      <c r="QAQ679" s="72"/>
      <c r="QAR679" s="72"/>
      <c r="QAS679" s="72"/>
      <c r="QAT679" s="72"/>
      <c r="QAU679" s="72"/>
      <c r="QAV679" s="72"/>
      <c r="QAW679" s="72"/>
      <c r="QAX679" s="72"/>
      <c r="QAY679" s="72"/>
      <c r="QAZ679" s="72"/>
      <c r="QBA679" s="72"/>
      <c r="QBB679" s="72"/>
      <c r="QBC679" s="72"/>
      <c r="QBD679" s="72"/>
      <c r="QBE679" s="72"/>
      <c r="QBF679" s="72"/>
      <c r="QBG679" s="72"/>
      <c r="QBH679" s="72"/>
      <c r="QBI679" s="72"/>
      <c r="QBJ679" s="72"/>
      <c r="QBK679" s="72"/>
      <c r="QBL679" s="72"/>
      <c r="QBM679" s="72"/>
      <c r="QBN679" s="72"/>
      <c r="QBO679" s="72"/>
      <c r="QBP679" s="72"/>
      <c r="QBQ679" s="72"/>
      <c r="QBR679" s="72"/>
      <c r="QBS679" s="72"/>
      <c r="QBT679" s="72"/>
      <c r="QBU679" s="72"/>
      <c r="QBV679" s="72"/>
      <c r="QBW679" s="72"/>
      <c r="QBX679" s="72"/>
      <c r="QBY679" s="72"/>
      <c r="QBZ679" s="72"/>
      <c r="QCA679" s="72"/>
      <c r="QCB679" s="72"/>
      <c r="QCC679" s="72"/>
      <c r="QCD679" s="72"/>
      <c r="QCE679" s="72"/>
      <c r="QCF679" s="72"/>
      <c r="QCG679" s="72"/>
      <c r="QCH679" s="72"/>
      <c r="QCI679" s="72"/>
      <c r="QCJ679" s="72"/>
      <c r="QCK679" s="72"/>
      <c r="QCL679" s="72"/>
      <c r="QCM679" s="72"/>
      <c r="QCN679" s="72"/>
      <c r="QCO679" s="72"/>
      <c r="QCP679" s="72"/>
      <c r="QCQ679" s="72"/>
      <c r="QCR679" s="72"/>
      <c r="QCS679" s="72"/>
      <c r="QCT679" s="72"/>
      <c r="QCU679" s="72"/>
      <c r="QCV679" s="72"/>
      <c r="QCW679" s="72"/>
      <c r="QCX679" s="72"/>
      <c r="QCY679" s="72"/>
      <c r="QCZ679" s="72"/>
      <c r="QDA679" s="72"/>
      <c r="QDB679" s="72"/>
      <c r="QDC679" s="72"/>
      <c r="QDD679" s="72"/>
      <c r="QDE679" s="72"/>
      <c r="QDF679" s="72"/>
      <c r="QDG679" s="72"/>
      <c r="QDH679" s="72"/>
      <c r="QDI679" s="72"/>
      <c r="QDJ679" s="72"/>
      <c r="QDK679" s="72"/>
      <c r="QDL679" s="72"/>
      <c r="QDM679" s="72"/>
      <c r="QDN679" s="72"/>
      <c r="QDO679" s="72"/>
      <c r="QDP679" s="72"/>
      <c r="QDQ679" s="72"/>
      <c r="QDR679" s="72"/>
      <c r="QDS679" s="72"/>
      <c r="QDT679" s="72"/>
      <c r="QDU679" s="72"/>
      <c r="QDV679" s="72"/>
      <c r="QDW679" s="72"/>
      <c r="QDX679" s="72"/>
      <c r="QDY679" s="72"/>
      <c r="QDZ679" s="72"/>
      <c r="QEA679" s="72"/>
      <c r="QEB679" s="72"/>
      <c r="QEC679" s="72"/>
      <c r="QED679" s="72"/>
      <c r="QEE679" s="72"/>
      <c r="QEF679" s="72"/>
      <c r="QEG679" s="72"/>
      <c r="QEH679" s="72"/>
      <c r="QEI679" s="72"/>
      <c r="QEJ679" s="72"/>
      <c r="QEK679" s="72"/>
      <c r="QEL679" s="72"/>
      <c r="QEM679" s="72"/>
      <c r="QEN679" s="72"/>
      <c r="QEO679" s="72"/>
      <c r="QEP679" s="72"/>
      <c r="QEQ679" s="72"/>
      <c r="QER679" s="72"/>
      <c r="QES679" s="72"/>
      <c r="QET679" s="72"/>
      <c r="QEU679" s="72"/>
      <c r="QEV679" s="72"/>
      <c r="QEW679" s="72"/>
      <c r="QEX679" s="72"/>
      <c r="QEY679" s="72"/>
      <c r="QEZ679" s="72"/>
      <c r="QFA679" s="72"/>
      <c r="QFB679" s="72"/>
      <c r="QFC679" s="72"/>
      <c r="QFD679" s="72"/>
      <c r="QFE679" s="72"/>
      <c r="QFF679" s="72"/>
      <c r="QFG679" s="72"/>
      <c r="QFH679" s="72"/>
      <c r="QFI679" s="72"/>
      <c r="QFJ679" s="72"/>
      <c r="QFK679" s="72"/>
      <c r="QFL679" s="72"/>
      <c r="QFM679" s="72"/>
      <c r="QFN679" s="72"/>
      <c r="QFO679" s="72"/>
      <c r="QFP679" s="72"/>
      <c r="QFQ679" s="72"/>
      <c r="QFR679" s="72"/>
      <c r="QFS679" s="72"/>
      <c r="QFT679" s="72"/>
      <c r="QFU679" s="72"/>
      <c r="QFV679" s="72"/>
      <c r="QFW679" s="72"/>
      <c r="QFX679" s="72"/>
      <c r="QFY679" s="72"/>
      <c r="QFZ679" s="72"/>
      <c r="QGA679" s="72"/>
      <c r="QGB679" s="72"/>
      <c r="QGC679" s="72"/>
      <c r="QGD679" s="72"/>
      <c r="QGE679" s="72"/>
      <c r="QGF679" s="72"/>
      <c r="QGG679" s="72"/>
      <c r="QGH679" s="72"/>
      <c r="QGI679" s="72"/>
      <c r="QGJ679" s="72"/>
      <c r="QGK679" s="72"/>
      <c r="QGL679" s="72"/>
      <c r="QGM679" s="72"/>
      <c r="QGN679" s="72"/>
      <c r="QGO679" s="72"/>
      <c r="QGP679" s="72"/>
      <c r="QGQ679" s="72"/>
      <c r="QGR679" s="72"/>
      <c r="QGS679" s="72"/>
      <c r="QGT679" s="72"/>
      <c r="QGU679" s="72"/>
      <c r="QGV679" s="72"/>
      <c r="QGW679" s="72"/>
      <c r="QGX679" s="72"/>
      <c r="QGY679" s="72"/>
      <c r="QGZ679" s="72"/>
      <c r="QHA679" s="72"/>
      <c r="QHB679" s="72"/>
      <c r="QHC679" s="72"/>
      <c r="QHD679" s="72"/>
      <c r="QHE679" s="72"/>
      <c r="QHF679" s="72"/>
      <c r="QHG679" s="72"/>
      <c r="QHH679" s="72"/>
      <c r="QHI679" s="72"/>
      <c r="QHJ679" s="72"/>
      <c r="QHK679" s="72"/>
      <c r="QHL679" s="72"/>
      <c r="QHM679" s="72"/>
      <c r="QHN679" s="72"/>
      <c r="QHO679" s="72"/>
      <c r="QHP679" s="72"/>
      <c r="QHQ679" s="72"/>
      <c r="QHR679" s="72"/>
      <c r="QHS679" s="72"/>
      <c r="QHT679" s="72"/>
      <c r="QHU679" s="72"/>
      <c r="QHV679" s="72"/>
      <c r="QHW679" s="72"/>
      <c r="QHX679" s="72"/>
      <c r="QHY679" s="72"/>
      <c r="QHZ679" s="72"/>
      <c r="QIA679" s="72"/>
      <c r="QIB679" s="72"/>
      <c r="QIC679" s="72"/>
      <c r="QID679" s="72"/>
      <c r="QIE679" s="72"/>
      <c r="QIF679" s="72"/>
      <c r="QIG679" s="72"/>
      <c r="QIH679" s="72"/>
      <c r="QII679" s="72"/>
      <c r="QIJ679" s="72"/>
      <c r="QIK679" s="72"/>
      <c r="QIL679" s="72"/>
      <c r="QIM679" s="72"/>
      <c r="QIN679" s="72"/>
      <c r="QIO679" s="72"/>
      <c r="QIP679" s="72"/>
      <c r="QIQ679" s="72"/>
      <c r="QIR679" s="72"/>
      <c r="QIS679" s="72"/>
      <c r="QIT679" s="72"/>
      <c r="QIU679" s="72"/>
      <c r="QIV679" s="72"/>
      <c r="QIW679" s="72"/>
      <c r="QIX679" s="72"/>
      <c r="QIY679" s="72"/>
      <c r="QIZ679" s="72"/>
      <c r="QJA679" s="72"/>
      <c r="QJB679" s="72"/>
      <c r="QJC679" s="72"/>
      <c r="QJD679" s="72"/>
      <c r="QJE679" s="72"/>
      <c r="QJF679" s="72"/>
      <c r="QJG679" s="72"/>
      <c r="QJH679" s="72"/>
      <c r="QJI679" s="72"/>
      <c r="QJJ679" s="72"/>
      <c r="QJK679" s="72"/>
      <c r="QJL679" s="72"/>
      <c r="QJM679" s="72"/>
      <c r="QJN679" s="72"/>
      <c r="QJO679" s="72"/>
      <c r="QJP679" s="72"/>
      <c r="QJQ679" s="72"/>
      <c r="QJR679" s="72"/>
      <c r="QJS679" s="72"/>
      <c r="QJT679" s="72"/>
      <c r="QJU679" s="72"/>
      <c r="QJV679" s="72"/>
      <c r="QJW679" s="72"/>
      <c r="QJX679" s="72"/>
      <c r="QJY679" s="72"/>
      <c r="QJZ679" s="72"/>
      <c r="QKA679" s="72"/>
      <c r="QKB679" s="72"/>
      <c r="QKC679" s="72"/>
      <c r="QKD679" s="72"/>
      <c r="QKE679" s="72"/>
      <c r="QKF679" s="72"/>
      <c r="QKG679" s="72"/>
      <c r="QKH679" s="72"/>
      <c r="QKI679" s="72"/>
      <c r="QKJ679" s="72"/>
      <c r="QKK679" s="72"/>
      <c r="QKL679" s="72"/>
      <c r="QKM679" s="72"/>
      <c r="QKN679" s="72"/>
      <c r="QKO679" s="72"/>
      <c r="QKP679" s="72"/>
      <c r="QKQ679" s="72"/>
      <c r="QKR679" s="72"/>
      <c r="QKS679" s="72"/>
      <c r="QKT679" s="72"/>
      <c r="QKU679" s="72"/>
      <c r="QKV679" s="72"/>
      <c r="QKW679" s="72"/>
      <c r="QKX679" s="72"/>
      <c r="QKY679" s="72"/>
      <c r="QKZ679" s="72"/>
      <c r="QLA679" s="72"/>
      <c r="QLB679" s="72"/>
      <c r="QLC679" s="72"/>
      <c r="QLD679" s="72"/>
      <c r="QLE679" s="72"/>
      <c r="QLF679" s="72"/>
      <c r="QLG679" s="72"/>
      <c r="QLH679" s="72"/>
      <c r="QLI679" s="72"/>
      <c r="QLJ679" s="72"/>
      <c r="QLK679" s="72"/>
      <c r="QLL679" s="72"/>
      <c r="QLM679" s="72"/>
      <c r="QLN679" s="72"/>
      <c r="QLO679" s="72"/>
      <c r="QLP679" s="72"/>
      <c r="QLQ679" s="72"/>
      <c r="QLR679" s="72"/>
      <c r="QLS679" s="72"/>
      <c r="QLT679" s="72"/>
      <c r="QLU679" s="72"/>
      <c r="QLV679" s="72"/>
      <c r="QLW679" s="72"/>
      <c r="QLX679" s="72"/>
      <c r="QLY679" s="72"/>
      <c r="QLZ679" s="72"/>
      <c r="QMA679" s="72"/>
      <c r="QMB679" s="72"/>
      <c r="QMC679" s="72"/>
      <c r="QMD679" s="72"/>
      <c r="QME679" s="72"/>
      <c r="QMF679" s="72"/>
      <c r="QMG679" s="72"/>
      <c r="QMH679" s="72"/>
      <c r="QMI679" s="72"/>
      <c r="QMJ679" s="72"/>
      <c r="QMK679" s="72"/>
      <c r="QML679" s="72"/>
      <c r="QMM679" s="72"/>
      <c r="QMN679" s="72"/>
      <c r="QMO679" s="72"/>
      <c r="QMP679" s="72"/>
      <c r="QMQ679" s="72"/>
      <c r="QMR679" s="72"/>
      <c r="QMS679" s="72"/>
      <c r="QMT679" s="72"/>
      <c r="QMU679" s="72"/>
      <c r="QMV679" s="72"/>
      <c r="QMW679" s="72"/>
      <c r="QMX679" s="72"/>
      <c r="QMY679" s="72"/>
      <c r="QMZ679" s="72"/>
      <c r="QNA679" s="72"/>
      <c r="QNB679" s="72"/>
      <c r="QNC679" s="72"/>
      <c r="QND679" s="72"/>
      <c r="QNE679" s="72"/>
      <c r="QNF679" s="72"/>
      <c r="QNG679" s="72"/>
      <c r="QNH679" s="72"/>
      <c r="QNI679" s="72"/>
      <c r="QNJ679" s="72"/>
      <c r="QNK679" s="72"/>
      <c r="QNL679" s="72"/>
      <c r="QNM679" s="72"/>
      <c r="QNN679" s="72"/>
      <c r="QNO679" s="72"/>
      <c r="QNP679" s="72"/>
      <c r="QNQ679" s="72"/>
      <c r="QNR679" s="72"/>
      <c r="QNS679" s="72"/>
      <c r="QNT679" s="72"/>
      <c r="QNU679" s="72"/>
      <c r="QNV679" s="72"/>
      <c r="QNW679" s="72"/>
      <c r="QNX679" s="72"/>
      <c r="QNY679" s="72"/>
      <c r="QNZ679" s="72"/>
      <c r="QOA679" s="72"/>
      <c r="QOB679" s="72"/>
      <c r="QOC679" s="72"/>
      <c r="QOD679" s="72"/>
      <c r="QOE679" s="72"/>
      <c r="QOF679" s="72"/>
      <c r="QOG679" s="72"/>
      <c r="QOH679" s="72"/>
      <c r="QOI679" s="72"/>
      <c r="QOJ679" s="72"/>
      <c r="QOK679" s="72"/>
      <c r="QOL679" s="72"/>
      <c r="QOM679" s="72"/>
      <c r="QON679" s="72"/>
      <c r="QOO679" s="72"/>
      <c r="QOP679" s="72"/>
      <c r="QOQ679" s="72"/>
      <c r="QOR679" s="72"/>
      <c r="QOS679" s="72"/>
      <c r="QOT679" s="72"/>
      <c r="QOU679" s="72"/>
      <c r="QOV679" s="72"/>
      <c r="QOW679" s="72"/>
      <c r="QOX679" s="72"/>
      <c r="QOY679" s="72"/>
      <c r="QOZ679" s="72"/>
      <c r="QPA679" s="72"/>
      <c r="QPB679" s="72"/>
      <c r="QPC679" s="72"/>
      <c r="QPD679" s="72"/>
      <c r="QPE679" s="72"/>
      <c r="QPF679" s="72"/>
      <c r="QPG679" s="72"/>
      <c r="QPH679" s="72"/>
      <c r="QPI679" s="72"/>
      <c r="QPJ679" s="72"/>
      <c r="QPK679" s="72"/>
      <c r="QPL679" s="72"/>
      <c r="QPM679" s="72"/>
      <c r="QPN679" s="72"/>
      <c r="QPO679" s="72"/>
      <c r="QPP679" s="72"/>
      <c r="QPQ679" s="72"/>
      <c r="QPR679" s="72"/>
      <c r="QPS679" s="72"/>
      <c r="QPT679" s="72"/>
      <c r="QPU679" s="72"/>
      <c r="QPV679" s="72"/>
      <c r="QPW679" s="72"/>
      <c r="QPX679" s="72"/>
      <c r="QPY679" s="72"/>
      <c r="QPZ679" s="72"/>
      <c r="QQA679" s="72"/>
      <c r="QQB679" s="72"/>
      <c r="QQC679" s="72"/>
      <c r="QQD679" s="72"/>
      <c r="QQE679" s="72"/>
      <c r="QQF679" s="72"/>
      <c r="QQG679" s="72"/>
      <c r="QQH679" s="72"/>
      <c r="QQI679" s="72"/>
      <c r="QQJ679" s="72"/>
      <c r="QQK679" s="72"/>
      <c r="QQL679" s="72"/>
      <c r="QQM679" s="72"/>
      <c r="QQN679" s="72"/>
      <c r="QQO679" s="72"/>
      <c r="QQP679" s="72"/>
      <c r="QQQ679" s="72"/>
      <c r="QQR679" s="72"/>
      <c r="QQS679" s="72"/>
      <c r="QQT679" s="72"/>
      <c r="QQU679" s="72"/>
      <c r="QQV679" s="72"/>
      <c r="QQW679" s="72"/>
      <c r="QQX679" s="72"/>
      <c r="QQY679" s="72"/>
      <c r="QQZ679" s="72"/>
      <c r="QRA679" s="72"/>
      <c r="QRB679" s="72"/>
      <c r="QRC679" s="72"/>
      <c r="QRD679" s="72"/>
      <c r="QRE679" s="72"/>
      <c r="QRF679" s="72"/>
      <c r="QRG679" s="72"/>
      <c r="QRH679" s="72"/>
      <c r="QRI679" s="72"/>
      <c r="QRJ679" s="72"/>
      <c r="QRK679" s="72"/>
      <c r="QRL679" s="72"/>
      <c r="QRM679" s="72"/>
      <c r="QRN679" s="72"/>
      <c r="QRO679" s="72"/>
      <c r="QRP679" s="72"/>
      <c r="QRQ679" s="72"/>
      <c r="QRR679" s="72"/>
      <c r="QRS679" s="72"/>
      <c r="QRT679" s="72"/>
      <c r="QRU679" s="72"/>
      <c r="QRV679" s="72"/>
      <c r="QRW679" s="72"/>
      <c r="QRX679" s="72"/>
      <c r="QRY679" s="72"/>
      <c r="QRZ679" s="72"/>
      <c r="QSA679" s="72"/>
      <c r="QSB679" s="72"/>
      <c r="QSC679" s="72"/>
      <c r="QSD679" s="72"/>
      <c r="QSE679" s="72"/>
      <c r="QSF679" s="72"/>
      <c r="QSG679" s="72"/>
      <c r="QSH679" s="72"/>
      <c r="QSI679" s="72"/>
      <c r="QSJ679" s="72"/>
      <c r="QSK679" s="72"/>
      <c r="QSL679" s="72"/>
      <c r="QSM679" s="72"/>
      <c r="QSN679" s="72"/>
      <c r="QSO679" s="72"/>
      <c r="QSP679" s="72"/>
      <c r="QSQ679" s="72"/>
      <c r="QSR679" s="72"/>
      <c r="QSS679" s="72"/>
      <c r="QST679" s="72"/>
      <c r="QSU679" s="72"/>
      <c r="QSV679" s="72"/>
      <c r="QSW679" s="72"/>
      <c r="QSX679" s="72"/>
      <c r="QSY679" s="72"/>
      <c r="QSZ679" s="72"/>
      <c r="QTA679" s="72"/>
      <c r="QTB679" s="72"/>
      <c r="QTC679" s="72"/>
      <c r="QTD679" s="72"/>
      <c r="QTE679" s="72"/>
      <c r="QTF679" s="72"/>
      <c r="QTG679" s="72"/>
      <c r="QTH679" s="72"/>
      <c r="QTI679" s="72"/>
      <c r="QTJ679" s="72"/>
      <c r="QTK679" s="72"/>
      <c r="QTL679" s="72"/>
      <c r="QTM679" s="72"/>
      <c r="QTN679" s="72"/>
      <c r="QTO679" s="72"/>
      <c r="QTP679" s="72"/>
      <c r="QTQ679" s="72"/>
      <c r="QTR679" s="72"/>
      <c r="QTS679" s="72"/>
      <c r="QTT679" s="72"/>
      <c r="QTU679" s="72"/>
      <c r="QTV679" s="72"/>
      <c r="QTW679" s="72"/>
      <c r="QTX679" s="72"/>
      <c r="QTY679" s="72"/>
      <c r="QTZ679" s="72"/>
      <c r="QUA679" s="72"/>
      <c r="QUB679" s="72"/>
      <c r="QUC679" s="72"/>
      <c r="QUD679" s="72"/>
      <c r="QUE679" s="72"/>
      <c r="QUF679" s="72"/>
      <c r="QUG679" s="72"/>
      <c r="QUH679" s="72"/>
      <c r="QUI679" s="72"/>
      <c r="QUJ679" s="72"/>
      <c r="QUK679" s="72"/>
      <c r="QUL679" s="72"/>
      <c r="QUM679" s="72"/>
      <c r="QUN679" s="72"/>
      <c r="QUO679" s="72"/>
      <c r="QUP679" s="72"/>
      <c r="QUQ679" s="72"/>
      <c r="QUR679" s="72"/>
      <c r="QUS679" s="72"/>
      <c r="QUT679" s="72"/>
      <c r="QUU679" s="72"/>
      <c r="QUV679" s="72"/>
      <c r="QUW679" s="72"/>
      <c r="QUX679" s="72"/>
      <c r="QUY679" s="72"/>
      <c r="QUZ679" s="72"/>
      <c r="QVA679" s="72"/>
      <c r="QVB679" s="72"/>
      <c r="QVC679" s="72"/>
      <c r="QVD679" s="72"/>
      <c r="QVE679" s="72"/>
      <c r="QVF679" s="72"/>
      <c r="QVG679" s="72"/>
      <c r="QVH679" s="72"/>
      <c r="QVI679" s="72"/>
      <c r="QVJ679" s="72"/>
      <c r="QVK679" s="72"/>
      <c r="QVL679" s="72"/>
      <c r="QVM679" s="72"/>
      <c r="QVN679" s="72"/>
      <c r="QVO679" s="72"/>
      <c r="QVP679" s="72"/>
      <c r="QVQ679" s="72"/>
      <c r="QVR679" s="72"/>
      <c r="QVS679" s="72"/>
      <c r="QVT679" s="72"/>
      <c r="QVU679" s="72"/>
      <c r="QVV679" s="72"/>
      <c r="QVW679" s="72"/>
      <c r="QVX679" s="72"/>
      <c r="QVY679" s="72"/>
      <c r="QVZ679" s="72"/>
      <c r="QWA679" s="72"/>
      <c r="QWB679" s="72"/>
      <c r="QWC679" s="72"/>
      <c r="QWD679" s="72"/>
      <c r="QWE679" s="72"/>
      <c r="QWF679" s="72"/>
      <c r="QWG679" s="72"/>
      <c r="QWH679" s="72"/>
      <c r="QWI679" s="72"/>
      <c r="QWJ679" s="72"/>
      <c r="QWK679" s="72"/>
      <c r="QWL679" s="72"/>
      <c r="QWM679" s="72"/>
      <c r="QWN679" s="72"/>
      <c r="QWO679" s="72"/>
      <c r="QWP679" s="72"/>
      <c r="QWQ679" s="72"/>
      <c r="QWR679" s="72"/>
      <c r="QWS679" s="72"/>
      <c r="QWT679" s="72"/>
      <c r="QWU679" s="72"/>
      <c r="QWV679" s="72"/>
      <c r="QWW679" s="72"/>
      <c r="QWX679" s="72"/>
      <c r="QWY679" s="72"/>
      <c r="QWZ679" s="72"/>
      <c r="QXA679" s="72"/>
      <c r="QXB679" s="72"/>
      <c r="QXC679" s="72"/>
      <c r="QXD679" s="72"/>
      <c r="QXE679" s="72"/>
      <c r="QXF679" s="72"/>
      <c r="QXG679" s="72"/>
      <c r="QXH679" s="72"/>
      <c r="QXI679" s="72"/>
      <c r="QXJ679" s="72"/>
      <c r="QXK679" s="72"/>
      <c r="QXL679" s="72"/>
      <c r="QXM679" s="72"/>
      <c r="QXN679" s="72"/>
      <c r="QXO679" s="72"/>
      <c r="QXP679" s="72"/>
      <c r="QXQ679" s="72"/>
      <c r="QXR679" s="72"/>
      <c r="QXS679" s="72"/>
      <c r="QXT679" s="72"/>
      <c r="QXU679" s="72"/>
      <c r="QXV679" s="72"/>
      <c r="QXW679" s="72"/>
      <c r="QXX679" s="72"/>
      <c r="QXY679" s="72"/>
      <c r="QXZ679" s="72"/>
      <c r="QYA679" s="72"/>
      <c r="QYB679" s="72"/>
      <c r="QYC679" s="72"/>
      <c r="QYD679" s="72"/>
      <c r="QYE679" s="72"/>
      <c r="QYF679" s="72"/>
      <c r="QYG679" s="72"/>
      <c r="QYH679" s="72"/>
      <c r="QYI679" s="72"/>
      <c r="QYJ679" s="72"/>
      <c r="QYK679" s="72"/>
      <c r="QYL679" s="72"/>
      <c r="QYM679" s="72"/>
      <c r="QYN679" s="72"/>
      <c r="QYO679" s="72"/>
      <c r="QYP679" s="72"/>
      <c r="QYQ679" s="72"/>
      <c r="QYR679" s="72"/>
      <c r="QYS679" s="72"/>
      <c r="QYT679" s="72"/>
      <c r="QYU679" s="72"/>
      <c r="QYV679" s="72"/>
      <c r="QYW679" s="72"/>
      <c r="QYX679" s="72"/>
      <c r="QYY679" s="72"/>
      <c r="QYZ679" s="72"/>
      <c r="QZA679" s="72"/>
      <c r="QZB679" s="72"/>
      <c r="QZC679" s="72"/>
      <c r="QZD679" s="72"/>
      <c r="QZE679" s="72"/>
      <c r="QZF679" s="72"/>
      <c r="QZG679" s="72"/>
      <c r="QZH679" s="72"/>
      <c r="QZI679" s="72"/>
      <c r="QZJ679" s="72"/>
      <c r="QZK679" s="72"/>
      <c r="QZL679" s="72"/>
      <c r="QZM679" s="72"/>
      <c r="QZN679" s="72"/>
      <c r="QZO679" s="72"/>
      <c r="QZP679" s="72"/>
      <c r="QZQ679" s="72"/>
      <c r="QZR679" s="72"/>
      <c r="QZS679" s="72"/>
      <c r="QZT679" s="72"/>
      <c r="QZU679" s="72"/>
      <c r="QZV679" s="72"/>
      <c r="QZW679" s="72"/>
      <c r="QZX679" s="72"/>
      <c r="QZY679" s="72"/>
      <c r="QZZ679" s="72"/>
      <c r="RAA679" s="72"/>
      <c r="RAB679" s="72"/>
      <c r="RAC679" s="72"/>
      <c r="RAD679" s="72"/>
      <c r="RAE679" s="72"/>
      <c r="RAF679" s="72"/>
      <c r="RAG679" s="72"/>
      <c r="RAH679" s="72"/>
      <c r="RAI679" s="72"/>
      <c r="RAJ679" s="72"/>
      <c r="RAK679" s="72"/>
      <c r="RAL679" s="72"/>
      <c r="RAM679" s="72"/>
      <c r="RAN679" s="72"/>
      <c r="RAO679" s="72"/>
      <c r="RAP679" s="72"/>
      <c r="RAQ679" s="72"/>
      <c r="RAR679" s="72"/>
      <c r="RAS679" s="72"/>
      <c r="RAT679" s="72"/>
      <c r="RAU679" s="72"/>
      <c r="RAV679" s="72"/>
      <c r="RAW679" s="72"/>
      <c r="RAX679" s="72"/>
      <c r="RAY679" s="72"/>
      <c r="RAZ679" s="72"/>
      <c r="RBA679" s="72"/>
      <c r="RBB679" s="72"/>
      <c r="RBC679" s="72"/>
      <c r="RBD679" s="72"/>
      <c r="RBE679" s="72"/>
      <c r="RBF679" s="72"/>
      <c r="RBG679" s="72"/>
      <c r="RBH679" s="72"/>
      <c r="RBI679" s="72"/>
      <c r="RBJ679" s="72"/>
      <c r="RBK679" s="72"/>
      <c r="RBL679" s="72"/>
      <c r="RBM679" s="72"/>
      <c r="RBN679" s="72"/>
      <c r="RBO679" s="72"/>
      <c r="RBP679" s="72"/>
      <c r="RBQ679" s="72"/>
      <c r="RBR679" s="72"/>
      <c r="RBS679" s="72"/>
      <c r="RBT679" s="72"/>
      <c r="RBU679" s="72"/>
      <c r="RBV679" s="72"/>
      <c r="RBW679" s="72"/>
      <c r="RBX679" s="72"/>
      <c r="RBY679" s="72"/>
      <c r="RBZ679" s="72"/>
      <c r="RCA679" s="72"/>
      <c r="RCB679" s="72"/>
      <c r="RCC679" s="72"/>
      <c r="RCD679" s="72"/>
      <c r="RCE679" s="72"/>
      <c r="RCF679" s="72"/>
      <c r="RCG679" s="72"/>
      <c r="RCH679" s="72"/>
      <c r="RCI679" s="72"/>
      <c r="RCJ679" s="72"/>
      <c r="RCK679" s="72"/>
      <c r="RCL679" s="72"/>
      <c r="RCM679" s="72"/>
      <c r="RCN679" s="72"/>
      <c r="RCO679" s="72"/>
      <c r="RCP679" s="72"/>
      <c r="RCQ679" s="72"/>
      <c r="RCR679" s="72"/>
      <c r="RCS679" s="72"/>
      <c r="RCT679" s="72"/>
      <c r="RCU679" s="72"/>
      <c r="RCV679" s="72"/>
      <c r="RCW679" s="72"/>
      <c r="RCX679" s="72"/>
      <c r="RCY679" s="72"/>
      <c r="RCZ679" s="72"/>
      <c r="RDA679" s="72"/>
      <c r="RDB679" s="72"/>
      <c r="RDC679" s="72"/>
      <c r="RDD679" s="72"/>
      <c r="RDE679" s="72"/>
      <c r="RDF679" s="72"/>
      <c r="RDG679" s="72"/>
      <c r="RDH679" s="72"/>
      <c r="RDI679" s="72"/>
      <c r="RDJ679" s="72"/>
      <c r="RDK679" s="72"/>
      <c r="RDL679" s="72"/>
      <c r="RDM679" s="72"/>
      <c r="RDN679" s="72"/>
      <c r="RDO679" s="72"/>
      <c r="RDP679" s="72"/>
      <c r="RDQ679" s="72"/>
      <c r="RDR679" s="72"/>
      <c r="RDS679" s="72"/>
      <c r="RDT679" s="72"/>
      <c r="RDU679" s="72"/>
      <c r="RDV679" s="72"/>
      <c r="RDW679" s="72"/>
      <c r="RDX679" s="72"/>
      <c r="RDY679" s="72"/>
      <c r="RDZ679" s="72"/>
      <c r="REA679" s="72"/>
      <c r="REB679" s="72"/>
      <c r="REC679" s="72"/>
      <c r="RED679" s="72"/>
      <c r="REE679" s="72"/>
      <c r="REF679" s="72"/>
      <c r="REG679" s="72"/>
      <c r="REH679" s="72"/>
      <c r="REI679" s="72"/>
      <c r="REJ679" s="72"/>
      <c r="REK679" s="72"/>
      <c r="REL679" s="72"/>
      <c r="REM679" s="72"/>
      <c r="REN679" s="72"/>
      <c r="REO679" s="72"/>
      <c r="REP679" s="72"/>
      <c r="REQ679" s="72"/>
      <c r="RER679" s="72"/>
      <c r="RES679" s="72"/>
      <c r="RET679" s="72"/>
      <c r="REU679" s="72"/>
      <c r="REV679" s="72"/>
      <c r="REW679" s="72"/>
      <c r="REX679" s="72"/>
      <c r="REY679" s="72"/>
      <c r="REZ679" s="72"/>
      <c r="RFA679" s="72"/>
      <c r="RFB679" s="72"/>
      <c r="RFC679" s="72"/>
      <c r="RFD679" s="72"/>
      <c r="RFE679" s="72"/>
      <c r="RFF679" s="72"/>
      <c r="RFG679" s="72"/>
      <c r="RFH679" s="72"/>
      <c r="RFI679" s="72"/>
      <c r="RFJ679" s="72"/>
      <c r="RFK679" s="72"/>
      <c r="RFL679" s="72"/>
      <c r="RFM679" s="72"/>
      <c r="RFN679" s="72"/>
      <c r="RFO679" s="72"/>
      <c r="RFP679" s="72"/>
      <c r="RFQ679" s="72"/>
      <c r="RFR679" s="72"/>
      <c r="RFS679" s="72"/>
      <c r="RFT679" s="72"/>
      <c r="RFU679" s="72"/>
      <c r="RFV679" s="72"/>
      <c r="RFW679" s="72"/>
      <c r="RFX679" s="72"/>
      <c r="RFY679" s="72"/>
      <c r="RFZ679" s="72"/>
      <c r="RGA679" s="72"/>
      <c r="RGB679" s="72"/>
      <c r="RGC679" s="72"/>
      <c r="RGD679" s="72"/>
      <c r="RGE679" s="72"/>
      <c r="RGF679" s="72"/>
      <c r="RGG679" s="72"/>
      <c r="RGH679" s="72"/>
      <c r="RGI679" s="72"/>
      <c r="RGJ679" s="72"/>
      <c r="RGK679" s="72"/>
      <c r="RGL679" s="72"/>
      <c r="RGM679" s="72"/>
      <c r="RGN679" s="72"/>
      <c r="RGO679" s="72"/>
      <c r="RGP679" s="72"/>
      <c r="RGQ679" s="72"/>
      <c r="RGR679" s="72"/>
      <c r="RGS679" s="72"/>
      <c r="RGT679" s="72"/>
      <c r="RGU679" s="72"/>
      <c r="RGV679" s="72"/>
      <c r="RGW679" s="72"/>
      <c r="RGX679" s="72"/>
      <c r="RGY679" s="72"/>
      <c r="RGZ679" s="72"/>
      <c r="RHA679" s="72"/>
      <c r="RHB679" s="72"/>
      <c r="RHC679" s="72"/>
      <c r="RHD679" s="72"/>
      <c r="RHE679" s="72"/>
      <c r="RHF679" s="72"/>
      <c r="RHG679" s="72"/>
      <c r="RHH679" s="72"/>
      <c r="RHI679" s="72"/>
      <c r="RHJ679" s="72"/>
      <c r="RHK679" s="72"/>
      <c r="RHL679" s="72"/>
      <c r="RHM679" s="72"/>
      <c r="RHN679" s="72"/>
      <c r="RHO679" s="72"/>
      <c r="RHP679" s="72"/>
      <c r="RHQ679" s="72"/>
      <c r="RHR679" s="72"/>
      <c r="RHS679" s="72"/>
      <c r="RHT679" s="72"/>
      <c r="RHU679" s="72"/>
      <c r="RHV679" s="72"/>
      <c r="RHW679" s="72"/>
      <c r="RHX679" s="72"/>
      <c r="RHY679" s="72"/>
      <c r="RHZ679" s="72"/>
      <c r="RIA679" s="72"/>
      <c r="RIB679" s="72"/>
      <c r="RIC679" s="72"/>
      <c r="RID679" s="72"/>
      <c r="RIE679" s="72"/>
      <c r="RIF679" s="72"/>
      <c r="RIG679" s="72"/>
      <c r="RIH679" s="72"/>
      <c r="RII679" s="72"/>
      <c r="RIJ679" s="72"/>
      <c r="RIK679" s="72"/>
      <c r="RIL679" s="72"/>
      <c r="RIM679" s="72"/>
      <c r="RIN679" s="72"/>
      <c r="RIO679" s="72"/>
      <c r="RIP679" s="72"/>
      <c r="RIQ679" s="72"/>
      <c r="RIR679" s="72"/>
      <c r="RIS679" s="72"/>
      <c r="RIT679" s="72"/>
      <c r="RIU679" s="72"/>
      <c r="RIV679" s="72"/>
      <c r="RIW679" s="72"/>
      <c r="RIX679" s="72"/>
      <c r="RIY679" s="72"/>
      <c r="RIZ679" s="72"/>
      <c r="RJA679" s="72"/>
      <c r="RJB679" s="72"/>
      <c r="RJC679" s="72"/>
      <c r="RJD679" s="72"/>
      <c r="RJE679" s="72"/>
      <c r="RJF679" s="72"/>
      <c r="RJG679" s="72"/>
      <c r="RJH679" s="72"/>
      <c r="RJI679" s="72"/>
      <c r="RJJ679" s="72"/>
      <c r="RJK679" s="72"/>
      <c r="RJL679" s="72"/>
      <c r="RJM679" s="72"/>
      <c r="RJN679" s="72"/>
      <c r="RJO679" s="72"/>
      <c r="RJP679" s="72"/>
      <c r="RJQ679" s="72"/>
      <c r="RJR679" s="72"/>
      <c r="RJS679" s="72"/>
      <c r="RJT679" s="72"/>
      <c r="RJU679" s="72"/>
      <c r="RJV679" s="72"/>
      <c r="RJW679" s="72"/>
      <c r="RJX679" s="72"/>
      <c r="RJY679" s="72"/>
      <c r="RJZ679" s="72"/>
      <c r="RKA679" s="72"/>
      <c r="RKB679" s="72"/>
      <c r="RKC679" s="72"/>
      <c r="RKD679" s="72"/>
      <c r="RKE679" s="72"/>
      <c r="RKF679" s="72"/>
      <c r="RKG679" s="72"/>
      <c r="RKH679" s="72"/>
      <c r="RKI679" s="72"/>
      <c r="RKJ679" s="72"/>
      <c r="RKK679" s="72"/>
      <c r="RKL679" s="72"/>
      <c r="RKM679" s="72"/>
      <c r="RKN679" s="72"/>
      <c r="RKO679" s="72"/>
      <c r="RKP679" s="72"/>
      <c r="RKQ679" s="72"/>
      <c r="RKR679" s="72"/>
      <c r="RKS679" s="72"/>
      <c r="RKT679" s="72"/>
      <c r="RKU679" s="72"/>
      <c r="RKV679" s="72"/>
      <c r="RKW679" s="72"/>
      <c r="RKX679" s="72"/>
      <c r="RKY679" s="72"/>
      <c r="RKZ679" s="72"/>
      <c r="RLA679" s="72"/>
      <c r="RLB679" s="72"/>
      <c r="RLC679" s="72"/>
      <c r="RLD679" s="72"/>
      <c r="RLE679" s="72"/>
      <c r="RLF679" s="72"/>
      <c r="RLG679" s="72"/>
      <c r="RLH679" s="72"/>
      <c r="RLI679" s="72"/>
      <c r="RLJ679" s="72"/>
      <c r="RLK679" s="72"/>
      <c r="RLL679" s="72"/>
      <c r="RLM679" s="72"/>
      <c r="RLN679" s="72"/>
      <c r="RLO679" s="72"/>
      <c r="RLP679" s="72"/>
      <c r="RLQ679" s="72"/>
      <c r="RLR679" s="72"/>
      <c r="RLS679" s="72"/>
      <c r="RLT679" s="72"/>
      <c r="RLU679" s="72"/>
      <c r="RLV679" s="72"/>
      <c r="RLW679" s="72"/>
      <c r="RLX679" s="72"/>
      <c r="RLY679" s="72"/>
      <c r="RLZ679" s="72"/>
      <c r="RMA679" s="72"/>
      <c r="RMB679" s="72"/>
      <c r="RMC679" s="72"/>
      <c r="RMD679" s="72"/>
      <c r="RME679" s="72"/>
      <c r="RMF679" s="72"/>
      <c r="RMG679" s="72"/>
      <c r="RMH679" s="72"/>
      <c r="RMI679" s="72"/>
      <c r="RMJ679" s="72"/>
      <c r="RMK679" s="72"/>
      <c r="RML679" s="72"/>
      <c r="RMM679" s="72"/>
      <c r="RMN679" s="72"/>
      <c r="RMO679" s="72"/>
      <c r="RMP679" s="72"/>
      <c r="RMQ679" s="72"/>
      <c r="RMR679" s="72"/>
      <c r="RMS679" s="72"/>
      <c r="RMT679" s="72"/>
      <c r="RMU679" s="72"/>
      <c r="RMV679" s="72"/>
      <c r="RMW679" s="72"/>
      <c r="RMX679" s="72"/>
      <c r="RMY679" s="72"/>
      <c r="RMZ679" s="72"/>
      <c r="RNA679" s="72"/>
      <c r="RNB679" s="72"/>
      <c r="RNC679" s="72"/>
      <c r="RND679" s="72"/>
      <c r="RNE679" s="72"/>
      <c r="RNF679" s="72"/>
      <c r="RNG679" s="72"/>
      <c r="RNH679" s="72"/>
      <c r="RNI679" s="72"/>
      <c r="RNJ679" s="72"/>
      <c r="RNK679" s="72"/>
      <c r="RNL679" s="72"/>
      <c r="RNM679" s="72"/>
      <c r="RNN679" s="72"/>
      <c r="RNO679" s="72"/>
      <c r="RNP679" s="72"/>
      <c r="RNQ679" s="72"/>
      <c r="RNR679" s="72"/>
      <c r="RNS679" s="72"/>
      <c r="RNT679" s="72"/>
      <c r="RNU679" s="72"/>
      <c r="RNV679" s="72"/>
      <c r="RNW679" s="72"/>
      <c r="RNX679" s="72"/>
      <c r="RNY679" s="72"/>
      <c r="RNZ679" s="72"/>
      <c r="ROA679" s="72"/>
      <c r="ROB679" s="72"/>
      <c r="ROC679" s="72"/>
      <c r="ROD679" s="72"/>
      <c r="ROE679" s="72"/>
      <c r="ROF679" s="72"/>
      <c r="ROG679" s="72"/>
      <c r="ROH679" s="72"/>
      <c r="ROI679" s="72"/>
      <c r="ROJ679" s="72"/>
      <c r="ROK679" s="72"/>
      <c r="ROL679" s="72"/>
      <c r="ROM679" s="72"/>
      <c r="RON679" s="72"/>
      <c r="ROO679" s="72"/>
      <c r="ROP679" s="72"/>
      <c r="ROQ679" s="72"/>
      <c r="ROR679" s="72"/>
      <c r="ROS679" s="72"/>
      <c r="ROT679" s="72"/>
      <c r="ROU679" s="72"/>
      <c r="ROV679" s="72"/>
      <c r="ROW679" s="72"/>
      <c r="ROX679" s="72"/>
      <c r="ROY679" s="72"/>
      <c r="ROZ679" s="72"/>
      <c r="RPA679" s="72"/>
      <c r="RPB679" s="72"/>
      <c r="RPC679" s="72"/>
      <c r="RPD679" s="72"/>
      <c r="RPE679" s="72"/>
      <c r="RPF679" s="72"/>
      <c r="RPG679" s="72"/>
      <c r="RPH679" s="72"/>
      <c r="RPI679" s="72"/>
      <c r="RPJ679" s="72"/>
      <c r="RPK679" s="72"/>
      <c r="RPL679" s="72"/>
      <c r="RPM679" s="72"/>
      <c r="RPN679" s="72"/>
      <c r="RPO679" s="72"/>
      <c r="RPP679" s="72"/>
      <c r="RPQ679" s="72"/>
      <c r="RPR679" s="72"/>
      <c r="RPS679" s="72"/>
      <c r="RPT679" s="72"/>
      <c r="RPU679" s="72"/>
      <c r="RPV679" s="72"/>
      <c r="RPW679" s="72"/>
      <c r="RPX679" s="72"/>
      <c r="RPY679" s="72"/>
      <c r="RPZ679" s="72"/>
      <c r="RQA679" s="72"/>
      <c r="RQB679" s="72"/>
      <c r="RQC679" s="72"/>
      <c r="RQD679" s="72"/>
      <c r="RQE679" s="72"/>
      <c r="RQF679" s="72"/>
      <c r="RQG679" s="72"/>
      <c r="RQH679" s="72"/>
      <c r="RQI679" s="72"/>
      <c r="RQJ679" s="72"/>
      <c r="RQK679" s="72"/>
      <c r="RQL679" s="72"/>
      <c r="RQM679" s="72"/>
      <c r="RQN679" s="72"/>
      <c r="RQO679" s="72"/>
      <c r="RQP679" s="72"/>
      <c r="RQQ679" s="72"/>
      <c r="RQR679" s="72"/>
      <c r="RQS679" s="72"/>
      <c r="RQT679" s="72"/>
      <c r="RQU679" s="72"/>
      <c r="RQV679" s="72"/>
      <c r="RQW679" s="72"/>
      <c r="RQX679" s="72"/>
      <c r="RQY679" s="72"/>
      <c r="RQZ679" s="72"/>
      <c r="RRA679" s="72"/>
      <c r="RRB679" s="72"/>
      <c r="RRC679" s="72"/>
      <c r="RRD679" s="72"/>
      <c r="RRE679" s="72"/>
      <c r="RRF679" s="72"/>
      <c r="RRG679" s="72"/>
      <c r="RRH679" s="72"/>
      <c r="RRI679" s="72"/>
      <c r="RRJ679" s="72"/>
      <c r="RRK679" s="72"/>
      <c r="RRL679" s="72"/>
      <c r="RRM679" s="72"/>
      <c r="RRN679" s="72"/>
      <c r="RRO679" s="72"/>
      <c r="RRP679" s="72"/>
      <c r="RRQ679" s="72"/>
      <c r="RRR679" s="72"/>
      <c r="RRS679" s="72"/>
      <c r="RRT679" s="72"/>
      <c r="RRU679" s="72"/>
      <c r="RRV679" s="72"/>
      <c r="RRW679" s="72"/>
      <c r="RRX679" s="72"/>
      <c r="RRY679" s="72"/>
      <c r="RRZ679" s="72"/>
      <c r="RSA679" s="72"/>
      <c r="RSB679" s="72"/>
      <c r="RSC679" s="72"/>
      <c r="RSD679" s="72"/>
      <c r="RSE679" s="72"/>
      <c r="RSF679" s="72"/>
      <c r="RSG679" s="72"/>
      <c r="RSH679" s="72"/>
      <c r="RSI679" s="72"/>
      <c r="RSJ679" s="72"/>
      <c r="RSK679" s="72"/>
      <c r="RSL679" s="72"/>
      <c r="RSM679" s="72"/>
      <c r="RSN679" s="72"/>
      <c r="RSO679" s="72"/>
      <c r="RSP679" s="72"/>
      <c r="RSQ679" s="72"/>
      <c r="RSR679" s="72"/>
      <c r="RSS679" s="72"/>
      <c r="RST679" s="72"/>
      <c r="RSU679" s="72"/>
      <c r="RSV679" s="72"/>
      <c r="RSW679" s="72"/>
      <c r="RSX679" s="72"/>
      <c r="RSY679" s="72"/>
      <c r="RSZ679" s="72"/>
      <c r="RTA679" s="72"/>
      <c r="RTB679" s="72"/>
      <c r="RTC679" s="72"/>
      <c r="RTD679" s="72"/>
      <c r="RTE679" s="72"/>
      <c r="RTF679" s="72"/>
      <c r="RTG679" s="72"/>
      <c r="RTH679" s="72"/>
      <c r="RTI679" s="72"/>
      <c r="RTJ679" s="72"/>
      <c r="RTK679" s="72"/>
      <c r="RTL679" s="72"/>
      <c r="RTM679" s="72"/>
      <c r="RTN679" s="72"/>
      <c r="RTO679" s="72"/>
      <c r="RTP679" s="72"/>
      <c r="RTQ679" s="72"/>
      <c r="RTR679" s="72"/>
      <c r="RTS679" s="72"/>
      <c r="RTT679" s="72"/>
      <c r="RTU679" s="72"/>
      <c r="RTV679" s="72"/>
      <c r="RTW679" s="72"/>
      <c r="RTX679" s="72"/>
      <c r="RTY679" s="72"/>
      <c r="RTZ679" s="72"/>
      <c r="RUA679" s="72"/>
      <c r="RUB679" s="72"/>
      <c r="RUC679" s="72"/>
      <c r="RUD679" s="72"/>
      <c r="RUE679" s="72"/>
      <c r="RUF679" s="72"/>
      <c r="RUG679" s="72"/>
      <c r="RUH679" s="72"/>
      <c r="RUI679" s="72"/>
      <c r="RUJ679" s="72"/>
      <c r="RUK679" s="72"/>
      <c r="RUL679" s="72"/>
      <c r="RUM679" s="72"/>
      <c r="RUN679" s="72"/>
      <c r="RUO679" s="72"/>
      <c r="RUP679" s="72"/>
      <c r="RUQ679" s="72"/>
      <c r="RUR679" s="72"/>
      <c r="RUS679" s="72"/>
      <c r="RUT679" s="72"/>
      <c r="RUU679" s="72"/>
      <c r="RUV679" s="72"/>
      <c r="RUW679" s="72"/>
      <c r="RUX679" s="72"/>
      <c r="RUY679" s="72"/>
      <c r="RUZ679" s="72"/>
      <c r="RVA679" s="72"/>
      <c r="RVB679" s="72"/>
      <c r="RVC679" s="72"/>
      <c r="RVD679" s="72"/>
      <c r="RVE679" s="72"/>
      <c r="RVF679" s="72"/>
      <c r="RVG679" s="72"/>
      <c r="RVH679" s="72"/>
      <c r="RVI679" s="72"/>
      <c r="RVJ679" s="72"/>
      <c r="RVK679" s="72"/>
      <c r="RVL679" s="72"/>
      <c r="RVM679" s="72"/>
      <c r="RVN679" s="72"/>
      <c r="RVO679" s="72"/>
      <c r="RVP679" s="72"/>
      <c r="RVQ679" s="72"/>
      <c r="RVR679" s="72"/>
      <c r="RVS679" s="72"/>
      <c r="RVT679" s="72"/>
      <c r="RVU679" s="72"/>
      <c r="RVV679" s="72"/>
      <c r="RVW679" s="72"/>
      <c r="RVX679" s="72"/>
      <c r="RVY679" s="72"/>
      <c r="RVZ679" s="72"/>
      <c r="RWA679" s="72"/>
      <c r="RWB679" s="72"/>
      <c r="RWC679" s="72"/>
      <c r="RWD679" s="72"/>
      <c r="RWE679" s="72"/>
      <c r="RWF679" s="72"/>
      <c r="RWG679" s="72"/>
      <c r="RWH679" s="72"/>
      <c r="RWI679" s="72"/>
      <c r="RWJ679" s="72"/>
      <c r="RWK679" s="72"/>
      <c r="RWL679" s="72"/>
      <c r="RWM679" s="72"/>
      <c r="RWN679" s="72"/>
      <c r="RWO679" s="72"/>
      <c r="RWP679" s="72"/>
      <c r="RWQ679" s="72"/>
      <c r="RWR679" s="72"/>
      <c r="RWS679" s="72"/>
      <c r="RWT679" s="72"/>
      <c r="RWU679" s="72"/>
      <c r="RWV679" s="72"/>
      <c r="RWW679" s="72"/>
      <c r="RWX679" s="72"/>
      <c r="RWY679" s="72"/>
      <c r="RWZ679" s="72"/>
      <c r="RXA679" s="72"/>
      <c r="RXB679" s="72"/>
      <c r="RXC679" s="72"/>
      <c r="RXD679" s="72"/>
      <c r="RXE679" s="72"/>
      <c r="RXF679" s="72"/>
      <c r="RXG679" s="72"/>
      <c r="RXH679" s="72"/>
      <c r="RXI679" s="72"/>
      <c r="RXJ679" s="72"/>
      <c r="RXK679" s="72"/>
      <c r="RXL679" s="72"/>
      <c r="RXM679" s="72"/>
      <c r="RXN679" s="72"/>
      <c r="RXO679" s="72"/>
      <c r="RXP679" s="72"/>
      <c r="RXQ679" s="72"/>
      <c r="RXR679" s="72"/>
      <c r="RXS679" s="72"/>
      <c r="RXT679" s="72"/>
      <c r="RXU679" s="72"/>
      <c r="RXV679" s="72"/>
      <c r="RXW679" s="72"/>
      <c r="RXX679" s="72"/>
      <c r="RXY679" s="72"/>
      <c r="RXZ679" s="72"/>
      <c r="RYA679" s="72"/>
      <c r="RYB679" s="72"/>
      <c r="RYC679" s="72"/>
      <c r="RYD679" s="72"/>
      <c r="RYE679" s="72"/>
      <c r="RYF679" s="72"/>
      <c r="RYG679" s="72"/>
      <c r="RYH679" s="72"/>
      <c r="RYI679" s="72"/>
      <c r="RYJ679" s="72"/>
      <c r="RYK679" s="72"/>
      <c r="RYL679" s="72"/>
      <c r="RYM679" s="72"/>
      <c r="RYN679" s="72"/>
      <c r="RYO679" s="72"/>
      <c r="RYP679" s="72"/>
      <c r="RYQ679" s="72"/>
      <c r="RYR679" s="72"/>
      <c r="RYS679" s="72"/>
      <c r="RYT679" s="72"/>
      <c r="RYU679" s="72"/>
      <c r="RYV679" s="72"/>
      <c r="RYW679" s="72"/>
      <c r="RYX679" s="72"/>
      <c r="RYY679" s="72"/>
      <c r="RYZ679" s="72"/>
      <c r="RZA679" s="72"/>
      <c r="RZB679" s="72"/>
      <c r="RZC679" s="72"/>
      <c r="RZD679" s="72"/>
      <c r="RZE679" s="72"/>
      <c r="RZF679" s="72"/>
      <c r="RZG679" s="72"/>
      <c r="RZH679" s="72"/>
      <c r="RZI679" s="72"/>
      <c r="RZJ679" s="72"/>
      <c r="RZK679" s="72"/>
      <c r="RZL679" s="72"/>
      <c r="RZM679" s="72"/>
      <c r="RZN679" s="72"/>
      <c r="RZO679" s="72"/>
      <c r="RZP679" s="72"/>
      <c r="RZQ679" s="72"/>
      <c r="RZR679" s="72"/>
      <c r="RZS679" s="72"/>
      <c r="RZT679" s="72"/>
      <c r="RZU679" s="72"/>
      <c r="RZV679" s="72"/>
      <c r="RZW679" s="72"/>
      <c r="RZX679" s="72"/>
      <c r="RZY679" s="72"/>
      <c r="RZZ679" s="72"/>
      <c r="SAA679" s="72"/>
      <c r="SAB679" s="72"/>
      <c r="SAC679" s="72"/>
      <c r="SAD679" s="72"/>
      <c r="SAE679" s="72"/>
      <c r="SAF679" s="72"/>
      <c r="SAG679" s="72"/>
      <c r="SAH679" s="72"/>
      <c r="SAI679" s="72"/>
      <c r="SAJ679" s="72"/>
      <c r="SAK679" s="72"/>
      <c r="SAL679" s="72"/>
      <c r="SAM679" s="72"/>
      <c r="SAN679" s="72"/>
      <c r="SAO679" s="72"/>
      <c r="SAP679" s="72"/>
      <c r="SAQ679" s="72"/>
      <c r="SAR679" s="72"/>
      <c r="SAS679" s="72"/>
      <c r="SAT679" s="72"/>
      <c r="SAU679" s="72"/>
      <c r="SAV679" s="72"/>
      <c r="SAW679" s="72"/>
      <c r="SAX679" s="72"/>
      <c r="SAY679" s="72"/>
      <c r="SAZ679" s="72"/>
      <c r="SBA679" s="72"/>
      <c r="SBB679" s="72"/>
      <c r="SBC679" s="72"/>
      <c r="SBD679" s="72"/>
      <c r="SBE679" s="72"/>
      <c r="SBF679" s="72"/>
      <c r="SBG679" s="72"/>
      <c r="SBH679" s="72"/>
      <c r="SBI679" s="72"/>
      <c r="SBJ679" s="72"/>
      <c r="SBK679" s="72"/>
      <c r="SBL679" s="72"/>
      <c r="SBM679" s="72"/>
      <c r="SBN679" s="72"/>
      <c r="SBO679" s="72"/>
      <c r="SBP679" s="72"/>
      <c r="SBQ679" s="72"/>
      <c r="SBR679" s="72"/>
      <c r="SBS679" s="72"/>
      <c r="SBT679" s="72"/>
      <c r="SBU679" s="72"/>
      <c r="SBV679" s="72"/>
      <c r="SBW679" s="72"/>
      <c r="SBX679" s="72"/>
      <c r="SBY679" s="72"/>
      <c r="SBZ679" s="72"/>
      <c r="SCA679" s="72"/>
      <c r="SCB679" s="72"/>
      <c r="SCC679" s="72"/>
      <c r="SCD679" s="72"/>
      <c r="SCE679" s="72"/>
      <c r="SCF679" s="72"/>
      <c r="SCG679" s="72"/>
      <c r="SCH679" s="72"/>
      <c r="SCI679" s="72"/>
      <c r="SCJ679" s="72"/>
      <c r="SCK679" s="72"/>
      <c r="SCL679" s="72"/>
      <c r="SCM679" s="72"/>
      <c r="SCN679" s="72"/>
      <c r="SCO679" s="72"/>
      <c r="SCP679" s="72"/>
      <c r="SCQ679" s="72"/>
      <c r="SCR679" s="72"/>
      <c r="SCS679" s="72"/>
      <c r="SCT679" s="72"/>
      <c r="SCU679" s="72"/>
      <c r="SCV679" s="72"/>
      <c r="SCW679" s="72"/>
      <c r="SCX679" s="72"/>
      <c r="SCY679" s="72"/>
      <c r="SCZ679" s="72"/>
      <c r="SDA679" s="72"/>
      <c r="SDB679" s="72"/>
      <c r="SDC679" s="72"/>
      <c r="SDD679" s="72"/>
      <c r="SDE679" s="72"/>
      <c r="SDF679" s="72"/>
      <c r="SDG679" s="72"/>
      <c r="SDH679" s="72"/>
      <c r="SDI679" s="72"/>
      <c r="SDJ679" s="72"/>
      <c r="SDK679" s="72"/>
      <c r="SDL679" s="72"/>
      <c r="SDM679" s="72"/>
      <c r="SDN679" s="72"/>
      <c r="SDO679" s="72"/>
      <c r="SDP679" s="72"/>
      <c r="SDQ679" s="72"/>
      <c r="SDR679" s="72"/>
      <c r="SDS679" s="72"/>
      <c r="SDT679" s="72"/>
      <c r="SDU679" s="72"/>
      <c r="SDV679" s="72"/>
      <c r="SDW679" s="72"/>
      <c r="SDX679" s="72"/>
      <c r="SDY679" s="72"/>
      <c r="SDZ679" s="72"/>
      <c r="SEA679" s="72"/>
      <c r="SEB679" s="72"/>
      <c r="SEC679" s="72"/>
      <c r="SED679" s="72"/>
      <c r="SEE679" s="72"/>
      <c r="SEF679" s="72"/>
      <c r="SEG679" s="72"/>
      <c r="SEH679" s="72"/>
      <c r="SEI679" s="72"/>
      <c r="SEJ679" s="72"/>
      <c r="SEK679" s="72"/>
      <c r="SEL679" s="72"/>
      <c r="SEM679" s="72"/>
      <c r="SEN679" s="72"/>
      <c r="SEO679" s="72"/>
      <c r="SEP679" s="72"/>
      <c r="SEQ679" s="72"/>
      <c r="SER679" s="72"/>
      <c r="SES679" s="72"/>
      <c r="SET679" s="72"/>
      <c r="SEU679" s="72"/>
      <c r="SEV679" s="72"/>
      <c r="SEW679" s="72"/>
      <c r="SEX679" s="72"/>
      <c r="SEY679" s="72"/>
      <c r="SEZ679" s="72"/>
      <c r="SFA679" s="72"/>
      <c r="SFB679" s="72"/>
      <c r="SFC679" s="72"/>
      <c r="SFD679" s="72"/>
      <c r="SFE679" s="72"/>
      <c r="SFF679" s="72"/>
      <c r="SFG679" s="72"/>
      <c r="SFH679" s="72"/>
      <c r="SFI679" s="72"/>
      <c r="SFJ679" s="72"/>
      <c r="SFK679" s="72"/>
      <c r="SFL679" s="72"/>
      <c r="SFM679" s="72"/>
      <c r="SFN679" s="72"/>
      <c r="SFO679" s="72"/>
      <c r="SFP679" s="72"/>
      <c r="SFQ679" s="72"/>
      <c r="SFR679" s="72"/>
      <c r="SFS679" s="72"/>
      <c r="SFT679" s="72"/>
      <c r="SFU679" s="72"/>
      <c r="SFV679" s="72"/>
      <c r="SFW679" s="72"/>
      <c r="SFX679" s="72"/>
      <c r="SFY679" s="72"/>
      <c r="SFZ679" s="72"/>
      <c r="SGA679" s="72"/>
      <c r="SGB679" s="72"/>
      <c r="SGC679" s="72"/>
      <c r="SGD679" s="72"/>
      <c r="SGE679" s="72"/>
      <c r="SGF679" s="72"/>
      <c r="SGG679" s="72"/>
      <c r="SGH679" s="72"/>
      <c r="SGI679" s="72"/>
      <c r="SGJ679" s="72"/>
      <c r="SGK679" s="72"/>
      <c r="SGL679" s="72"/>
      <c r="SGM679" s="72"/>
      <c r="SGN679" s="72"/>
      <c r="SGO679" s="72"/>
      <c r="SGP679" s="72"/>
      <c r="SGQ679" s="72"/>
      <c r="SGR679" s="72"/>
      <c r="SGS679" s="72"/>
      <c r="SGT679" s="72"/>
      <c r="SGU679" s="72"/>
      <c r="SGV679" s="72"/>
      <c r="SGW679" s="72"/>
      <c r="SGX679" s="72"/>
      <c r="SGY679" s="72"/>
      <c r="SGZ679" s="72"/>
      <c r="SHA679" s="72"/>
      <c r="SHB679" s="72"/>
      <c r="SHC679" s="72"/>
      <c r="SHD679" s="72"/>
      <c r="SHE679" s="72"/>
      <c r="SHF679" s="72"/>
      <c r="SHG679" s="72"/>
      <c r="SHH679" s="72"/>
      <c r="SHI679" s="72"/>
      <c r="SHJ679" s="72"/>
      <c r="SHK679" s="72"/>
      <c r="SHL679" s="72"/>
      <c r="SHM679" s="72"/>
      <c r="SHN679" s="72"/>
      <c r="SHO679" s="72"/>
      <c r="SHP679" s="72"/>
      <c r="SHQ679" s="72"/>
      <c r="SHR679" s="72"/>
      <c r="SHS679" s="72"/>
      <c r="SHT679" s="72"/>
      <c r="SHU679" s="72"/>
      <c r="SHV679" s="72"/>
      <c r="SHW679" s="72"/>
      <c r="SHX679" s="72"/>
      <c r="SHY679" s="72"/>
      <c r="SHZ679" s="72"/>
      <c r="SIA679" s="72"/>
      <c r="SIB679" s="72"/>
      <c r="SIC679" s="72"/>
      <c r="SID679" s="72"/>
      <c r="SIE679" s="72"/>
      <c r="SIF679" s="72"/>
      <c r="SIG679" s="72"/>
      <c r="SIH679" s="72"/>
      <c r="SII679" s="72"/>
      <c r="SIJ679" s="72"/>
      <c r="SIK679" s="72"/>
      <c r="SIL679" s="72"/>
      <c r="SIM679" s="72"/>
      <c r="SIN679" s="72"/>
      <c r="SIO679" s="72"/>
      <c r="SIP679" s="72"/>
      <c r="SIQ679" s="72"/>
      <c r="SIR679" s="72"/>
      <c r="SIS679" s="72"/>
      <c r="SIT679" s="72"/>
      <c r="SIU679" s="72"/>
      <c r="SIV679" s="72"/>
      <c r="SIW679" s="72"/>
      <c r="SIX679" s="72"/>
      <c r="SIY679" s="72"/>
      <c r="SIZ679" s="72"/>
      <c r="SJA679" s="72"/>
      <c r="SJB679" s="72"/>
      <c r="SJC679" s="72"/>
      <c r="SJD679" s="72"/>
      <c r="SJE679" s="72"/>
      <c r="SJF679" s="72"/>
      <c r="SJG679" s="72"/>
      <c r="SJH679" s="72"/>
      <c r="SJI679" s="72"/>
      <c r="SJJ679" s="72"/>
      <c r="SJK679" s="72"/>
      <c r="SJL679" s="72"/>
      <c r="SJM679" s="72"/>
      <c r="SJN679" s="72"/>
      <c r="SJO679" s="72"/>
      <c r="SJP679" s="72"/>
      <c r="SJQ679" s="72"/>
      <c r="SJR679" s="72"/>
      <c r="SJS679" s="72"/>
      <c r="SJT679" s="72"/>
      <c r="SJU679" s="72"/>
      <c r="SJV679" s="72"/>
      <c r="SJW679" s="72"/>
      <c r="SJX679" s="72"/>
      <c r="SJY679" s="72"/>
      <c r="SJZ679" s="72"/>
      <c r="SKA679" s="72"/>
      <c r="SKB679" s="72"/>
      <c r="SKC679" s="72"/>
      <c r="SKD679" s="72"/>
      <c r="SKE679" s="72"/>
      <c r="SKF679" s="72"/>
      <c r="SKG679" s="72"/>
      <c r="SKH679" s="72"/>
      <c r="SKI679" s="72"/>
      <c r="SKJ679" s="72"/>
      <c r="SKK679" s="72"/>
      <c r="SKL679" s="72"/>
      <c r="SKM679" s="72"/>
      <c r="SKN679" s="72"/>
      <c r="SKO679" s="72"/>
      <c r="SKP679" s="72"/>
      <c r="SKQ679" s="72"/>
      <c r="SKR679" s="72"/>
      <c r="SKS679" s="72"/>
      <c r="SKT679" s="72"/>
      <c r="SKU679" s="72"/>
      <c r="SKV679" s="72"/>
      <c r="SKW679" s="72"/>
      <c r="SKX679" s="72"/>
      <c r="SKY679" s="72"/>
      <c r="SKZ679" s="72"/>
      <c r="SLA679" s="72"/>
      <c r="SLB679" s="72"/>
      <c r="SLC679" s="72"/>
      <c r="SLD679" s="72"/>
      <c r="SLE679" s="72"/>
      <c r="SLF679" s="72"/>
      <c r="SLG679" s="72"/>
      <c r="SLH679" s="72"/>
      <c r="SLI679" s="72"/>
      <c r="SLJ679" s="72"/>
      <c r="SLK679" s="72"/>
      <c r="SLL679" s="72"/>
      <c r="SLM679" s="72"/>
      <c r="SLN679" s="72"/>
      <c r="SLO679" s="72"/>
      <c r="SLP679" s="72"/>
      <c r="SLQ679" s="72"/>
      <c r="SLR679" s="72"/>
      <c r="SLS679" s="72"/>
      <c r="SLT679" s="72"/>
      <c r="SLU679" s="72"/>
      <c r="SLV679" s="72"/>
      <c r="SLW679" s="72"/>
      <c r="SLX679" s="72"/>
      <c r="SLY679" s="72"/>
      <c r="SLZ679" s="72"/>
      <c r="SMA679" s="72"/>
      <c r="SMB679" s="72"/>
      <c r="SMC679" s="72"/>
      <c r="SMD679" s="72"/>
      <c r="SME679" s="72"/>
      <c r="SMF679" s="72"/>
      <c r="SMG679" s="72"/>
      <c r="SMH679" s="72"/>
      <c r="SMI679" s="72"/>
      <c r="SMJ679" s="72"/>
      <c r="SMK679" s="72"/>
      <c r="SML679" s="72"/>
      <c r="SMM679" s="72"/>
      <c r="SMN679" s="72"/>
      <c r="SMO679" s="72"/>
      <c r="SMP679" s="72"/>
      <c r="SMQ679" s="72"/>
      <c r="SMR679" s="72"/>
      <c r="SMS679" s="72"/>
      <c r="SMT679" s="72"/>
      <c r="SMU679" s="72"/>
      <c r="SMV679" s="72"/>
      <c r="SMW679" s="72"/>
      <c r="SMX679" s="72"/>
      <c r="SMY679" s="72"/>
      <c r="SMZ679" s="72"/>
      <c r="SNA679" s="72"/>
      <c r="SNB679" s="72"/>
      <c r="SNC679" s="72"/>
      <c r="SND679" s="72"/>
      <c r="SNE679" s="72"/>
      <c r="SNF679" s="72"/>
      <c r="SNG679" s="72"/>
      <c r="SNH679" s="72"/>
      <c r="SNI679" s="72"/>
      <c r="SNJ679" s="72"/>
      <c r="SNK679" s="72"/>
      <c r="SNL679" s="72"/>
      <c r="SNM679" s="72"/>
      <c r="SNN679" s="72"/>
      <c r="SNO679" s="72"/>
      <c r="SNP679" s="72"/>
      <c r="SNQ679" s="72"/>
      <c r="SNR679" s="72"/>
      <c r="SNS679" s="72"/>
      <c r="SNT679" s="72"/>
      <c r="SNU679" s="72"/>
      <c r="SNV679" s="72"/>
      <c r="SNW679" s="72"/>
      <c r="SNX679" s="72"/>
      <c r="SNY679" s="72"/>
      <c r="SNZ679" s="72"/>
      <c r="SOA679" s="72"/>
      <c r="SOB679" s="72"/>
      <c r="SOC679" s="72"/>
      <c r="SOD679" s="72"/>
      <c r="SOE679" s="72"/>
      <c r="SOF679" s="72"/>
      <c r="SOG679" s="72"/>
      <c r="SOH679" s="72"/>
      <c r="SOI679" s="72"/>
      <c r="SOJ679" s="72"/>
      <c r="SOK679" s="72"/>
      <c r="SOL679" s="72"/>
      <c r="SOM679" s="72"/>
      <c r="SON679" s="72"/>
      <c r="SOO679" s="72"/>
      <c r="SOP679" s="72"/>
      <c r="SOQ679" s="72"/>
      <c r="SOR679" s="72"/>
      <c r="SOS679" s="72"/>
      <c r="SOT679" s="72"/>
      <c r="SOU679" s="72"/>
      <c r="SOV679" s="72"/>
      <c r="SOW679" s="72"/>
      <c r="SOX679" s="72"/>
      <c r="SOY679" s="72"/>
      <c r="SOZ679" s="72"/>
      <c r="SPA679" s="72"/>
      <c r="SPB679" s="72"/>
      <c r="SPC679" s="72"/>
      <c r="SPD679" s="72"/>
      <c r="SPE679" s="72"/>
      <c r="SPF679" s="72"/>
      <c r="SPG679" s="72"/>
      <c r="SPH679" s="72"/>
      <c r="SPI679" s="72"/>
      <c r="SPJ679" s="72"/>
      <c r="SPK679" s="72"/>
      <c r="SPL679" s="72"/>
      <c r="SPM679" s="72"/>
      <c r="SPN679" s="72"/>
      <c r="SPO679" s="72"/>
      <c r="SPP679" s="72"/>
      <c r="SPQ679" s="72"/>
      <c r="SPR679" s="72"/>
      <c r="SPS679" s="72"/>
      <c r="SPT679" s="72"/>
      <c r="SPU679" s="72"/>
      <c r="SPV679" s="72"/>
      <c r="SPW679" s="72"/>
      <c r="SPX679" s="72"/>
      <c r="SPY679" s="72"/>
      <c r="SPZ679" s="72"/>
      <c r="SQA679" s="72"/>
      <c r="SQB679" s="72"/>
      <c r="SQC679" s="72"/>
      <c r="SQD679" s="72"/>
      <c r="SQE679" s="72"/>
      <c r="SQF679" s="72"/>
      <c r="SQG679" s="72"/>
      <c r="SQH679" s="72"/>
      <c r="SQI679" s="72"/>
      <c r="SQJ679" s="72"/>
      <c r="SQK679" s="72"/>
      <c r="SQL679" s="72"/>
      <c r="SQM679" s="72"/>
      <c r="SQN679" s="72"/>
      <c r="SQO679" s="72"/>
      <c r="SQP679" s="72"/>
      <c r="SQQ679" s="72"/>
      <c r="SQR679" s="72"/>
      <c r="SQS679" s="72"/>
      <c r="SQT679" s="72"/>
      <c r="SQU679" s="72"/>
      <c r="SQV679" s="72"/>
      <c r="SQW679" s="72"/>
      <c r="SQX679" s="72"/>
      <c r="SQY679" s="72"/>
      <c r="SQZ679" s="72"/>
      <c r="SRA679" s="72"/>
      <c r="SRB679" s="72"/>
      <c r="SRC679" s="72"/>
      <c r="SRD679" s="72"/>
      <c r="SRE679" s="72"/>
      <c r="SRF679" s="72"/>
      <c r="SRG679" s="72"/>
      <c r="SRH679" s="72"/>
      <c r="SRI679" s="72"/>
      <c r="SRJ679" s="72"/>
      <c r="SRK679" s="72"/>
      <c r="SRL679" s="72"/>
      <c r="SRM679" s="72"/>
      <c r="SRN679" s="72"/>
      <c r="SRO679" s="72"/>
      <c r="SRP679" s="72"/>
      <c r="SRQ679" s="72"/>
      <c r="SRR679" s="72"/>
      <c r="SRS679" s="72"/>
      <c r="SRT679" s="72"/>
      <c r="SRU679" s="72"/>
      <c r="SRV679" s="72"/>
      <c r="SRW679" s="72"/>
      <c r="SRX679" s="72"/>
      <c r="SRY679" s="72"/>
      <c r="SRZ679" s="72"/>
      <c r="SSA679" s="72"/>
      <c r="SSB679" s="72"/>
      <c r="SSC679" s="72"/>
      <c r="SSD679" s="72"/>
      <c r="SSE679" s="72"/>
      <c r="SSF679" s="72"/>
      <c r="SSG679" s="72"/>
      <c r="SSH679" s="72"/>
      <c r="SSI679" s="72"/>
      <c r="SSJ679" s="72"/>
      <c r="SSK679" s="72"/>
      <c r="SSL679" s="72"/>
      <c r="SSM679" s="72"/>
      <c r="SSN679" s="72"/>
      <c r="SSO679" s="72"/>
      <c r="SSP679" s="72"/>
      <c r="SSQ679" s="72"/>
      <c r="SSR679" s="72"/>
      <c r="SSS679" s="72"/>
      <c r="SST679" s="72"/>
      <c r="SSU679" s="72"/>
      <c r="SSV679" s="72"/>
      <c r="SSW679" s="72"/>
      <c r="SSX679" s="72"/>
      <c r="SSY679" s="72"/>
      <c r="SSZ679" s="72"/>
      <c r="STA679" s="72"/>
      <c r="STB679" s="72"/>
      <c r="STC679" s="72"/>
      <c r="STD679" s="72"/>
      <c r="STE679" s="72"/>
      <c r="STF679" s="72"/>
      <c r="STG679" s="72"/>
      <c r="STH679" s="72"/>
      <c r="STI679" s="72"/>
      <c r="STJ679" s="72"/>
      <c r="STK679" s="72"/>
      <c r="STL679" s="72"/>
      <c r="STM679" s="72"/>
      <c r="STN679" s="72"/>
      <c r="STO679" s="72"/>
      <c r="STP679" s="72"/>
      <c r="STQ679" s="72"/>
      <c r="STR679" s="72"/>
      <c r="STS679" s="72"/>
      <c r="STT679" s="72"/>
      <c r="STU679" s="72"/>
      <c r="STV679" s="72"/>
      <c r="STW679" s="72"/>
      <c r="STX679" s="72"/>
      <c r="STY679" s="72"/>
      <c r="STZ679" s="72"/>
      <c r="SUA679" s="72"/>
      <c r="SUB679" s="72"/>
      <c r="SUC679" s="72"/>
      <c r="SUD679" s="72"/>
      <c r="SUE679" s="72"/>
      <c r="SUF679" s="72"/>
      <c r="SUG679" s="72"/>
      <c r="SUH679" s="72"/>
      <c r="SUI679" s="72"/>
      <c r="SUJ679" s="72"/>
      <c r="SUK679" s="72"/>
      <c r="SUL679" s="72"/>
      <c r="SUM679" s="72"/>
      <c r="SUN679" s="72"/>
      <c r="SUO679" s="72"/>
      <c r="SUP679" s="72"/>
      <c r="SUQ679" s="72"/>
      <c r="SUR679" s="72"/>
      <c r="SUS679" s="72"/>
      <c r="SUT679" s="72"/>
      <c r="SUU679" s="72"/>
      <c r="SUV679" s="72"/>
      <c r="SUW679" s="72"/>
      <c r="SUX679" s="72"/>
      <c r="SUY679" s="72"/>
      <c r="SUZ679" s="72"/>
      <c r="SVA679" s="72"/>
      <c r="SVB679" s="72"/>
      <c r="SVC679" s="72"/>
      <c r="SVD679" s="72"/>
      <c r="SVE679" s="72"/>
      <c r="SVF679" s="72"/>
      <c r="SVG679" s="72"/>
      <c r="SVH679" s="72"/>
      <c r="SVI679" s="72"/>
      <c r="SVJ679" s="72"/>
      <c r="SVK679" s="72"/>
      <c r="SVL679" s="72"/>
      <c r="SVM679" s="72"/>
      <c r="SVN679" s="72"/>
      <c r="SVO679" s="72"/>
      <c r="SVP679" s="72"/>
      <c r="SVQ679" s="72"/>
      <c r="SVR679" s="72"/>
      <c r="SVS679" s="72"/>
      <c r="SVT679" s="72"/>
      <c r="SVU679" s="72"/>
      <c r="SVV679" s="72"/>
      <c r="SVW679" s="72"/>
      <c r="SVX679" s="72"/>
      <c r="SVY679" s="72"/>
      <c r="SVZ679" s="72"/>
      <c r="SWA679" s="72"/>
      <c r="SWB679" s="72"/>
      <c r="SWC679" s="72"/>
      <c r="SWD679" s="72"/>
      <c r="SWE679" s="72"/>
      <c r="SWF679" s="72"/>
      <c r="SWG679" s="72"/>
      <c r="SWH679" s="72"/>
      <c r="SWI679" s="72"/>
      <c r="SWJ679" s="72"/>
      <c r="SWK679" s="72"/>
      <c r="SWL679" s="72"/>
      <c r="SWM679" s="72"/>
      <c r="SWN679" s="72"/>
      <c r="SWO679" s="72"/>
      <c r="SWP679" s="72"/>
      <c r="SWQ679" s="72"/>
      <c r="SWR679" s="72"/>
      <c r="SWS679" s="72"/>
      <c r="SWT679" s="72"/>
      <c r="SWU679" s="72"/>
      <c r="SWV679" s="72"/>
      <c r="SWW679" s="72"/>
      <c r="SWX679" s="72"/>
      <c r="SWY679" s="72"/>
      <c r="SWZ679" s="72"/>
      <c r="SXA679" s="72"/>
      <c r="SXB679" s="72"/>
      <c r="SXC679" s="72"/>
      <c r="SXD679" s="72"/>
      <c r="SXE679" s="72"/>
      <c r="SXF679" s="72"/>
      <c r="SXG679" s="72"/>
      <c r="SXH679" s="72"/>
      <c r="SXI679" s="72"/>
      <c r="SXJ679" s="72"/>
      <c r="SXK679" s="72"/>
      <c r="SXL679" s="72"/>
      <c r="SXM679" s="72"/>
      <c r="SXN679" s="72"/>
      <c r="SXO679" s="72"/>
      <c r="SXP679" s="72"/>
      <c r="SXQ679" s="72"/>
      <c r="SXR679" s="72"/>
      <c r="SXS679" s="72"/>
      <c r="SXT679" s="72"/>
      <c r="SXU679" s="72"/>
      <c r="SXV679" s="72"/>
      <c r="SXW679" s="72"/>
      <c r="SXX679" s="72"/>
      <c r="SXY679" s="72"/>
      <c r="SXZ679" s="72"/>
      <c r="SYA679" s="72"/>
      <c r="SYB679" s="72"/>
      <c r="SYC679" s="72"/>
      <c r="SYD679" s="72"/>
      <c r="SYE679" s="72"/>
      <c r="SYF679" s="72"/>
      <c r="SYG679" s="72"/>
      <c r="SYH679" s="72"/>
      <c r="SYI679" s="72"/>
      <c r="SYJ679" s="72"/>
      <c r="SYK679" s="72"/>
      <c r="SYL679" s="72"/>
      <c r="SYM679" s="72"/>
      <c r="SYN679" s="72"/>
      <c r="SYO679" s="72"/>
      <c r="SYP679" s="72"/>
      <c r="SYQ679" s="72"/>
      <c r="SYR679" s="72"/>
      <c r="SYS679" s="72"/>
      <c r="SYT679" s="72"/>
      <c r="SYU679" s="72"/>
      <c r="SYV679" s="72"/>
      <c r="SYW679" s="72"/>
      <c r="SYX679" s="72"/>
      <c r="SYY679" s="72"/>
      <c r="SYZ679" s="72"/>
      <c r="SZA679" s="72"/>
      <c r="SZB679" s="72"/>
      <c r="SZC679" s="72"/>
      <c r="SZD679" s="72"/>
      <c r="SZE679" s="72"/>
      <c r="SZF679" s="72"/>
      <c r="SZG679" s="72"/>
      <c r="SZH679" s="72"/>
      <c r="SZI679" s="72"/>
      <c r="SZJ679" s="72"/>
      <c r="SZK679" s="72"/>
      <c r="SZL679" s="72"/>
      <c r="SZM679" s="72"/>
      <c r="SZN679" s="72"/>
      <c r="SZO679" s="72"/>
      <c r="SZP679" s="72"/>
      <c r="SZQ679" s="72"/>
      <c r="SZR679" s="72"/>
      <c r="SZS679" s="72"/>
      <c r="SZT679" s="72"/>
      <c r="SZU679" s="72"/>
      <c r="SZV679" s="72"/>
      <c r="SZW679" s="72"/>
      <c r="SZX679" s="72"/>
      <c r="SZY679" s="72"/>
      <c r="SZZ679" s="72"/>
      <c r="TAA679" s="72"/>
      <c r="TAB679" s="72"/>
      <c r="TAC679" s="72"/>
      <c r="TAD679" s="72"/>
      <c r="TAE679" s="72"/>
      <c r="TAF679" s="72"/>
      <c r="TAG679" s="72"/>
      <c r="TAH679" s="72"/>
      <c r="TAI679" s="72"/>
      <c r="TAJ679" s="72"/>
      <c r="TAK679" s="72"/>
      <c r="TAL679" s="72"/>
      <c r="TAM679" s="72"/>
      <c r="TAN679" s="72"/>
      <c r="TAO679" s="72"/>
      <c r="TAP679" s="72"/>
      <c r="TAQ679" s="72"/>
      <c r="TAR679" s="72"/>
      <c r="TAS679" s="72"/>
      <c r="TAT679" s="72"/>
      <c r="TAU679" s="72"/>
      <c r="TAV679" s="72"/>
      <c r="TAW679" s="72"/>
      <c r="TAX679" s="72"/>
      <c r="TAY679" s="72"/>
      <c r="TAZ679" s="72"/>
      <c r="TBA679" s="72"/>
      <c r="TBB679" s="72"/>
      <c r="TBC679" s="72"/>
      <c r="TBD679" s="72"/>
      <c r="TBE679" s="72"/>
      <c r="TBF679" s="72"/>
      <c r="TBG679" s="72"/>
      <c r="TBH679" s="72"/>
      <c r="TBI679" s="72"/>
      <c r="TBJ679" s="72"/>
      <c r="TBK679" s="72"/>
      <c r="TBL679" s="72"/>
      <c r="TBM679" s="72"/>
      <c r="TBN679" s="72"/>
      <c r="TBO679" s="72"/>
      <c r="TBP679" s="72"/>
      <c r="TBQ679" s="72"/>
      <c r="TBR679" s="72"/>
      <c r="TBS679" s="72"/>
      <c r="TBT679" s="72"/>
      <c r="TBU679" s="72"/>
      <c r="TBV679" s="72"/>
      <c r="TBW679" s="72"/>
      <c r="TBX679" s="72"/>
      <c r="TBY679" s="72"/>
      <c r="TBZ679" s="72"/>
      <c r="TCA679" s="72"/>
      <c r="TCB679" s="72"/>
      <c r="TCC679" s="72"/>
      <c r="TCD679" s="72"/>
      <c r="TCE679" s="72"/>
      <c r="TCF679" s="72"/>
      <c r="TCG679" s="72"/>
      <c r="TCH679" s="72"/>
      <c r="TCI679" s="72"/>
      <c r="TCJ679" s="72"/>
      <c r="TCK679" s="72"/>
      <c r="TCL679" s="72"/>
      <c r="TCM679" s="72"/>
      <c r="TCN679" s="72"/>
      <c r="TCO679" s="72"/>
      <c r="TCP679" s="72"/>
      <c r="TCQ679" s="72"/>
      <c r="TCR679" s="72"/>
      <c r="TCS679" s="72"/>
      <c r="TCT679" s="72"/>
      <c r="TCU679" s="72"/>
      <c r="TCV679" s="72"/>
      <c r="TCW679" s="72"/>
      <c r="TCX679" s="72"/>
      <c r="TCY679" s="72"/>
      <c r="TCZ679" s="72"/>
      <c r="TDA679" s="72"/>
      <c r="TDB679" s="72"/>
      <c r="TDC679" s="72"/>
      <c r="TDD679" s="72"/>
      <c r="TDE679" s="72"/>
      <c r="TDF679" s="72"/>
      <c r="TDG679" s="72"/>
      <c r="TDH679" s="72"/>
      <c r="TDI679" s="72"/>
      <c r="TDJ679" s="72"/>
      <c r="TDK679" s="72"/>
      <c r="TDL679" s="72"/>
      <c r="TDM679" s="72"/>
      <c r="TDN679" s="72"/>
      <c r="TDO679" s="72"/>
      <c r="TDP679" s="72"/>
      <c r="TDQ679" s="72"/>
      <c r="TDR679" s="72"/>
      <c r="TDS679" s="72"/>
      <c r="TDT679" s="72"/>
      <c r="TDU679" s="72"/>
      <c r="TDV679" s="72"/>
      <c r="TDW679" s="72"/>
      <c r="TDX679" s="72"/>
      <c r="TDY679" s="72"/>
      <c r="TDZ679" s="72"/>
      <c r="TEA679" s="72"/>
      <c r="TEB679" s="72"/>
      <c r="TEC679" s="72"/>
      <c r="TED679" s="72"/>
      <c r="TEE679" s="72"/>
      <c r="TEF679" s="72"/>
      <c r="TEG679" s="72"/>
      <c r="TEH679" s="72"/>
      <c r="TEI679" s="72"/>
      <c r="TEJ679" s="72"/>
      <c r="TEK679" s="72"/>
      <c r="TEL679" s="72"/>
      <c r="TEM679" s="72"/>
      <c r="TEN679" s="72"/>
      <c r="TEO679" s="72"/>
      <c r="TEP679" s="72"/>
      <c r="TEQ679" s="72"/>
      <c r="TER679" s="72"/>
      <c r="TES679" s="72"/>
      <c r="TET679" s="72"/>
      <c r="TEU679" s="72"/>
      <c r="TEV679" s="72"/>
      <c r="TEW679" s="72"/>
      <c r="TEX679" s="72"/>
      <c r="TEY679" s="72"/>
      <c r="TEZ679" s="72"/>
      <c r="TFA679" s="72"/>
      <c r="TFB679" s="72"/>
      <c r="TFC679" s="72"/>
      <c r="TFD679" s="72"/>
      <c r="TFE679" s="72"/>
      <c r="TFF679" s="72"/>
      <c r="TFG679" s="72"/>
      <c r="TFH679" s="72"/>
      <c r="TFI679" s="72"/>
      <c r="TFJ679" s="72"/>
      <c r="TFK679" s="72"/>
      <c r="TFL679" s="72"/>
      <c r="TFM679" s="72"/>
      <c r="TFN679" s="72"/>
      <c r="TFO679" s="72"/>
      <c r="TFP679" s="72"/>
      <c r="TFQ679" s="72"/>
      <c r="TFR679" s="72"/>
      <c r="TFS679" s="72"/>
      <c r="TFT679" s="72"/>
      <c r="TFU679" s="72"/>
      <c r="TFV679" s="72"/>
      <c r="TFW679" s="72"/>
      <c r="TFX679" s="72"/>
      <c r="TFY679" s="72"/>
      <c r="TFZ679" s="72"/>
      <c r="TGA679" s="72"/>
      <c r="TGB679" s="72"/>
      <c r="TGC679" s="72"/>
      <c r="TGD679" s="72"/>
      <c r="TGE679" s="72"/>
      <c r="TGF679" s="72"/>
      <c r="TGG679" s="72"/>
      <c r="TGH679" s="72"/>
      <c r="TGI679" s="72"/>
      <c r="TGJ679" s="72"/>
      <c r="TGK679" s="72"/>
      <c r="TGL679" s="72"/>
      <c r="TGM679" s="72"/>
      <c r="TGN679" s="72"/>
      <c r="TGO679" s="72"/>
      <c r="TGP679" s="72"/>
      <c r="TGQ679" s="72"/>
      <c r="TGR679" s="72"/>
      <c r="TGS679" s="72"/>
      <c r="TGT679" s="72"/>
      <c r="TGU679" s="72"/>
      <c r="TGV679" s="72"/>
      <c r="TGW679" s="72"/>
      <c r="TGX679" s="72"/>
      <c r="TGY679" s="72"/>
      <c r="TGZ679" s="72"/>
      <c r="THA679" s="72"/>
      <c r="THB679" s="72"/>
      <c r="THC679" s="72"/>
      <c r="THD679" s="72"/>
      <c r="THE679" s="72"/>
      <c r="THF679" s="72"/>
      <c r="THG679" s="72"/>
      <c r="THH679" s="72"/>
      <c r="THI679" s="72"/>
      <c r="THJ679" s="72"/>
      <c r="THK679" s="72"/>
      <c r="THL679" s="72"/>
      <c r="THM679" s="72"/>
      <c r="THN679" s="72"/>
      <c r="THO679" s="72"/>
      <c r="THP679" s="72"/>
      <c r="THQ679" s="72"/>
      <c r="THR679" s="72"/>
      <c r="THS679" s="72"/>
      <c r="THT679" s="72"/>
      <c r="THU679" s="72"/>
      <c r="THV679" s="72"/>
      <c r="THW679" s="72"/>
      <c r="THX679" s="72"/>
      <c r="THY679" s="72"/>
      <c r="THZ679" s="72"/>
      <c r="TIA679" s="72"/>
      <c r="TIB679" s="72"/>
      <c r="TIC679" s="72"/>
      <c r="TID679" s="72"/>
      <c r="TIE679" s="72"/>
      <c r="TIF679" s="72"/>
      <c r="TIG679" s="72"/>
      <c r="TIH679" s="72"/>
      <c r="TII679" s="72"/>
      <c r="TIJ679" s="72"/>
      <c r="TIK679" s="72"/>
      <c r="TIL679" s="72"/>
      <c r="TIM679" s="72"/>
      <c r="TIN679" s="72"/>
      <c r="TIO679" s="72"/>
      <c r="TIP679" s="72"/>
      <c r="TIQ679" s="72"/>
      <c r="TIR679" s="72"/>
      <c r="TIS679" s="72"/>
      <c r="TIT679" s="72"/>
      <c r="TIU679" s="72"/>
      <c r="TIV679" s="72"/>
      <c r="TIW679" s="72"/>
      <c r="TIX679" s="72"/>
      <c r="TIY679" s="72"/>
      <c r="TIZ679" s="72"/>
      <c r="TJA679" s="72"/>
      <c r="TJB679" s="72"/>
      <c r="TJC679" s="72"/>
      <c r="TJD679" s="72"/>
      <c r="TJE679" s="72"/>
      <c r="TJF679" s="72"/>
      <c r="TJG679" s="72"/>
      <c r="TJH679" s="72"/>
      <c r="TJI679" s="72"/>
      <c r="TJJ679" s="72"/>
      <c r="TJK679" s="72"/>
      <c r="TJL679" s="72"/>
      <c r="TJM679" s="72"/>
      <c r="TJN679" s="72"/>
      <c r="TJO679" s="72"/>
      <c r="TJP679" s="72"/>
      <c r="TJQ679" s="72"/>
      <c r="TJR679" s="72"/>
      <c r="TJS679" s="72"/>
      <c r="TJT679" s="72"/>
      <c r="TJU679" s="72"/>
      <c r="TJV679" s="72"/>
      <c r="TJW679" s="72"/>
      <c r="TJX679" s="72"/>
      <c r="TJY679" s="72"/>
      <c r="TJZ679" s="72"/>
      <c r="TKA679" s="72"/>
      <c r="TKB679" s="72"/>
      <c r="TKC679" s="72"/>
      <c r="TKD679" s="72"/>
      <c r="TKE679" s="72"/>
      <c r="TKF679" s="72"/>
      <c r="TKG679" s="72"/>
      <c r="TKH679" s="72"/>
      <c r="TKI679" s="72"/>
      <c r="TKJ679" s="72"/>
      <c r="TKK679" s="72"/>
      <c r="TKL679" s="72"/>
      <c r="TKM679" s="72"/>
      <c r="TKN679" s="72"/>
      <c r="TKO679" s="72"/>
      <c r="TKP679" s="72"/>
      <c r="TKQ679" s="72"/>
      <c r="TKR679" s="72"/>
      <c r="TKS679" s="72"/>
      <c r="TKT679" s="72"/>
      <c r="TKU679" s="72"/>
      <c r="TKV679" s="72"/>
      <c r="TKW679" s="72"/>
      <c r="TKX679" s="72"/>
      <c r="TKY679" s="72"/>
      <c r="TKZ679" s="72"/>
      <c r="TLA679" s="72"/>
      <c r="TLB679" s="72"/>
      <c r="TLC679" s="72"/>
      <c r="TLD679" s="72"/>
      <c r="TLE679" s="72"/>
      <c r="TLF679" s="72"/>
      <c r="TLG679" s="72"/>
      <c r="TLH679" s="72"/>
      <c r="TLI679" s="72"/>
      <c r="TLJ679" s="72"/>
      <c r="TLK679" s="72"/>
      <c r="TLL679" s="72"/>
      <c r="TLM679" s="72"/>
      <c r="TLN679" s="72"/>
      <c r="TLO679" s="72"/>
      <c r="TLP679" s="72"/>
      <c r="TLQ679" s="72"/>
      <c r="TLR679" s="72"/>
      <c r="TLS679" s="72"/>
      <c r="TLT679" s="72"/>
      <c r="TLU679" s="72"/>
      <c r="TLV679" s="72"/>
      <c r="TLW679" s="72"/>
      <c r="TLX679" s="72"/>
      <c r="TLY679" s="72"/>
      <c r="TLZ679" s="72"/>
      <c r="TMA679" s="72"/>
      <c r="TMB679" s="72"/>
      <c r="TMC679" s="72"/>
      <c r="TMD679" s="72"/>
      <c r="TME679" s="72"/>
      <c r="TMF679" s="72"/>
      <c r="TMG679" s="72"/>
      <c r="TMH679" s="72"/>
      <c r="TMI679" s="72"/>
      <c r="TMJ679" s="72"/>
      <c r="TMK679" s="72"/>
      <c r="TML679" s="72"/>
      <c r="TMM679" s="72"/>
      <c r="TMN679" s="72"/>
      <c r="TMO679" s="72"/>
      <c r="TMP679" s="72"/>
      <c r="TMQ679" s="72"/>
      <c r="TMR679" s="72"/>
      <c r="TMS679" s="72"/>
      <c r="TMT679" s="72"/>
      <c r="TMU679" s="72"/>
      <c r="TMV679" s="72"/>
      <c r="TMW679" s="72"/>
      <c r="TMX679" s="72"/>
      <c r="TMY679" s="72"/>
      <c r="TMZ679" s="72"/>
      <c r="TNA679" s="72"/>
      <c r="TNB679" s="72"/>
      <c r="TNC679" s="72"/>
      <c r="TND679" s="72"/>
      <c r="TNE679" s="72"/>
      <c r="TNF679" s="72"/>
      <c r="TNG679" s="72"/>
      <c r="TNH679" s="72"/>
      <c r="TNI679" s="72"/>
      <c r="TNJ679" s="72"/>
      <c r="TNK679" s="72"/>
      <c r="TNL679" s="72"/>
      <c r="TNM679" s="72"/>
      <c r="TNN679" s="72"/>
      <c r="TNO679" s="72"/>
      <c r="TNP679" s="72"/>
      <c r="TNQ679" s="72"/>
      <c r="TNR679" s="72"/>
      <c r="TNS679" s="72"/>
      <c r="TNT679" s="72"/>
      <c r="TNU679" s="72"/>
      <c r="TNV679" s="72"/>
      <c r="TNW679" s="72"/>
      <c r="TNX679" s="72"/>
      <c r="TNY679" s="72"/>
      <c r="TNZ679" s="72"/>
      <c r="TOA679" s="72"/>
      <c r="TOB679" s="72"/>
      <c r="TOC679" s="72"/>
      <c r="TOD679" s="72"/>
      <c r="TOE679" s="72"/>
      <c r="TOF679" s="72"/>
      <c r="TOG679" s="72"/>
      <c r="TOH679" s="72"/>
      <c r="TOI679" s="72"/>
      <c r="TOJ679" s="72"/>
      <c r="TOK679" s="72"/>
      <c r="TOL679" s="72"/>
      <c r="TOM679" s="72"/>
      <c r="TON679" s="72"/>
      <c r="TOO679" s="72"/>
      <c r="TOP679" s="72"/>
      <c r="TOQ679" s="72"/>
      <c r="TOR679" s="72"/>
      <c r="TOS679" s="72"/>
      <c r="TOT679" s="72"/>
      <c r="TOU679" s="72"/>
      <c r="TOV679" s="72"/>
      <c r="TOW679" s="72"/>
      <c r="TOX679" s="72"/>
      <c r="TOY679" s="72"/>
      <c r="TOZ679" s="72"/>
      <c r="TPA679" s="72"/>
      <c r="TPB679" s="72"/>
      <c r="TPC679" s="72"/>
      <c r="TPD679" s="72"/>
      <c r="TPE679" s="72"/>
      <c r="TPF679" s="72"/>
      <c r="TPG679" s="72"/>
      <c r="TPH679" s="72"/>
      <c r="TPI679" s="72"/>
      <c r="TPJ679" s="72"/>
      <c r="TPK679" s="72"/>
      <c r="TPL679" s="72"/>
      <c r="TPM679" s="72"/>
      <c r="TPN679" s="72"/>
      <c r="TPO679" s="72"/>
      <c r="TPP679" s="72"/>
      <c r="TPQ679" s="72"/>
      <c r="TPR679" s="72"/>
      <c r="TPS679" s="72"/>
      <c r="TPT679" s="72"/>
      <c r="TPU679" s="72"/>
      <c r="TPV679" s="72"/>
      <c r="TPW679" s="72"/>
      <c r="TPX679" s="72"/>
      <c r="TPY679" s="72"/>
      <c r="TPZ679" s="72"/>
      <c r="TQA679" s="72"/>
      <c r="TQB679" s="72"/>
      <c r="TQC679" s="72"/>
      <c r="TQD679" s="72"/>
      <c r="TQE679" s="72"/>
      <c r="TQF679" s="72"/>
      <c r="TQG679" s="72"/>
      <c r="TQH679" s="72"/>
      <c r="TQI679" s="72"/>
      <c r="TQJ679" s="72"/>
      <c r="TQK679" s="72"/>
      <c r="TQL679" s="72"/>
      <c r="TQM679" s="72"/>
      <c r="TQN679" s="72"/>
      <c r="TQO679" s="72"/>
      <c r="TQP679" s="72"/>
      <c r="TQQ679" s="72"/>
      <c r="TQR679" s="72"/>
      <c r="TQS679" s="72"/>
      <c r="TQT679" s="72"/>
      <c r="TQU679" s="72"/>
      <c r="TQV679" s="72"/>
      <c r="TQW679" s="72"/>
      <c r="TQX679" s="72"/>
      <c r="TQY679" s="72"/>
      <c r="TQZ679" s="72"/>
      <c r="TRA679" s="72"/>
      <c r="TRB679" s="72"/>
      <c r="TRC679" s="72"/>
      <c r="TRD679" s="72"/>
      <c r="TRE679" s="72"/>
      <c r="TRF679" s="72"/>
      <c r="TRG679" s="72"/>
      <c r="TRH679" s="72"/>
      <c r="TRI679" s="72"/>
      <c r="TRJ679" s="72"/>
      <c r="TRK679" s="72"/>
      <c r="TRL679" s="72"/>
      <c r="TRM679" s="72"/>
      <c r="TRN679" s="72"/>
      <c r="TRO679" s="72"/>
      <c r="TRP679" s="72"/>
      <c r="TRQ679" s="72"/>
      <c r="TRR679" s="72"/>
      <c r="TRS679" s="72"/>
      <c r="TRT679" s="72"/>
      <c r="TRU679" s="72"/>
      <c r="TRV679" s="72"/>
      <c r="TRW679" s="72"/>
      <c r="TRX679" s="72"/>
      <c r="TRY679" s="72"/>
      <c r="TRZ679" s="72"/>
      <c r="TSA679" s="72"/>
      <c r="TSB679" s="72"/>
      <c r="TSC679" s="72"/>
      <c r="TSD679" s="72"/>
      <c r="TSE679" s="72"/>
      <c r="TSF679" s="72"/>
      <c r="TSG679" s="72"/>
      <c r="TSH679" s="72"/>
      <c r="TSI679" s="72"/>
      <c r="TSJ679" s="72"/>
      <c r="TSK679" s="72"/>
      <c r="TSL679" s="72"/>
      <c r="TSM679" s="72"/>
      <c r="TSN679" s="72"/>
      <c r="TSO679" s="72"/>
      <c r="TSP679" s="72"/>
      <c r="TSQ679" s="72"/>
      <c r="TSR679" s="72"/>
      <c r="TSS679" s="72"/>
      <c r="TST679" s="72"/>
      <c r="TSU679" s="72"/>
      <c r="TSV679" s="72"/>
      <c r="TSW679" s="72"/>
      <c r="TSX679" s="72"/>
      <c r="TSY679" s="72"/>
      <c r="TSZ679" s="72"/>
      <c r="TTA679" s="72"/>
      <c r="TTB679" s="72"/>
      <c r="TTC679" s="72"/>
      <c r="TTD679" s="72"/>
      <c r="TTE679" s="72"/>
      <c r="TTF679" s="72"/>
      <c r="TTG679" s="72"/>
      <c r="TTH679" s="72"/>
      <c r="TTI679" s="72"/>
      <c r="TTJ679" s="72"/>
      <c r="TTK679" s="72"/>
      <c r="TTL679" s="72"/>
      <c r="TTM679" s="72"/>
      <c r="TTN679" s="72"/>
      <c r="TTO679" s="72"/>
      <c r="TTP679" s="72"/>
      <c r="TTQ679" s="72"/>
      <c r="TTR679" s="72"/>
      <c r="TTS679" s="72"/>
      <c r="TTT679" s="72"/>
      <c r="TTU679" s="72"/>
      <c r="TTV679" s="72"/>
      <c r="TTW679" s="72"/>
      <c r="TTX679" s="72"/>
      <c r="TTY679" s="72"/>
      <c r="TTZ679" s="72"/>
      <c r="TUA679" s="72"/>
      <c r="TUB679" s="72"/>
      <c r="TUC679" s="72"/>
      <c r="TUD679" s="72"/>
      <c r="TUE679" s="72"/>
      <c r="TUF679" s="72"/>
      <c r="TUG679" s="72"/>
      <c r="TUH679" s="72"/>
      <c r="TUI679" s="72"/>
      <c r="TUJ679" s="72"/>
      <c r="TUK679" s="72"/>
      <c r="TUL679" s="72"/>
      <c r="TUM679" s="72"/>
      <c r="TUN679" s="72"/>
      <c r="TUO679" s="72"/>
      <c r="TUP679" s="72"/>
      <c r="TUQ679" s="72"/>
      <c r="TUR679" s="72"/>
      <c r="TUS679" s="72"/>
      <c r="TUT679" s="72"/>
      <c r="TUU679" s="72"/>
      <c r="TUV679" s="72"/>
      <c r="TUW679" s="72"/>
      <c r="TUX679" s="72"/>
      <c r="TUY679" s="72"/>
      <c r="TUZ679" s="72"/>
      <c r="TVA679" s="72"/>
      <c r="TVB679" s="72"/>
      <c r="TVC679" s="72"/>
      <c r="TVD679" s="72"/>
      <c r="TVE679" s="72"/>
      <c r="TVF679" s="72"/>
      <c r="TVG679" s="72"/>
      <c r="TVH679" s="72"/>
      <c r="TVI679" s="72"/>
      <c r="TVJ679" s="72"/>
      <c r="TVK679" s="72"/>
      <c r="TVL679" s="72"/>
      <c r="TVM679" s="72"/>
      <c r="TVN679" s="72"/>
      <c r="TVO679" s="72"/>
      <c r="TVP679" s="72"/>
      <c r="TVQ679" s="72"/>
      <c r="TVR679" s="72"/>
      <c r="TVS679" s="72"/>
      <c r="TVT679" s="72"/>
      <c r="TVU679" s="72"/>
      <c r="TVV679" s="72"/>
      <c r="TVW679" s="72"/>
      <c r="TVX679" s="72"/>
      <c r="TVY679" s="72"/>
      <c r="TVZ679" s="72"/>
      <c r="TWA679" s="72"/>
      <c r="TWB679" s="72"/>
      <c r="TWC679" s="72"/>
      <c r="TWD679" s="72"/>
      <c r="TWE679" s="72"/>
      <c r="TWF679" s="72"/>
      <c r="TWG679" s="72"/>
      <c r="TWH679" s="72"/>
      <c r="TWI679" s="72"/>
      <c r="TWJ679" s="72"/>
      <c r="TWK679" s="72"/>
      <c r="TWL679" s="72"/>
      <c r="TWM679" s="72"/>
      <c r="TWN679" s="72"/>
      <c r="TWO679" s="72"/>
      <c r="TWP679" s="72"/>
      <c r="TWQ679" s="72"/>
      <c r="TWR679" s="72"/>
      <c r="TWS679" s="72"/>
      <c r="TWT679" s="72"/>
      <c r="TWU679" s="72"/>
      <c r="TWV679" s="72"/>
      <c r="TWW679" s="72"/>
      <c r="TWX679" s="72"/>
      <c r="TWY679" s="72"/>
      <c r="TWZ679" s="72"/>
      <c r="TXA679" s="72"/>
      <c r="TXB679" s="72"/>
      <c r="TXC679" s="72"/>
      <c r="TXD679" s="72"/>
      <c r="TXE679" s="72"/>
      <c r="TXF679" s="72"/>
      <c r="TXG679" s="72"/>
      <c r="TXH679" s="72"/>
      <c r="TXI679" s="72"/>
      <c r="TXJ679" s="72"/>
      <c r="TXK679" s="72"/>
      <c r="TXL679" s="72"/>
      <c r="TXM679" s="72"/>
      <c r="TXN679" s="72"/>
      <c r="TXO679" s="72"/>
      <c r="TXP679" s="72"/>
      <c r="TXQ679" s="72"/>
      <c r="TXR679" s="72"/>
      <c r="TXS679" s="72"/>
      <c r="TXT679" s="72"/>
      <c r="TXU679" s="72"/>
      <c r="TXV679" s="72"/>
      <c r="TXW679" s="72"/>
      <c r="TXX679" s="72"/>
      <c r="TXY679" s="72"/>
      <c r="TXZ679" s="72"/>
      <c r="TYA679" s="72"/>
      <c r="TYB679" s="72"/>
      <c r="TYC679" s="72"/>
      <c r="TYD679" s="72"/>
      <c r="TYE679" s="72"/>
      <c r="TYF679" s="72"/>
      <c r="TYG679" s="72"/>
      <c r="TYH679" s="72"/>
      <c r="TYI679" s="72"/>
      <c r="TYJ679" s="72"/>
      <c r="TYK679" s="72"/>
      <c r="TYL679" s="72"/>
      <c r="TYM679" s="72"/>
      <c r="TYN679" s="72"/>
      <c r="TYO679" s="72"/>
      <c r="TYP679" s="72"/>
      <c r="TYQ679" s="72"/>
      <c r="TYR679" s="72"/>
      <c r="TYS679" s="72"/>
      <c r="TYT679" s="72"/>
      <c r="TYU679" s="72"/>
      <c r="TYV679" s="72"/>
      <c r="TYW679" s="72"/>
      <c r="TYX679" s="72"/>
      <c r="TYY679" s="72"/>
      <c r="TYZ679" s="72"/>
      <c r="TZA679" s="72"/>
      <c r="TZB679" s="72"/>
      <c r="TZC679" s="72"/>
      <c r="TZD679" s="72"/>
      <c r="TZE679" s="72"/>
      <c r="TZF679" s="72"/>
      <c r="TZG679" s="72"/>
      <c r="TZH679" s="72"/>
      <c r="TZI679" s="72"/>
      <c r="TZJ679" s="72"/>
      <c r="TZK679" s="72"/>
      <c r="TZL679" s="72"/>
      <c r="TZM679" s="72"/>
      <c r="TZN679" s="72"/>
      <c r="TZO679" s="72"/>
      <c r="TZP679" s="72"/>
      <c r="TZQ679" s="72"/>
      <c r="TZR679" s="72"/>
      <c r="TZS679" s="72"/>
      <c r="TZT679" s="72"/>
      <c r="TZU679" s="72"/>
      <c r="TZV679" s="72"/>
      <c r="TZW679" s="72"/>
      <c r="TZX679" s="72"/>
      <c r="TZY679" s="72"/>
      <c r="TZZ679" s="72"/>
      <c r="UAA679" s="72"/>
      <c r="UAB679" s="72"/>
      <c r="UAC679" s="72"/>
      <c r="UAD679" s="72"/>
      <c r="UAE679" s="72"/>
      <c r="UAF679" s="72"/>
      <c r="UAG679" s="72"/>
      <c r="UAH679" s="72"/>
      <c r="UAI679" s="72"/>
      <c r="UAJ679" s="72"/>
      <c r="UAK679" s="72"/>
      <c r="UAL679" s="72"/>
      <c r="UAM679" s="72"/>
      <c r="UAN679" s="72"/>
      <c r="UAO679" s="72"/>
      <c r="UAP679" s="72"/>
      <c r="UAQ679" s="72"/>
      <c r="UAR679" s="72"/>
      <c r="UAS679" s="72"/>
      <c r="UAT679" s="72"/>
      <c r="UAU679" s="72"/>
      <c r="UAV679" s="72"/>
      <c r="UAW679" s="72"/>
      <c r="UAX679" s="72"/>
      <c r="UAY679" s="72"/>
      <c r="UAZ679" s="72"/>
      <c r="UBA679" s="72"/>
      <c r="UBB679" s="72"/>
      <c r="UBC679" s="72"/>
      <c r="UBD679" s="72"/>
      <c r="UBE679" s="72"/>
      <c r="UBF679" s="72"/>
      <c r="UBG679" s="72"/>
      <c r="UBH679" s="72"/>
      <c r="UBI679" s="72"/>
      <c r="UBJ679" s="72"/>
      <c r="UBK679" s="72"/>
      <c r="UBL679" s="72"/>
      <c r="UBM679" s="72"/>
      <c r="UBN679" s="72"/>
      <c r="UBO679" s="72"/>
      <c r="UBP679" s="72"/>
      <c r="UBQ679" s="72"/>
      <c r="UBR679" s="72"/>
      <c r="UBS679" s="72"/>
      <c r="UBT679" s="72"/>
      <c r="UBU679" s="72"/>
      <c r="UBV679" s="72"/>
      <c r="UBW679" s="72"/>
      <c r="UBX679" s="72"/>
      <c r="UBY679" s="72"/>
      <c r="UBZ679" s="72"/>
      <c r="UCA679" s="72"/>
      <c r="UCB679" s="72"/>
      <c r="UCC679" s="72"/>
      <c r="UCD679" s="72"/>
      <c r="UCE679" s="72"/>
      <c r="UCF679" s="72"/>
      <c r="UCG679" s="72"/>
      <c r="UCH679" s="72"/>
      <c r="UCI679" s="72"/>
      <c r="UCJ679" s="72"/>
      <c r="UCK679" s="72"/>
      <c r="UCL679" s="72"/>
      <c r="UCM679" s="72"/>
      <c r="UCN679" s="72"/>
      <c r="UCO679" s="72"/>
      <c r="UCP679" s="72"/>
      <c r="UCQ679" s="72"/>
      <c r="UCR679" s="72"/>
      <c r="UCS679" s="72"/>
      <c r="UCT679" s="72"/>
      <c r="UCU679" s="72"/>
      <c r="UCV679" s="72"/>
      <c r="UCW679" s="72"/>
      <c r="UCX679" s="72"/>
      <c r="UCY679" s="72"/>
      <c r="UCZ679" s="72"/>
      <c r="UDA679" s="72"/>
      <c r="UDB679" s="72"/>
      <c r="UDC679" s="72"/>
      <c r="UDD679" s="72"/>
      <c r="UDE679" s="72"/>
      <c r="UDF679" s="72"/>
      <c r="UDG679" s="72"/>
      <c r="UDH679" s="72"/>
      <c r="UDI679" s="72"/>
      <c r="UDJ679" s="72"/>
      <c r="UDK679" s="72"/>
      <c r="UDL679" s="72"/>
      <c r="UDM679" s="72"/>
      <c r="UDN679" s="72"/>
      <c r="UDO679" s="72"/>
      <c r="UDP679" s="72"/>
      <c r="UDQ679" s="72"/>
      <c r="UDR679" s="72"/>
      <c r="UDS679" s="72"/>
      <c r="UDT679" s="72"/>
      <c r="UDU679" s="72"/>
      <c r="UDV679" s="72"/>
      <c r="UDW679" s="72"/>
      <c r="UDX679" s="72"/>
      <c r="UDY679" s="72"/>
      <c r="UDZ679" s="72"/>
      <c r="UEA679" s="72"/>
      <c r="UEB679" s="72"/>
      <c r="UEC679" s="72"/>
      <c r="UED679" s="72"/>
      <c r="UEE679" s="72"/>
      <c r="UEF679" s="72"/>
      <c r="UEG679" s="72"/>
      <c r="UEH679" s="72"/>
      <c r="UEI679" s="72"/>
      <c r="UEJ679" s="72"/>
      <c r="UEK679" s="72"/>
      <c r="UEL679" s="72"/>
      <c r="UEM679" s="72"/>
      <c r="UEN679" s="72"/>
      <c r="UEO679" s="72"/>
      <c r="UEP679" s="72"/>
      <c r="UEQ679" s="72"/>
      <c r="UER679" s="72"/>
      <c r="UES679" s="72"/>
      <c r="UET679" s="72"/>
      <c r="UEU679" s="72"/>
      <c r="UEV679" s="72"/>
      <c r="UEW679" s="72"/>
      <c r="UEX679" s="72"/>
      <c r="UEY679" s="72"/>
      <c r="UEZ679" s="72"/>
      <c r="UFA679" s="72"/>
      <c r="UFB679" s="72"/>
      <c r="UFC679" s="72"/>
      <c r="UFD679" s="72"/>
      <c r="UFE679" s="72"/>
      <c r="UFF679" s="72"/>
      <c r="UFG679" s="72"/>
      <c r="UFH679" s="72"/>
      <c r="UFI679" s="72"/>
      <c r="UFJ679" s="72"/>
      <c r="UFK679" s="72"/>
      <c r="UFL679" s="72"/>
      <c r="UFM679" s="72"/>
      <c r="UFN679" s="72"/>
      <c r="UFO679" s="72"/>
      <c r="UFP679" s="72"/>
      <c r="UFQ679" s="72"/>
      <c r="UFR679" s="72"/>
      <c r="UFS679" s="72"/>
      <c r="UFT679" s="72"/>
      <c r="UFU679" s="72"/>
      <c r="UFV679" s="72"/>
      <c r="UFW679" s="72"/>
      <c r="UFX679" s="72"/>
      <c r="UFY679" s="72"/>
      <c r="UFZ679" s="72"/>
      <c r="UGA679" s="72"/>
      <c r="UGB679" s="72"/>
      <c r="UGC679" s="72"/>
      <c r="UGD679" s="72"/>
      <c r="UGE679" s="72"/>
      <c r="UGF679" s="72"/>
      <c r="UGG679" s="72"/>
      <c r="UGH679" s="72"/>
      <c r="UGI679" s="72"/>
      <c r="UGJ679" s="72"/>
      <c r="UGK679" s="72"/>
      <c r="UGL679" s="72"/>
      <c r="UGM679" s="72"/>
      <c r="UGN679" s="72"/>
      <c r="UGO679" s="72"/>
      <c r="UGP679" s="72"/>
      <c r="UGQ679" s="72"/>
      <c r="UGR679" s="72"/>
      <c r="UGS679" s="72"/>
      <c r="UGT679" s="72"/>
      <c r="UGU679" s="72"/>
      <c r="UGV679" s="72"/>
      <c r="UGW679" s="72"/>
      <c r="UGX679" s="72"/>
      <c r="UGY679" s="72"/>
      <c r="UGZ679" s="72"/>
      <c r="UHA679" s="72"/>
      <c r="UHB679" s="72"/>
      <c r="UHC679" s="72"/>
      <c r="UHD679" s="72"/>
      <c r="UHE679" s="72"/>
      <c r="UHF679" s="72"/>
      <c r="UHG679" s="72"/>
      <c r="UHH679" s="72"/>
      <c r="UHI679" s="72"/>
      <c r="UHJ679" s="72"/>
      <c r="UHK679" s="72"/>
      <c r="UHL679" s="72"/>
      <c r="UHM679" s="72"/>
      <c r="UHN679" s="72"/>
      <c r="UHO679" s="72"/>
      <c r="UHP679" s="72"/>
      <c r="UHQ679" s="72"/>
      <c r="UHR679" s="72"/>
      <c r="UHS679" s="72"/>
      <c r="UHT679" s="72"/>
      <c r="UHU679" s="72"/>
      <c r="UHV679" s="72"/>
      <c r="UHW679" s="72"/>
      <c r="UHX679" s="72"/>
      <c r="UHY679" s="72"/>
      <c r="UHZ679" s="72"/>
      <c r="UIA679" s="72"/>
      <c r="UIB679" s="72"/>
      <c r="UIC679" s="72"/>
      <c r="UID679" s="72"/>
      <c r="UIE679" s="72"/>
      <c r="UIF679" s="72"/>
      <c r="UIG679" s="72"/>
      <c r="UIH679" s="72"/>
      <c r="UII679" s="72"/>
      <c r="UIJ679" s="72"/>
      <c r="UIK679" s="72"/>
      <c r="UIL679" s="72"/>
      <c r="UIM679" s="72"/>
      <c r="UIN679" s="72"/>
      <c r="UIO679" s="72"/>
      <c r="UIP679" s="72"/>
      <c r="UIQ679" s="72"/>
      <c r="UIR679" s="72"/>
      <c r="UIS679" s="72"/>
      <c r="UIT679" s="72"/>
      <c r="UIU679" s="72"/>
      <c r="UIV679" s="72"/>
      <c r="UIW679" s="72"/>
      <c r="UIX679" s="72"/>
      <c r="UIY679" s="72"/>
      <c r="UIZ679" s="72"/>
      <c r="UJA679" s="72"/>
      <c r="UJB679" s="72"/>
      <c r="UJC679" s="72"/>
      <c r="UJD679" s="72"/>
      <c r="UJE679" s="72"/>
      <c r="UJF679" s="72"/>
      <c r="UJG679" s="72"/>
      <c r="UJH679" s="72"/>
      <c r="UJI679" s="72"/>
      <c r="UJJ679" s="72"/>
      <c r="UJK679" s="72"/>
      <c r="UJL679" s="72"/>
      <c r="UJM679" s="72"/>
      <c r="UJN679" s="72"/>
      <c r="UJO679" s="72"/>
      <c r="UJP679" s="72"/>
      <c r="UJQ679" s="72"/>
      <c r="UJR679" s="72"/>
      <c r="UJS679" s="72"/>
      <c r="UJT679" s="72"/>
      <c r="UJU679" s="72"/>
      <c r="UJV679" s="72"/>
      <c r="UJW679" s="72"/>
      <c r="UJX679" s="72"/>
      <c r="UJY679" s="72"/>
      <c r="UJZ679" s="72"/>
      <c r="UKA679" s="72"/>
      <c r="UKB679" s="72"/>
      <c r="UKC679" s="72"/>
      <c r="UKD679" s="72"/>
      <c r="UKE679" s="72"/>
      <c r="UKF679" s="72"/>
      <c r="UKG679" s="72"/>
      <c r="UKH679" s="72"/>
      <c r="UKI679" s="72"/>
      <c r="UKJ679" s="72"/>
      <c r="UKK679" s="72"/>
      <c r="UKL679" s="72"/>
      <c r="UKM679" s="72"/>
      <c r="UKN679" s="72"/>
      <c r="UKO679" s="72"/>
      <c r="UKP679" s="72"/>
      <c r="UKQ679" s="72"/>
      <c r="UKR679" s="72"/>
      <c r="UKS679" s="72"/>
      <c r="UKT679" s="72"/>
      <c r="UKU679" s="72"/>
      <c r="UKV679" s="72"/>
      <c r="UKW679" s="72"/>
      <c r="UKX679" s="72"/>
      <c r="UKY679" s="72"/>
      <c r="UKZ679" s="72"/>
      <c r="ULA679" s="72"/>
      <c r="ULB679" s="72"/>
      <c r="ULC679" s="72"/>
      <c r="ULD679" s="72"/>
      <c r="ULE679" s="72"/>
      <c r="ULF679" s="72"/>
      <c r="ULG679" s="72"/>
      <c r="ULH679" s="72"/>
      <c r="ULI679" s="72"/>
      <c r="ULJ679" s="72"/>
      <c r="ULK679" s="72"/>
      <c r="ULL679" s="72"/>
      <c r="ULM679" s="72"/>
      <c r="ULN679" s="72"/>
      <c r="ULO679" s="72"/>
      <c r="ULP679" s="72"/>
      <c r="ULQ679" s="72"/>
      <c r="ULR679" s="72"/>
      <c r="ULS679" s="72"/>
      <c r="ULT679" s="72"/>
      <c r="ULU679" s="72"/>
      <c r="ULV679" s="72"/>
      <c r="ULW679" s="72"/>
      <c r="ULX679" s="72"/>
      <c r="ULY679" s="72"/>
      <c r="ULZ679" s="72"/>
      <c r="UMA679" s="72"/>
      <c r="UMB679" s="72"/>
      <c r="UMC679" s="72"/>
      <c r="UMD679" s="72"/>
      <c r="UME679" s="72"/>
      <c r="UMF679" s="72"/>
      <c r="UMG679" s="72"/>
      <c r="UMH679" s="72"/>
      <c r="UMI679" s="72"/>
      <c r="UMJ679" s="72"/>
      <c r="UMK679" s="72"/>
      <c r="UML679" s="72"/>
      <c r="UMM679" s="72"/>
      <c r="UMN679" s="72"/>
      <c r="UMO679" s="72"/>
      <c r="UMP679" s="72"/>
      <c r="UMQ679" s="72"/>
      <c r="UMR679" s="72"/>
      <c r="UMS679" s="72"/>
      <c r="UMT679" s="72"/>
      <c r="UMU679" s="72"/>
      <c r="UMV679" s="72"/>
      <c r="UMW679" s="72"/>
      <c r="UMX679" s="72"/>
      <c r="UMY679" s="72"/>
      <c r="UMZ679" s="72"/>
      <c r="UNA679" s="72"/>
      <c r="UNB679" s="72"/>
      <c r="UNC679" s="72"/>
      <c r="UND679" s="72"/>
      <c r="UNE679" s="72"/>
      <c r="UNF679" s="72"/>
      <c r="UNG679" s="72"/>
      <c r="UNH679" s="72"/>
      <c r="UNI679" s="72"/>
      <c r="UNJ679" s="72"/>
      <c r="UNK679" s="72"/>
      <c r="UNL679" s="72"/>
      <c r="UNM679" s="72"/>
      <c r="UNN679" s="72"/>
      <c r="UNO679" s="72"/>
      <c r="UNP679" s="72"/>
      <c r="UNQ679" s="72"/>
      <c r="UNR679" s="72"/>
      <c r="UNS679" s="72"/>
      <c r="UNT679" s="72"/>
      <c r="UNU679" s="72"/>
      <c r="UNV679" s="72"/>
      <c r="UNW679" s="72"/>
      <c r="UNX679" s="72"/>
      <c r="UNY679" s="72"/>
      <c r="UNZ679" s="72"/>
      <c r="UOA679" s="72"/>
      <c r="UOB679" s="72"/>
      <c r="UOC679" s="72"/>
      <c r="UOD679" s="72"/>
      <c r="UOE679" s="72"/>
      <c r="UOF679" s="72"/>
      <c r="UOG679" s="72"/>
      <c r="UOH679" s="72"/>
      <c r="UOI679" s="72"/>
      <c r="UOJ679" s="72"/>
      <c r="UOK679" s="72"/>
      <c r="UOL679" s="72"/>
      <c r="UOM679" s="72"/>
      <c r="UON679" s="72"/>
      <c r="UOO679" s="72"/>
      <c r="UOP679" s="72"/>
      <c r="UOQ679" s="72"/>
      <c r="UOR679" s="72"/>
      <c r="UOS679" s="72"/>
      <c r="UOT679" s="72"/>
      <c r="UOU679" s="72"/>
      <c r="UOV679" s="72"/>
      <c r="UOW679" s="72"/>
      <c r="UOX679" s="72"/>
      <c r="UOY679" s="72"/>
      <c r="UOZ679" s="72"/>
      <c r="UPA679" s="72"/>
      <c r="UPB679" s="72"/>
      <c r="UPC679" s="72"/>
      <c r="UPD679" s="72"/>
      <c r="UPE679" s="72"/>
      <c r="UPF679" s="72"/>
      <c r="UPG679" s="72"/>
      <c r="UPH679" s="72"/>
      <c r="UPI679" s="72"/>
      <c r="UPJ679" s="72"/>
      <c r="UPK679" s="72"/>
      <c r="UPL679" s="72"/>
      <c r="UPM679" s="72"/>
      <c r="UPN679" s="72"/>
      <c r="UPO679" s="72"/>
      <c r="UPP679" s="72"/>
      <c r="UPQ679" s="72"/>
      <c r="UPR679" s="72"/>
      <c r="UPS679" s="72"/>
      <c r="UPT679" s="72"/>
      <c r="UPU679" s="72"/>
      <c r="UPV679" s="72"/>
      <c r="UPW679" s="72"/>
      <c r="UPX679" s="72"/>
      <c r="UPY679" s="72"/>
      <c r="UPZ679" s="72"/>
      <c r="UQA679" s="72"/>
      <c r="UQB679" s="72"/>
      <c r="UQC679" s="72"/>
      <c r="UQD679" s="72"/>
      <c r="UQE679" s="72"/>
      <c r="UQF679" s="72"/>
      <c r="UQG679" s="72"/>
      <c r="UQH679" s="72"/>
      <c r="UQI679" s="72"/>
      <c r="UQJ679" s="72"/>
      <c r="UQK679" s="72"/>
      <c r="UQL679" s="72"/>
      <c r="UQM679" s="72"/>
      <c r="UQN679" s="72"/>
      <c r="UQO679" s="72"/>
      <c r="UQP679" s="72"/>
      <c r="UQQ679" s="72"/>
      <c r="UQR679" s="72"/>
      <c r="UQS679" s="72"/>
      <c r="UQT679" s="72"/>
      <c r="UQU679" s="72"/>
      <c r="UQV679" s="72"/>
      <c r="UQW679" s="72"/>
      <c r="UQX679" s="72"/>
      <c r="UQY679" s="72"/>
      <c r="UQZ679" s="72"/>
      <c r="URA679" s="72"/>
      <c r="URB679" s="72"/>
      <c r="URC679" s="72"/>
      <c r="URD679" s="72"/>
      <c r="URE679" s="72"/>
      <c r="URF679" s="72"/>
      <c r="URG679" s="72"/>
      <c r="URH679" s="72"/>
      <c r="URI679" s="72"/>
      <c r="URJ679" s="72"/>
      <c r="URK679" s="72"/>
      <c r="URL679" s="72"/>
      <c r="URM679" s="72"/>
      <c r="URN679" s="72"/>
      <c r="URO679" s="72"/>
      <c r="URP679" s="72"/>
      <c r="URQ679" s="72"/>
      <c r="URR679" s="72"/>
      <c r="URS679" s="72"/>
      <c r="URT679" s="72"/>
      <c r="URU679" s="72"/>
      <c r="URV679" s="72"/>
      <c r="URW679" s="72"/>
      <c r="URX679" s="72"/>
      <c r="URY679" s="72"/>
      <c r="URZ679" s="72"/>
      <c r="USA679" s="72"/>
      <c r="USB679" s="72"/>
      <c r="USC679" s="72"/>
      <c r="USD679" s="72"/>
      <c r="USE679" s="72"/>
      <c r="USF679" s="72"/>
      <c r="USG679" s="72"/>
      <c r="USH679" s="72"/>
      <c r="USI679" s="72"/>
      <c r="USJ679" s="72"/>
      <c r="USK679" s="72"/>
      <c r="USL679" s="72"/>
      <c r="USM679" s="72"/>
      <c r="USN679" s="72"/>
      <c r="USO679" s="72"/>
      <c r="USP679" s="72"/>
      <c r="USQ679" s="72"/>
      <c r="USR679" s="72"/>
      <c r="USS679" s="72"/>
      <c r="UST679" s="72"/>
      <c r="USU679" s="72"/>
      <c r="USV679" s="72"/>
      <c r="USW679" s="72"/>
      <c r="USX679" s="72"/>
      <c r="USY679" s="72"/>
      <c r="USZ679" s="72"/>
      <c r="UTA679" s="72"/>
      <c r="UTB679" s="72"/>
      <c r="UTC679" s="72"/>
      <c r="UTD679" s="72"/>
      <c r="UTE679" s="72"/>
      <c r="UTF679" s="72"/>
      <c r="UTG679" s="72"/>
      <c r="UTH679" s="72"/>
      <c r="UTI679" s="72"/>
      <c r="UTJ679" s="72"/>
      <c r="UTK679" s="72"/>
      <c r="UTL679" s="72"/>
      <c r="UTM679" s="72"/>
      <c r="UTN679" s="72"/>
      <c r="UTO679" s="72"/>
      <c r="UTP679" s="72"/>
      <c r="UTQ679" s="72"/>
      <c r="UTR679" s="72"/>
      <c r="UTS679" s="72"/>
      <c r="UTT679" s="72"/>
      <c r="UTU679" s="72"/>
      <c r="UTV679" s="72"/>
      <c r="UTW679" s="72"/>
      <c r="UTX679" s="72"/>
      <c r="UTY679" s="72"/>
      <c r="UTZ679" s="72"/>
      <c r="UUA679" s="72"/>
      <c r="UUB679" s="72"/>
      <c r="UUC679" s="72"/>
      <c r="UUD679" s="72"/>
      <c r="UUE679" s="72"/>
      <c r="UUF679" s="72"/>
      <c r="UUG679" s="72"/>
      <c r="UUH679" s="72"/>
      <c r="UUI679" s="72"/>
      <c r="UUJ679" s="72"/>
      <c r="UUK679" s="72"/>
      <c r="UUL679" s="72"/>
      <c r="UUM679" s="72"/>
      <c r="UUN679" s="72"/>
      <c r="UUO679" s="72"/>
      <c r="UUP679" s="72"/>
      <c r="UUQ679" s="72"/>
      <c r="UUR679" s="72"/>
      <c r="UUS679" s="72"/>
      <c r="UUT679" s="72"/>
      <c r="UUU679" s="72"/>
      <c r="UUV679" s="72"/>
      <c r="UUW679" s="72"/>
      <c r="UUX679" s="72"/>
      <c r="UUY679" s="72"/>
      <c r="UUZ679" s="72"/>
      <c r="UVA679" s="72"/>
      <c r="UVB679" s="72"/>
      <c r="UVC679" s="72"/>
      <c r="UVD679" s="72"/>
      <c r="UVE679" s="72"/>
      <c r="UVF679" s="72"/>
      <c r="UVG679" s="72"/>
      <c r="UVH679" s="72"/>
      <c r="UVI679" s="72"/>
      <c r="UVJ679" s="72"/>
      <c r="UVK679" s="72"/>
      <c r="UVL679" s="72"/>
      <c r="UVM679" s="72"/>
      <c r="UVN679" s="72"/>
      <c r="UVO679" s="72"/>
      <c r="UVP679" s="72"/>
      <c r="UVQ679" s="72"/>
      <c r="UVR679" s="72"/>
      <c r="UVS679" s="72"/>
      <c r="UVT679" s="72"/>
      <c r="UVU679" s="72"/>
      <c r="UVV679" s="72"/>
      <c r="UVW679" s="72"/>
      <c r="UVX679" s="72"/>
      <c r="UVY679" s="72"/>
      <c r="UVZ679" s="72"/>
      <c r="UWA679" s="72"/>
      <c r="UWB679" s="72"/>
      <c r="UWC679" s="72"/>
      <c r="UWD679" s="72"/>
      <c r="UWE679" s="72"/>
      <c r="UWF679" s="72"/>
      <c r="UWG679" s="72"/>
      <c r="UWH679" s="72"/>
      <c r="UWI679" s="72"/>
      <c r="UWJ679" s="72"/>
      <c r="UWK679" s="72"/>
      <c r="UWL679" s="72"/>
      <c r="UWM679" s="72"/>
      <c r="UWN679" s="72"/>
      <c r="UWO679" s="72"/>
      <c r="UWP679" s="72"/>
      <c r="UWQ679" s="72"/>
      <c r="UWR679" s="72"/>
      <c r="UWS679" s="72"/>
      <c r="UWT679" s="72"/>
      <c r="UWU679" s="72"/>
      <c r="UWV679" s="72"/>
      <c r="UWW679" s="72"/>
      <c r="UWX679" s="72"/>
      <c r="UWY679" s="72"/>
      <c r="UWZ679" s="72"/>
      <c r="UXA679" s="72"/>
      <c r="UXB679" s="72"/>
      <c r="UXC679" s="72"/>
      <c r="UXD679" s="72"/>
      <c r="UXE679" s="72"/>
      <c r="UXF679" s="72"/>
      <c r="UXG679" s="72"/>
      <c r="UXH679" s="72"/>
      <c r="UXI679" s="72"/>
      <c r="UXJ679" s="72"/>
      <c r="UXK679" s="72"/>
      <c r="UXL679" s="72"/>
      <c r="UXM679" s="72"/>
      <c r="UXN679" s="72"/>
      <c r="UXO679" s="72"/>
      <c r="UXP679" s="72"/>
      <c r="UXQ679" s="72"/>
      <c r="UXR679" s="72"/>
      <c r="UXS679" s="72"/>
      <c r="UXT679" s="72"/>
      <c r="UXU679" s="72"/>
      <c r="UXV679" s="72"/>
      <c r="UXW679" s="72"/>
      <c r="UXX679" s="72"/>
      <c r="UXY679" s="72"/>
      <c r="UXZ679" s="72"/>
      <c r="UYA679" s="72"/>
      <c r="UYB679" s="72"/>
      <c r="UYC679" s="72"/>
      <c r="UYD679" s="72"/>
      <c r="UYE679" s="72"/>
      <c r="UYF679" s="72"/>
      <c r="UYG679" s="72"/>
      <c r="UYH679" s="72"/>
      <c r="UYI679" s="72"/>
      <c r="UYJ679" s="72"/>
      <c r="UYK679" s="72"/>
      <c r="UYL679" s="72"/>
      <c r="UYM679" s="72"/>
      <c r="UYN679" s="72"/>
      <c r="UYO679" s="72"/>
      <c r="UYP679" s="72"/>
      <c r="UYQ679" s="72"/>
      <c r="UYR679" s="72"/>
      <c r="UYS679" s="72"/>
      <c r="UYT679" s="72"/>
      <c r="UYU679" s="72"/>
      <c r="UYV679" s="72"/>
      <c r="UYW679" s="72"/>
      <c r="UYX679" s="72"/>
      <c r="UYY679" s="72"/>
      <c r="UYZ679" s="72"/>
      <c r="UZA679" s="72"/>
      <c r="UZB679" s="72"/>
      <c r="UZC679" s="72"/>
      <c r="UZD679" s="72"/>
      <c r="UZE679" s="72"/>
      <c r="UZF679" s="72"/>
      <c r="UZG679" s="72"/>
      <c r="UZH679" s="72"/>
      <c r="UZI679" s="72"/>
      <c r="UZJ679" s="72"/>
      <c r="UZK679" s="72"/>
      <c r="UZL679" s="72"/>
      <c r="UZM679" s="72"/>
      <c r="UZN679" s="72"/>
      <c r="UZO679" s="72"/>
      <c r="UZP679" s="72"/>
      <c r="UZQ679" s="72"/>
      <c r="UZR679" s="72"/>
      <c r="UZS679" s="72"/>
      <c r="UZT679" s="72"/>
      <c r="UZU679" s="72"/>
      <c r="UZV679" s="72"/>
      <c r="UZW679" s="72"/>
      <c r="UZX679" s="72"/>
      <c r="UZY679" s="72"/>
      <c r="UZZ679" s="72"/>
      <c r="VAA679" s="72"/>
      <c r="VAB679" s="72"/>
      <c r="VAC679" s="72"/>
      <c r="VAD679" s="72"/>
      <c r="VAE679" s="72"/>
      <c r="VAF679" s="72"/>
      <c r="VAG679" s="72"/>
      <c r="VAH679" s="72"/>
      <c r="VAI679" s="72"/>
      <c r="VAJ679" s="72"/>
      <c r="VAK679" s="72"/>
      <c r="VAL679" s="72"/>
      <c r="VAM679" s="72"/>
      <c r="VAN679" s="72"/>
      <c r="VAO679" s="72"/>
      <c r="VAP679" s="72"/>
      <c r="VAQ679" s="72"/>
      <c r="VAR679" s="72"/>
      <c r="VAS679" s="72"/>
      <c r="VAT679" s="72"/>
      <c r="VAU679" s="72"/>
      <c r="VAV679" s="72"/>
      <c r="VAW679" s="72"/>
      <c r="VAX679" s="72"/>
      <c r="VAY679" s="72"/>
      <c r="VAZ679" s="72"/>
      <c r="VBA679" s="72"/>
      <c r="VBB679" s="72"/>
      <c r="VBC679" s="72"/>
      <c r="VBD679" s="72"/>
      <c r="VBE679" s="72"/>
      <c r="VBF679" s="72"/>
      <c r="VBG679" s="72"/>
      <c r="VBH679" s="72"/>
      <c r="VBI679" s="72"/>
      <c r="VBJ679" s="72"/>
      <c r="VBK679" s="72"/>
      <c r="VBL679" s="72"/>
      <c r="VBM679" s="72"/>
      <c r="VBN679" s="72"/>
      <c r="VBO679" s="72"/>
      <c r="VBP679" s="72"/>
      <c r="VBQ679" s="72"/>
      <c r="VBR679" s="72"/>
      <c r="VBS679" s="72"/>
      <c r="VBT679" s="72"/>
      <c r="VBU679" s="72"/>
      <c r="VBV679" s="72"/>
      <c r="VBW679" s="72"/>
      <c r="VBX679" s="72"/>
      <c r="VBY679" s="72"/>
      <c r="VBZ679" s="72"/>
      <c r="VCA679" s="72"/>
      <c r="VCB679" s="72"/>
      <c r="VCC679" s="72"/>
      <c r="VCD679" s="72"/>
      <c r="VCE679" s="72"/>
      <c r="VCF679" s="72"/>
      <c r="VCG679" s="72"/>
      <c r="VCH679" s="72"/>
      <c r="VCI679" s="72"/>
      <c r="VCJ679" s="72"/>
      <c r="VCK679" s="72"/>
      <c r="VCL679" s="72"/>
      <c r="VCM679" s="72"/>
      <c r="VCN679" s="72"/>
      <c r="VCO679" s="72"/>
      <c r="VCP679" s="72"/>
      <c r="VCQ679" s="72"/>
      <c r="VCR679" s="72"/>
      <c r="VCS679" s="72"/>
      <c r="VCT679" s="72"/>
      <c r="VCU679" s="72"/>
      <c r="VCV679" s="72"/>
      <c r="VCW679" s="72"/>
      <c r="VCX679" s="72"/>
      <c r="VCY679" s="72"/>
      <c r="VCZ679" s="72"/>
      <c r="VDA679" s="72"/>
      <c r="VDB679" s="72"/>
      <c r="VDC679" s="72"/>
      <c r="VDD679" s="72"/>
      <c r="VDE679" s="72"/>
      <c r="VDF679" s="72"/>
      <c r="VDG679" s="72"/>
      <c r="VDH679" s="72"/>
      <c r="VDI679" s="72"/>
      <c r="VDJ679" s="72"/>
      <c r="VDK679" s="72"/>
      <c r="VDL679" s="72"/>
      <c r="VDM679" s="72"/>
      <c r="VDN679" s="72"/>
      <c r="VDO679" s="72"/>
      <c r="VDP679" s="72"/>
      <c r="VDQ679" s="72"/>
      <c r="VDR679" s="72"/>
      <c r="VDS679" s="72"/>
      <c r="VDT679" s="72"/>
      <c r="VDU679" s="72"/>
      <c r="VDV679" s="72"/>
      <c r="VDW679" s="72"/>
      <c r="VDX679" s="72"/>
      <c r="VDY679" s="72"/>
      <c r="VDZ679" s="72"/>
      <c r="VEA679" s="72"/>
      <c r="VEB679" s="72"/>
      <c r="VEC679" s="72"/>
      <c r="VED679" s="72"/>
      <c r="VEE679" s="72"/>
      <c r="VEF679" s="72"/>
      <c r="VEG679" s="72"/>
      <c r="VEH679" s="72"/>
      <c r="VEI679" s="72"/>
      <c r="VEJ679" s="72"/>
      <c r="VEK679" s="72"/>
      <c r="VEL679" s="72"/>
      <c r="VEM679" s="72"/>
      <c r="VEN679" s="72"/>
      <c r="VEO679" s="72"/>
      <c r="VEP679" s="72"/>
      <c r="VEQ679" s="72"/>
      <c r="VER679" s="72"/>
      <c r="VES679" s="72"/>
      <c r="VET679" s="72"/>
      <c r="VEU679" s="72"/>
      <c r="VEV679" s="72"/>
      <c r="VEW679" s="72"/>
      <c r="VEX679" s="72"/>
      <c r="VEY679" s="72"/>
      <c r="VEZ679" s="72"/>
      <c r="VFA679" s="72"/>
      <c r="VFB679" s="72"/>
      <c r="VFC679" s="72"/>
      <c r="VFD679" s="72"/>
      <c r="VFE679" s="72"/>
      <c r="VFF679" s="72"/>
      <c r="VFG679" s="72"/>
      <c r="VFH679" s="72"/>
      <c r="VFI679" s="72"/>
      <c r="VFJ679" s="72"/>
      <c r="VFK679" s="72"/>
      <c r="VFL679" s="72"/>
      <c r="VFM679" s="72"/>
      <c r="VFN679" s="72"/>
      <c r="VFO679" s="72"/>
      <c r="VFP679" s="72"/>
      <c r="VFQ679" s="72"/>
      <c r="VFR679" s="72"/>
      <c r="VFS679" s="72"/>
      <c r="VFT679" s="72"/>
      <c r="VFU679" s="72"/>
      <c r="VFV679" s="72"/>
      <c r="VFW679" s="72"/>
      <c r="VFX679" s="72"/>
      <c r="VFY679" s="72"/>
      <c r="VFZ679" s="72"/>
      <c r="VGA679" s="72"/>
      <c r="VGB679" s="72"/>
      <c r="VGC679" s="72"/>
      <c r="VGD679" s="72"/>
      <c r="VGE679" s="72"/>
      <c r="VGF679" s="72"/>
      <c r="VGG679" s="72"/>
      <c r="VGH679" s="72"/>
      <c r="VGI679" s="72"/>
      <c r="VGJ679" s="72"/>
      <c r="VGK679" s="72"/>
      <c r="VGL679" s="72"/>
      <c r="VGM679" s="72"/>
      <c r="VGN679" s="72"/>
      <c r="VGO679" s="72"/>
      <c r="VGP679" s="72"/>
      <c r="VGQ679" s="72"/>
      <c r="VGR679" s="72"/>
      <c r="VGS679" s="72"/>
      <c r="VGT679" s="72"/>
      <c r="VGU679" s="72"/>
      <c r="VGV679" s="72"/>
      <c r="VGW679" s="72"/>
      <c r="VGX679" s="72"/>
      <c r="VGY679" s="72"/>
      <c r="VGZ679" s="72"/>
      <c r="VHA679" s="72"/>
      <c r="VHB679" s="72"/>
      <c r="VHC679" s="72"/>
      <c r="VHD679" s="72"/>
      <c r="VHE679" s="72"/>
      <c r="VHF679" s="72"/>
      <c r="VHG679" s="72"/>
      <c r="VHH679" s="72"/>
      <c r="VHI679" s="72"/>
      <c r="VHJ679" s="72"/>
      <c r="VHK679" s="72"/>
      <c r="VHL679" s="72"/>
      <c r="VHM679" s="72"/>
      <c r="VHN679" s="72"/>
      <c r="VHO679" s="72"/>
      <c r="VHP679" s="72"/>
      <c r="VHQ679" s="72"/>
      <c r="VHR679" s="72"/>
      <c r="VHS679" s="72"/>
      <c r="VHT679" s="72"/>
      <c r="VHU679" s="72"/>
      <c r="VHV679" s="72"/>
      <c r="VHW679" s="72"/>
      <c r="VHX679" s="72"/>
      <c r="VHY679" s="72"/>
      <c r="VHZ679" s="72"/>
      <c r="VIA679" s="72"/>
      <c r="VIB679" s="72"/>
      <c r="VIC679" s="72"/>
      <c r="VID679" s="72"/>
      <c r="VIE679" s="72"/>
      <c r="VIF679" s="72"/>
      <c r="VIG679" s="72"/>
      <c r="VIH679" s="72"/>
      <c r="VII679" s="72"/>
      <c r="VIJ679" s="72"/>
      <c r="VIK679" s="72"/>
      <c r="VIL679" s="72"/>
      <c r="VIM679" s="72"/>
      <c r="VIN679" s="72"/>
      <c r="VIO679" s="72"/>
      <c r="VIP679" s="72"/>
      <c r="VIQ679" s="72"/>
      <c r="VIR679" s="72"/>
      <c r="VIS679" s="72"/>
      <c r="VIT679" s="72"/>
      <c r="VIU679" s="72"/>
      <c r="VIV679" s="72"/>
      <c r="VIW679" s="72"/>
      <c r="VIX679" s="72"/>
      <c r="VIY679" s="72"/>
      <c r="VIZ679" s="72"/>
      <c r="VJA679" s="72"/>
      <c r="VJB679" s="72"/>
      <c r="VJC679" s="72"/>
      <c r="VJD679" s="72"/>
      <c r="VJE679" s="72"/>
      <c r="VJF679" s="72"/>
      <c r="VJG679" s="72"/>
      <c r="VJH679" s="72"/>
      <c r="VJI679" s="72"/>
      <c r="VJJ679" s="72"/>
      <c r="VJK679" s="72"/>
      <c r="VJL679" s="72"/>
      <c r="VJM679" s="72"/>
      <c r="VJN679" s="72"/>
      <c r="VJO679" s="72"/>
      <c r="VJP679" s="72"/>
      <c r="VJQ679" s="72"/>
      <c r="VJR679" s="72"/>
      <c r="VJS679" s="72"/>
      <c r="VJT679" s="72"/>
      <c r="VJU679" s="72"/>
      <c r="VJV679" s="72"/>
      <c r="VJW679" s="72"/>
      <c r="VJX679" s="72"/>
      <c r="VJY679" s="72"/>
      <c r="VJZ679" s="72"/>
      <c r="VKA679" s="72"/>
      <c r="VKB679" s="72"/>
      <c r="VKC679" s="72"/>
      <c r="VKD679" s="72"/>
      <c r="VKE679" s="72"/>
      <c r="VKF679" s="72"/>
      <c r="VKG679" s="72"/>
      <c r="VKH679" s="72"/>
      <c r="VKI679" s="72"/>
      <c r="VKJ679" s="72"/>
      <c r="VKK679" s="72"/>
      <c r="VKL679" s="72"/>
      <c r="VKM679" s="72"/>
      <c r="VKN679" s="72"/>
      <c r="VKO679" s="72"/>
      <c r="VKP679" s="72"/>
      <c r="VKQ679" s="72"/>
      <c r="VKR679" s="72"/>
      <c r="VKS679" s="72"/>
      <c r="VKT679" s="72"/>
      <c r="VKU679" s="72"/>
      <c r="VKV679" s="72"/>
      <c r="VKW679" s="72"/>
      <c r="VKX679" s="72"/>
      <c r="VKY679" s="72"/>
      <c r="VKZ679" s="72"/>
      <c r="VLA679" s="72"/>
      <c r="VLB679" s="72"/>
      <c r="VLC679" s="72"/>
      <c r="VLD679" s="72"/>
      <c r="VLE679" s="72"/>
      <c r="VLF679" s="72"/>
      <c r="VLG679" s="72"/>
      <c r="VLH679" s="72"/>
      <c r="VLI679" s="72"/>
      <c r="VLJ679" s="72"/>
      <c r="VLK679" s="72"/>
      <c r="VLL679" s="72"/>
      <c r="VLM679" s="72"/>
      <c r="VLN679" s="72"/>
      <c r="VLO679" s="72"/>
      <c r="VLP679" s="72"/>
      <c r="VLQ679" s="72"/>
      <c r="VLR679" s="72"/>
      <c r="VLS679" s="72"/>
      <c r="VLT679" s="72"/>
      <c r="VLU679" s="72"/>
      <c r="VLV679" s="72"/>
      <c r="VLW679" s="72"/>
      <c r="VLX679" s="72"/>
      <c r="VLY679" s="72"/>
      <c r="VLZ679" s="72"/>
      <c r="VMA679" s="72"/>
      <c r="VMB679" s="72"/>
      <c r="VMC679" s="72"/>
      <c r="VMD679" s="72"/>
      <c r="VME679" s="72"/>
      <c r="VMF679" s="72"/>
      <c r="VMG679" s="72"/>
      <c r="VMH679" s="72"/>
      <c r="VMI679" s="72"/>
      <c r="VMJ679" s="72"/>
      <c r="VMK679" s="72"/>
      <c r="VML679" s="72"/>
      <c r="VMM679" s="72"/>
      <c r="VMN679" s="72"/>
      <c r="VMO679" s="72"/>
      <c r="VMP679" s="72"/>
      <c r="VMQ679" s="72"/>
      <c r="VMR679" s="72"/>
      <c r="VMS679" s="72"/>
      <c r="VMT679" s="72"/>
      <c r="VMU679" s="72"/>
      <c r="VMV679" s="72"/>
      <c r="VMW679" s="72"/>
      <c r="VMX679" s="72"/>
      <c r="VMY679" s="72"/>
      <c r="VMZ679" s="72"/>
      <c r="VNA679" s="72"/>
      <c r="VNB679" s="72"/>
      <c r="VNC679" s="72"/>
      <c r="VND679" s="72"/>
      <c r="VNE679" s="72"/>
      <c r="VNF679" s="72"/>
      <c r="VNG679" s="72"/>
      <c r="VNH679" s="72"/>
      <c r="VNI679" s="72"/>
      <c r="VNJ679" s="72"/>
      <c r="VNK679" s="72"/>
      <c r="VNL679" s="72"/>
      <c r="VNM679" s="72"/>
      <c r="VNN679" s="72"/>
      <c r="VNO679" s="72"/>
      <c r="VNP679" s="72"/>
      <c r="VNQ679" s="72"/>
      <c r="VNR679" s="72"/>
      <c r="VNS679" s="72"/>
      <c r="VNT679" s="72"/>
      <c r="VNU679" s="72"/>
      <c r="VNV679" s="72"/>
      <c r="VNW679" s="72"/>
      <c r="VNX679" s="72"/>
      <c r="VNY679" s="72"/>
      <c r="VNZ679" s="72"/>
      <c r="VOA679" s="72"/>
      <c r="VOB679" s="72"/>
      <c r="VOC679" s="72"/>
      <c r="VOD679" s="72"/>
      <c r="VOE679" s="72"/>
      <c r="VOF679" s="72"/>
      <c r="VOG679" s="72"/>
      <c r="VOH679" s="72"/>
      <c r="VOI679" s="72"/>
      <c r="VOJ679" s="72"/>
      <c r="VOK679" s="72"/>
      <c r="VOL679" s="72"/>
      <c r="VOM679" s="72"/>
      <c r="VON679" s="72"/>
      <c r="VOO679" s="72"/>
      <c r="VOP679" s="72"/>
      <c r="VOQ679" s="72"/>
      <c r="VOR679" s="72"/>
      <c r="VOS679" s="72"/>
      <c r="VOT679" s="72"/>
      <c r="VOU679" s="72"/>
      <c r="VOV679" s="72"/>
      <c r="VOW679" s="72"/>
      <c r="VOX679" s="72"/>
      <c r="VOY679" s="72"/>
      <c r="VOZ679" s="72"/>
      <c r="VPA679" s="72"/>
      <c r="VPB679" s="72"/>
      <c r="VPC679" s="72"/>
      <c r="VPD679" s="72"/>
      <c r="VPE679" s="72"/>
      <c r="VPF679" s="72"/>
      <c r="VPG679" s="72"/>
      <c r="VPH679" s="72"/>
      <c r="VPI679" s="72"/>
      <c r="VPJ679" s="72"/>
      <c r="VPK679" s="72"/>
      <c r="VPL679" s="72"/>
      <c r="VPM679" s="72"/>
      <c r="VPN679" s="72"/>
      <c r="VPO679" s="72"/>
      <c r="VPP679" s="72"/>
      <c r="VPQ679" s="72"/>
      <c r="VPR679" s="72"/>
      <c r="VPS679" s="72"/>
      <c r="VPT679" s="72"/>
      <c r="VPU679" s="72"/>
      <c r="VPV679" s="72"/>
      <c r="VPW679" s="72"/>
      <c r="VPX679" s="72"/>
      <c r="VPY679" s="72"/>
      <c r="VPZ679" s="72"/>
      <c r="VQA679" s="72"/>
      <c r="VQB679" s="72"/>
      <c r="VQC679" s="72"/>
      <c r="VQD679" s="72"/>
      <c r="VQE679" s="72"/>
      <c r="VQF679" s="72"/>
      <c r="VQG679" s="72"/>
      <c r="VQH679" s="72"/>
      <c r="VQI679" s="72"/>
      <c r="VQJ679" s="72"/>
      <c r="VQK679" s="72"/>
      <c r="VQL679" s="72"/>
      <c r="VQM679" s="72"/>
      <c r="VQN679" s="72"/>
      <c r="VQO679" s="72"/>
      <c r="VQP679" s="72"/>
      <c r="VQQ679" s="72"/>
      <c r="VQR679" s="72"/>
      <c r="VQS679" s="72"/>
      <c r="VQT679" s="72"/>
      <c r="VQU679" s="72"/>
      <c r="VQV679" s="72"/>
      <c r="VQW679" s="72"/>
      <c r="VQX679" s="72"/>
      <c r="VQY679" s="72"/>
      <c r="VQZ679" s="72"/>
      <c r="VRA679" s="72"/>
      <c r="VRB679" s="72"/>
      <c r="VRC679" s="72"/>
      <c r="VRD679" s="72"/>
      <c r="VRE679" s="72"/>
      <c r="VRF679" s="72"/>
      <c r="VRG679" s="72"/>
      <c r="VRH679" s="72"/>
      <c r="VRI679" s="72"/>
      <c r="VRJ679" s="72"/>
      <c r="VRK679" s="72"/>
      <c r="VRL679" s="72"/>
      <c r="VRM679" s="72"/>
      <c r="VRN679" s="72"/>
      <c r="VRO679" s="72"/>
      <c r="VRP679" s="72"/>
      <c r="VRQ679" s="72"/>
      <c r="VRR679" s="72"/>
      <c r="VRS679" s="72"/>
      <c r="VRT679" s="72"/>
      <c r="VRU679" s="72"/>
      <c r="VRV679" s="72"/>
      <c r="VRW679" s="72"/>
      <c r="VRX679" s="72"/>
      <c r="VRY679" s="72"/>
      <c r="VRZ679" s="72"/>
      <c r="VSA679" s="72"/>
      <c r="VSB679" s="72"/>
      <c r="VSC679" s="72"/>
      <c r="VSD679" s="72"/>
      <c r="VSE679" s="72"/>
      <c r="VSF679" s="72"/>
      <c r="VSG679" s="72"/>
      <c r="VSH679" s="72"/>
      <c r="VSI679" s="72"/>
      <c r="VSJ679" s="72"/>
      <c r="VSK679" s="72"/>
      <c r="VSL679" s="72"/>
      <c r="VSM679" s="72"/>
      <c r="VSN679" s="72"/>
      <c r="VSO679" s="72"/>
      <c r="VSP679" s="72"/>
      <c r="VSQ679" s="72"/>
      <c r="VSR679" s="72"/>
      <c r="VSS679" s="72"/>
      <c r="VST679" s="72"/>
      <c r="VSU679" s="72"/>
      <c r="VSV679" s="72"/>
      <c r="VSW679" s="72"/>
      <c r="VSX679" s="72"/>
      <c r="VSY679" s="72"/>
      <c r="VSZ679" s="72"/>
      <c r="VTA679" s="72"/>
      <c r="VTB679" s="72"/>
      <c r="VTC679" s="72"/>
      <c r="VTD679" s="72"/>
      <c r="VTE679" s="72"/>
      <c r="VTF679" s="72"/>
      <c r="VTG679" s="72"/>
      <c r="VTH679" s="72"/>
      <c r="VTI679" s="72"/>
      <c r="VTJ679" s="72"/>
      <c r="VTK679" s="72"/>
      <c r="VTL679" s="72"/>
      <c r="VTM679" s="72"/>
      <c r="VTN679" s="72"/>
      <c r="VTO679" s="72"/>
      <c r="VTP679" s="72"/>
      <c r="VTQ679" s="72"/>
      <c r="VTR679" s="72"/>
      <c r="VTS679" s="72"/>
      <c r="VTT679" s="72"/>
      <c r="VTU679" s="72"/>
      <c r="VTV679" s="72"/>
      <c r="VTW679" s="72"/>
      <c r="VTX679" s="72"/>
      <c r="VTY679" s="72"/>
      <c r="VTZ679" s="72"/>
      <c r="VUA679" s="72"/>
      <c r="VUB679" s="72"/>
      <c r="VUC679" s="72"/>
      <c r="VUD679" s="72"/>
      <c r="VUE679" s="72"/>
      <c r="VUF679" s="72"/>
      <c r="VUG679" s="72"/>
      <c r="VUH679" s="72"/>
      <c r="VUI679" s="72"/>
      <c r="VUJ679" s="72"/>
      <c r="VUK679" s="72"/>
      <c r="VUL679" s="72"/>
      <c r="VUM679" s="72"/>
      <c r="VUN679" s="72"/>
      <c r="VUO679" s="72"/>
      <c r="VUP679" s="72"/>
      <c r="VUQ679" s="72"/>
      <c r="VUR679" s="72"/>
      <c r="VUS679" s="72"/>
      <c r="VUT679" s="72"/>
      <c r="VUU679" s="72"/>
      <c r="VUV679" s="72"/>
      <c r="VUW679" s="72"/>
      <c r="VUX679" s="72"/>
      <c r="VUY679" s="72"/>
      <c r="VUZ679" s="72"/>
      <c r="VVA679" s="72"/>
      <c r="VVB679" s="72"/>
      <c r="VVC679" s="72"/>
      <c r="VVD679" s="72"/>
      <c r="VVE679" s="72"/>
      <c r="VVF679" s="72"/>
      <c r="VVG679" s="72"/>
      <c r="VVH679" s="72"/>
      <c r="VVI679" s="72"/>
      <c r="VVJ679" s="72"/>
      <c r="VVK679" s="72"/>
      <c r="VVL679" s="72"/>
      <c r="VVM679" s="72"/>
      <c r="VVN679" s="72"/>
      <c r="VVO679" s="72"/>
      <c r="VVP679" s="72"/>
      <c r="VVQ679" s="72"/>
      <c r="VVR679" s="72"/>
      <c r="VVS679" s="72"/>
      <c r="VVT679" s="72"/>
      <c r="VVU679" s="72"/>
      <c r="VVV679" s="72"/>
      <c r="VVW679" s="72"/>
      <c r="VVX679" s="72"/>
      <c r="VVY679" s="72"/>
      <c r="VVZ679" s="72"/>
      <c r="VWA679" s="72"/>
      <c r="VWB679" s="72"/>
      <c r="VWC679" s="72"/>
      <c r="VWD679" s="72"/>
      <c r="VWE679" s="72"/>
      <c r="VWF679" s="72"/>
      <c r="VWG679" s="72"/>
      <c r="VWH679" s="72"/>
      <c r="VWI679" s="72"/>
      <c r="VWJ679" s="72"/>
      <c r="VWK679" s="72"/>
      <c r="VWL679" s="72"/>
      <c r="VWM679" s="72"/>
      <c r="VWN679" s="72"/>
      <c r="VWO679" s="72"/>
      <c r="VWP679" s="72"/>
      <c r="VWQ679" s="72"/>
      <c r="VWR679" s="72"/>
      <c r="VWS679" s="72"/>
      <c r="VWT679" s="72"/>
      <c r="VWU679" s="72"/>
      <c r="VWV679" s="72"/>
      <c r="VWW679" s="72"/>
      <c r="VWX679" s="72"/>
      <c r="VWY679" s="72"/>
      <c r="VWZ679" s="72"/>
      <c r="VXA679" s="72"/>
      <c r="VXB679" s="72"/>
      <c r="VXC679" s="72"/>
      <c r="VXD679" s="72"/>
      <c r="VXE679" s="72"/>
      <c r="VXF679" s="72"/>
      <c r="VXG679" s="72"/>
      <c r="VXH679" s="72"/>
      <c r="VXI679" s="72"/>
      <c r="VXJ679" s="72"/>
      <c r="VXK679" s="72"/>
      <c r="VXL679" s="72"/>
      <c r="VXM679" s="72"/>
      <c r="VXN679" s="72"/>
      <c r="VXO679" s="72"/>
      <c r="VXP679" s="72"/>
      <c r="VXQ679" s="72"/>
      <c r="VXR679" s="72"/>
      <c r="VXS679" s="72"/>
      <c r="VXT679" s="72"/>
      <c r="VXU679" s="72"/>
      <c r="VXV679" s="72"/>
      <c r="VXW679" s="72"/>
      <c r="VXX679" s="72"/>
      <c r="VXY679" s="72"/>
      <c r="VXZ679" s="72"/>
      <c r="VYA679" s="72"/>
      <c r="VYB679" s="72"/>
      <c r="VYC679" s="72"/>
      <c r="VYD679" s="72"/>
      <c r="VYE679" s="72"/>
      <c r="VYF679" s="72"/>
      <c r="VYG679" s="72"/>
      <c r="VYH679" s="72"/>
      <c r="VYI679" s="72"/>
      <c r="VYJ679" s="72"/>
      <c r="VYK679" s="72"/>
      <c r="VYL679" s="72"/>
      <c r="VYM679" s="72"/>
      <c r="VYN679" s="72"/>
      <c r="VYO679" s="72"/>
      <c r="VYP679" s="72"/>
      <c r="VYQ679" s="72"/>
      <c r="VYR679" s="72"/>
      <c r="VYS679" s="72"/>
      <c r="VYT679" s="72"/>
      <c r="VYU679" s="72"/>
      <c r="VYV679" s="72"/>
      <c r="VYW679" s="72"/>
      <c r="VYX679" s="72"/>
      <c r="VYY679" s="72"/>
      <c r="VYZ679" s="72"/>
      <c r="VZA679" s="72"/>
      <c r="VZB679" s="72"/>
      <c r="VZC679" s="72"/>
      <c r="VZD679" s="72"/>
      <c r="VZE679" s="72"/>
      <c r="VZF679" s="72"/>
      <c r="VZG679" s="72"/>
      <c r="VZH679" s="72"/>
      <c r="VZI679" s="72"/>
      <c r="VZJ679" s="72"/>
      <c r="VZK679" s="72"/>
      <c r="VZL679" s="72"/>
      <c r="VZM679" s="72"/>
      <c r="VZN679" s="72"/>
      <c r="VZO679" s="72"/>
      <c r="VZP679" s="72"/>
      <c r="VZQ679" s="72"/>
      <c r="VZR679" s="72"/>
      <c r="VZS679" s="72"/>
      <c r="VZT679" s="72"/>
      <c r="VZU679" s="72"/>
      <c r="VZV679" s="72"/>
      <c r="VZW679" s="72"/>
      <c r="VZX679" s="72"/>
      <c r="VZY679" s="72"/>
      <c r="VZZ679" s="72"/>
      <c r="WAA679" s="72"/>
      <c r="WAB679" s="72"/>
      <c r="WAC679" s="72"/>
      <c r="WAD679" s="72"/>
      <c r="WAE679" s="72"/>
      <c r="WAF679" s="72"/>
      <c r="WAG679" s="72"/>
      <c r="WAH679" s="72"/>
      <c r="WAI679" s="72"/>
      <c r="WAJ679" s="72"/>
      <c r="WAK679" s="72"/>
      <c r="WAL679" s="72"/>
      <c r="WAM679" s="72"/>
      <c r="WAN679" s="72"/>
      <c r="WAO679" s="72"/>
      <c r="WAP679" s="72"/>
      <c r="WAQ679" s="72"/>
      <c r="WAR679" s="72"/>
      <c r="WAS679" s="72"/>
      <c r="WAT679" s="72"/>
      <c r="WAU679" s="72"/>
      <c r="WAV679" s="72"/>
      <c r="WAW679" s="72"/>
      <c r="WAX679" s="72"/>
      <c r="WAY679" s="72"/>
      <c r="WAZ679" s="72"/>
      <c r="WBA679" s="72"/>
      <c r="WBB679" s="72"/>
      <c r="WBC679" s="72"/>
      <c r="WBD679" s="72"/>
      <c r="WBE679" s="72"/>
      <c r="WBF679" s="72"/>
      <c r="WBG679" s="72"/>
      <c r="WBH679" s="72"/>
      <c r="WBI679" s="72"/>
      <c r="WBJ679" s="72"/>
      <c r="WBK679" s="72"/>
      <c r="WBL679" s="72"/>
      <c r="WBM679" s="72"/>
      <c r="WBN679" s="72"/>
      <c r="WBO679" s="72"/>
      <c r="WBP679" s="72"/>
      <c r="WBQ679" s="72"/>
      <c r="WBR679" s="72"/>
      <c r="WBS679" s="72"/>
      <c r="WBT679" s="72"/>
      <c r="WBU679" s="72"/>
      <c r="WBV679" s="72"/>
      <c r="WBW679" s="72"/>
      <c r="WBX679" s="72"/>
      <c r="WBY679" s="72"/>
      <c r="WBZ679" s="72"/>
      <c r="WCA679" s="72"/>
      <c r="WCB679" s="72"/>
      <c r="WCC679" s="72"/>
      <c r="WCD679" s="72"/>
      <c r="WCE679" s="72"/>
      <c r="WCF679" s="72"/>
      <c r="WCG679" s="72"/>
      <c r="WCH679" s="72"/>
      <c r="WCI679" s="72"/>
      <c r="WCJ679" s="72"/>
      <c r="WCK679" s="72"/>
      <c r="WCL679" s="72"/>
      <c r="WCM679" s="72"/>
      <c r="WCN679" s="72"/>
      <c r="WCO679" s="72"/>
      <c r="WCP679" s="72"/>
      <c r="WCQ679" s="72"/>
      <c r="WCR679" s="72"/>
      <c r="WCS679" s="72"/>
      <c r="WCT679" s="72"/>
      <c r="WCU679" s="72"/>
      <c r="WCV679" s="72"/>
      <c r="WCW679" s="72"/>
      <c r="WCX679" s="72"/>
      <c r="WCY679" s="72"/>
      <c r="WCZ679" s="72"/>
      <c r="WDA679" s="72"/>
      <c r="WDB679" s="72"/>
      <c r="WDC679" s="72"/>
      <c r="WDD679" s="72"/>
      <c r="WDE679" s="72"/>
      <c r="WDF679" s="72"/>
      <c r="WDG679" s="72"/>
      <c r="WDH679" s="72"/>
      <c r="WDI679" s="72"/>
      <c r="WDJ679" s="72"/>
      <c r="WDK679" s="72"/>
      <c r="WDL679" s="72"/>
      <c r="WDM679" s="72"/>
      <c r="WDN679" s="72"/>
      <c r="WDO679" s="72"/>
      <c r="WDP679" s="72"/>
      <c r="WDQ679" s="72"/>
      <c r="WDR679" s="72"/>
      <c r="WDS679" s="72"/>
      <c r="WDT679" s="72"/>
      <c r="WDU679" s="72"/>
      <c r="WDV679" s="72"/>
      <c r="WDW679" s="72"/>
      <c r="WDX679" s="72"/>
      <c r="WDY679" s="72"/>
      <c r="WDZ679" s="72"/>
      <c r="WEA679" s="72"/>
      <c r="WEB679" s="72"/>
      <c r="WEC679" s="72"/>
      <c r="WED679" s="72"/>
      <c r="WEE679" s="72"/>
      <c r="WEF679" s="72"/>
      <c r="WEG679" s="72"/>
      <c r="WEH679" s="72"/>
      <c r="WEI679" s="72"/>
      <c r="WEJ679" s="72"/>
      <c r="WEK679" s="72"/>
      <c r="WEL679" s="72"/>
      <c r="WEM679" s="72"/>
      <c r="WEN679" s="72"/>
      <c r="WEO679" s="72"/>
      <c r="WEP679" s="72"/>
      <c r="WEQ679" s="72"/>
      <c r="WER679" s="72"/>
      <c r="WES679" s="72"/>
      <c r="WET679" s="72"/>
      <c r="WEU679" s="72"/>
      <c r="WEV679" s="72"/>
      <c r="WEW679" s="72"/>
      <c r="WEX679" s="72"/>
      <c r="WEY679" s="72"/>
      <c r="WEZ679" s="72"/>
      <c r="WFA679" s="72"/>
      <c r="WFB679" s="72"/>
      <c r="WFC679" s="72"/>
      <c r="WFD679" s="72"/>
      <c r="WFE679" s="72"/>
      <c r="WFF679" s="72"/>
      <c r="WFG679" s="72"/>
      <c r="WFH679" s="72"/>
      <c r="WFI679" s="72"/>
      <c r="WFJ679" s="72"/>
      <c r="WFK679" s="72"/>
      <c r="WFL679" s="72"/>
      <c r="WFM679" s="72"/>
      <c r="WFN679" s="72"/>
      <c r="WFO679" s="72"/>
      <c r="WFP679" s="72"/>
      <c r="WFQ679" s="72"/>
      <c r="WFR679" s="72"/>
      <c r="WFS679" s="72"/>
      <c r="WFT679" s="72"/>
      <c r="WFU679" s="72"/>
      <c r="WFV679" s="72"/>
      <c r="WFW679" s="72"/>
      <c r="WFX679" s="72"/>
      <c r="WFY679" s="72"/>
      <c r="WFZ679" s="72"/>
      <c r="WGA679" s="72"/>
      <c r="WGB679" s="72"/>
      <c r="WGC679" s="72"/>
      <c r="WGD679" s="72"/>
      <c r="WGE679" s="72"/>
      <c r="WGF679" s="72"/>
      <c r="WGG679" s="72"/>
      <c r="WGH679" s="72"/>
      <c r="WGI679" s="72"/>
      <c r="WGJ679" s="72"/>
      <c r="WGK679" s="72"/>
      <c r="WGL679" s="72"/>
      <c r="WGM679" s="72"/>
      <c r="WGN679" s="72"/>
      <c r="WGO679" s="72"/>
      <c r="WGP679" s="72"/>
      <c r="WGQ679" s="72"/>
      <c r="WGR679" s="72"/>
      <c r="WGS679" s="72"/>
      <c r="WGT679" s="72"/>
      <c r="WGU679" s="72"/>
      <c r="WGV679" s="72"/>
      <c r="WGW679" s="72"/>
      <c r="WGX679" s="72"/>
      <c r="WGY679" s="72"/>
      <c r="WGZ679" s="72"/>
      <c r="WHA679" s="72"/>
      <c r="WHB679" s="72"/>
      <c r="WHC679" s="72"/>
      <c r="WHD679" s="72"/>
      <c r="WHE679" s="72"/>
      <c r="WHF679" s="72"/>
      <c r="WHG679" s="72"/>
      <c r="WHH679" s="72"/>
      <c r="WHI679" s="72"/>
      <c r="WHJ679" s="72"/>
      <c r="WHK679" s="72"/>
      <c r="WHL679" s="72"/>
      <c r="WHM679" s="72"/>
      <c r="WHN679" s="72"/>
      <c r="WHO679" s="72"/>
      <c r="WHP679" s="72"/>
      <c r="WHQ679" s="72"/>
      <c r="WHR679" s="72"/>
      <c r="WHS679" s="72"/>
      <c r="WHT679" s="72"/>
      <c r="WHU679" s="72"/>
      <c r="WHV679" s="72"/>
      <c r="WHW679" s="72"/>
      <c r="WHX679" s="72"/>
      <c r="WHY679" s="72"/>
      <c r="WHZ679" s="72"/>
      <c r="WIA679" s="72"/>
      <c r="WIB679" s="72"/>
      <c r="WIC679" s="72"/>
      <c r="WID679" s="72"/>
      <c r="WIE679" s="72"/>
      <c r="WIF679" s="72"/>
      <c r="WIG679" s="72"/>
      <c r="WIH679" s="72"/>
      <c r="WII679" s="72"/>
      <c r="WIJ679" s="72"/>
      <c r="WIK679" s="72"/>
      <c r="WIL679" s="72"/>
      <c r="WIM679" s="72"/>
      <c r="WIN679" s="72"/>
      <c r="WIO679" s="72"/>
      <c r="WIP679" s="72"/>
      <c r="WIQ679" s="72"/>
      <c r="WIR679" s="72"/>
      <c r="WIS679" s="72"/>
      <c r="WIT679" s="72"/>
      <c r="WIU679" s="72"/>
      <c r="WIV679" s="72"/>
      <c r="WIW679" s="72"/>
      <c r="WIX679" s="72"/>
      <c r="WIY679" s="72"/>
      <c r="WIZ679" s="72"/>
      <c r="WJA679" s="72"/>
      <c r="WJB679" s="72"/>
      <c r="WJC679" s="72"/>
      <c r="WJD679" s="72"/>
      <c r="WJE679" s="72"/>
      <c r="WJF679" s="72"/>
      <c r="WJG679" s="72"/>
      <c r="WJH679" s="72"/>
      <c r="WJI679" s="72"/>
      <c r="WJJ679" s="72"/>
      <c r="WJK679" s="72"/>
      <c r="WJL679" s="72"/>
      <c r="WJM679" s="72"/>
      <c r="WJN679" s="72"/>
      <c r="WJO679" s="72"/>
      <c r="WJP679" s="72"/>
      <c r="WJQ679" s="72"/>
      <c r="WJR679" s="72"/>
      <c r="WJS679" s="72"/>
      <c r="WJT679" s="72"/>
      <c r="WJU679" s="72"/>
      <c r="WJV679" s="72"/>
      <c r="WJW679" s="72"/>
      <c r="WJX679" s="72"/>
      <c r="WJY679" s="72"/>
      <c r="WJZ679" s="72"/>
      <c r="WKA679" s="72"/>
      <c r="WKB679" s="72"/>
      <c r="WKC679" s="72"/>
      <c r="WKD679" s="72"/>
      <c r="WKE679" s="72"/>
      <c r="WKF679" s="72"/>
      <c r="WKG679" s="72"/>
      <c r="WKH679" s="72"/>
      <c r="WKI679" s="72"/>
      <c r="WKJ679" s="72"/>
      <c r="WKK679" s="72"/>
      <c r="WKL679" s="72"/>
      <c r="WKM679" s="72"/>
      <c r="WKN679" s="72"/>
      <c r="WKO679" s="72"/>
      <c r="WKP679" s="72"/>
      <c r="WKQ679" s="72"/>
      <c r="WKR679" s="72"/>
      <c r="WKS679" s="72"/>
      <c r="WKT679" s="72"/>
      <c r="WKU679" s="72"/>
      <c r="WKV679" s="72"/>
      <c r="WKW679" s="72"/>
      <c r="WKX679" s="72"/>
      <c r="WKY679" s="72"/>
      <c r="WKZ679" s="72"/>
      <c r="WLA679" s="72"/>
      <c r="WLB679" s="72"/>
      <c r="WLC679" s="72"/>
      <c r="WLD679" s="72"/>
      <c r="WLE679" s="72"/>
      <c r="WLF679" s="72"/>
      <c r="WLG679" s="72"/>
      <c r="WLH679" s="72"/>
      <c r="WLI679" s="72"/>
      <c r="WLJ679" s="72"/>
      <c r="WLK679" s="72"/>
      <c r="WLL679" s="72"/>
      <c r="WLM679" s="72"/>
      <c r="WLN679" s="72"/>
      <c r="WLO679" s="72"/>
      <c r="WLP679" s="72"/>
      <c r="WLQ679" s="72"/>
      <c r="WLR679" s="72"/>
      <c r="WLS679" s="72"/>
      <c r="WLT679" s="72"/>
      <c r="WLU679" s="72"/>
      <c r="WLV679" s="72"/>
      <c r="WLW679" s="72"/>
      <c r="WLX679" s="72"/>
      <c r="WLY679" s="72"/>
      <c r="WLZ679" s="72"/>
      <c r="WMA679" s="72"/>
      <c r="WMB679" s="72"/>
      <c r="WMC679" s="72"/>
      <c r="WMD679" s="72"/>
      <c r="WME679" s="72"/>
      <c r="WMF679" s="72"/>
      <c r="WMG679" s="72"/>
      <c r="WMH679" s="72"/>
      <c r="WMI679" s="72"/>
      <c r="WMJ679" s="72"/>
      <c r="WMK679" s="72"/>
      <c r="WML679" s="72"/>
      <c r="WMM679" s="72"/>
      <c r="WMN679" s="72"/>
      <c r="WMO679" s="72"/>
      <c r="WMP679" s="72"/>
      <c r="WMQ679" s="72"/>
      <c r="WMR679" s="72"/>
      <c r="WMS679" s="72"/>
      <c r="WMT679" s="72"/>
      <c r="WMU679" s="72"/>
      <c r="WMV679" s="72"/>
      <c r="WMW679" s="72"/>
      <c r="WMX679" s="72"/>
      <c r="WMY679" s="72"/>
      <c r="WMZ679" s="72"/>
      <c r="WNA679" s="72"/>
      <c r="WNB679" s="72"/>
      <c r="WNC679" s="72"/>
      <c r="WND679" s="72"/>
      <c r="WNE679" s="72"/>
      <c r="WNF679" s="72"/>
      <c r="WNG679" s="72"/>
      <c r="WNH679" s="72"/>
      <c r="WNI679" s="72"/>
      <c r="WNJ679" s="72"/>
      <c r="WNK679" s="72"/>
      <c r="WNL679" s="72"/>
      <c r="WNM679" s="72"/>
      <c r="WNN679" s="72"/>
      <c r="WNO679" s="72"/>
      <c r="WNP679" s="72"/>
      <c r="WNQ679" s="72"/>
      <c r="WNR679" s="72"/>
      <c r="WNS679" s="72"/>
      <c r="WNT679" s="72"/>
      <c r="WNU679" s="72"/>
      <c r="WNV679" s="72"/>
      <c r="WNW679" s="72"/>
      <c r="WNX679" s="72"/>
      <c r="WNY679" s="72"/>
      <c r="WNZ679" s="72"/>
      <c r="WOA679" s="72"/>
      <c r="WOB679" s="72"/>
      <c r="WOC679" s="72"/>
      <c r="WOD679" s="72"/>
      <c r="WOE679" s="72"/>
      <c r="WOF679" s="72"/>
      <c r="WOG679" s="72"/>
      <c r="WOH679" s="72"/>
      <c r="WOI679" s="72"/>
      <c r="WOJ679" s="72"/>
      <c r="WOK679" s="72"/>
      <c r="WOL679" s="72"/>
      <c r="WOM679" s="72"/>
      <c r="WON679" s="72"/>
      <c r="WOO679" s="72"/>
      <c r="WOP679" s="72"/>
      <c r="WOQ679" s="72"/>
      <c r="WOR679" s="72"/>
      <c r="WOS679" s="72"/>
      <c r="WOT679" s="72"/>
      <c r="WOU679" s="72"/>
      <c r="WOV679" s="72"/>
      <c r="WOW679" s="72"/>
      <c r="WOX679" s="72"/>
      <c r="WOY679" s="72"/>
      <c r="WOZ679" s="72"/>
      <c r="WPA679" s="72"/>
      <c r="WPB679" s="72"/>
      <c r="WPC679" s="72"/>
      <c r="WPD679" s="72"/>
      <c r="WPE679" s="72"/>
      <c r="WPF679" s="72"/>
      <c r="WPG679" s="72"/>
      <c r="WPH679" s="72"/>
      <c r="WPI679" s="72"/>
      <c r="WPJ679" s="72"/>
      <c r="WPK679" s="72"/>
      <c r="WPL679" s="72"/>
      <c r="WPM679" s="72"/>
      <c r="WPN679" s="72"/>
      <c r="WPO679" s="72"/>
      <c r="WPP679" s="72"/>
      <c r="WPQ679" s="72"/>
      <c r="WPR679" s="72"/>
      <c r="WPS679" s="72"/>
      <c r="WPT679" s="72"/>
      <c r="WPU679" s="72"/>
      <c r="WPV679" s="72"/>
      <c r="WPW679" s="72"/>
      <c r="WPX679" s="72"/>
      <c r="WPY679" s="72"/>
      <c r="WPZ679" s="72"/>
      <c r="WQA679" s="72"/>
      <c r="WQB679" s="72"/>
      <c r="WQC679" s="72"/>
      <c r="WQD679" s="72"/>
      <c r="WQE679" s="72"/>
      <c r="WQF679" s="72"/>
      <c r="WQG679" s="72"/>
      <c r="WQH679" s="72"/>
      <c r="WQI679" s="72"/>
      <c r="WQJ679" s="72"/>
      <c r="WQK679" s="72"/>
      <c r="WQL679" s="72"/>
      <c r="WQM679" s="72"/>
      <c r="WQN679" s="72"/>
      <c r="WQO679" s="72"/>
      <c r="WQP679" s="72"/>
      <c r="WQQ679" s="72"/>
      <c r="WQR679" s="72"/>
      <c r="WQS679" s="72"/>
      <c r="WQT679" s="72"/>
      <c r="WQU679" s="72"/>
      <c r="WQV679" s="72"/>
      <c r="WQW679" s="72"/>
      <c r="WQX679" s="72"/>
      <c r="WQY679" s="72"/>
      <c r="WQZ679" s="72"/>
      <c r="WRA679" s="72"/>
      <c r="WRB679" s="72"/>
      <c r="WRC679" s="72"/>
      <c r="WRD679" s="72"/>
      <c r="WRE679" s="72"/>
      <c r="WRF679" s="72"/>
      <c r="WRG679" s="72"/>
      <c r="WRH679" s="72"/>
      <c r="WRI679" s="72"/>
      <c r="WRJ679" s="72"/>
      <c r="WRK679" s="72"/>
      <c r="WRL679" s="72"/>
      <c r="WRM679" s="72"/>
      <c r="WRN679" s="72"/>
      <c r="WRO679" s="72"/>
      <c r="WRP679" s="72"/>
      <c r="WRQ679" s="72"/>
      <c r="WRR679" s="72"/>
      <c r="WRS679" s="72"/>
      <c r="WRT679" s="72"/>
      <c r="WRU679" s="72"/>
      <c r="WRV679" s="72"/>
      <c r="WRW679" s="72"/>
      <c r="WRX679" s="72"/>
      <c r="WRY679" s="72"/>
      <c r="WRZ679" s="72"/>
      <c r="WSA679" s="72"/>
      <c r="WSB679" s="72"/>
      <c r="WSC679" s="72"/>
      <c r="WSD679" s="72"/>
      <c r="WSE679" s="72"/>
      <c r="WSF679" s="72"/>
      <c r="WSG679" s="72"/>
      <c r="WSH679" s="72"/>
      <c r="WSI679" s="72"/>
      <c r="WSJ679" s="72"/>
      <c r="WSK679" s="72"/>
      <c r="WSL679" s="72"/>
      <c r="WSM679" s="72"/>
      <c r="WSN679" s="72"/>
      <c r="WSO679" s="72"/>
      <c r="WSP679" s="72"/>
      <c r="WSQ679" s="72"/>
      <c r="WSR679" s="72"/>
      <c r="WSS679" s="72"/>
      <c r="WST679" s="72"/>
      <c r="WSU679" s="72"/>
      <c r="WSV679" s="72"/>
      <c r="WSW679" s="72"/>
      <c r="WSX679" s="72"/>
      <c r="WSY679" s="72"/>
      <c r="WSZ679" s="72"/>
      <c r="WTA679" s="72"/>
      <c r="WTB679" s="72"/>
      <c r="WTC679" s="72"/>
      <c r="WTD679" s="72"/>
      <c r="WTE679" s="72"/>
      <c r="WTF679" s="72"/>
      <c r="WTG679" s="72"/>
      <c r="WTH679" s="72"/>
      <c r="WTI679" s="72"/>
      <c r="WTJ679" s="72"/>
      <c r="WTK679" s="72"/>
      <c r="WTL679" s="72"/>
      <c r="WTM679" s="72"/>
      <c r="WTN679" s="72"/>
      <c r="WTO679" s="72"/>
      <c r="WTP679" s="72"/>
      <c r="WTQ679" s="72"/>
      <c r="WTR679" s="72"/>
      <c r="WTS679" s="72"/>
      <c r="WTT679" s="72"/>
      <c r="WTU679" s="72"/>
      <c r="WTV679" s="72"/>
      <c r="WTW679" s="72"/>
      <c r="WTX679" s="72"/>
      <c r="WTY679" s="72"/>
      <c r="WTZ679" s="72"/>
      <c r="WUA679" s="72"/>
      <c r="WUB679" s="72"/>
      <c r="WUC679" s="72"/>
      <c r="WUD679" s="72"/>
      <c r="WUE679" s="72"/>
      <c r="WUF679" s="72"/>
      <c r="WUG679" s="72"/>
      <c r="WUH679" s="72"/>
      <c r="WUI679" s="72"/>
      <c r="WUJ679" s="72"/>
      <c r="WUK679" s="72"/>
      <c r="WUL679" s="72"/>
      <c r="WUM679" s="72"/>
      <c r="WUN679" s="72"/>
      <c r="WUO679" s="72"/>
      <c r="WUP679" s="72"/>
      <c r="WUQ679" s="72"/>
      <c r="WUR679" s="72"/>
      <c r="WUS679" s="72"/>
      <c r="WUT679" s="72"/>
      <c r="WUU679" s="72"/>
      <c r="WUV679" s="72"/>
      <c r="WUW679" s="72"/>
      <c r="WUX679" s="72"/>
      <c r="WUY679" s="72"/>
      <c r="WUZ679" s="72"/>
      <c r="WVA679" s="72"/>
      <c r="WVB679" s="72"/>
      <c r="WVC679" s="72"/>
      <c r="WVD679" s="72"/>
      <c r="WVE679" s="72"/>
      <c r="WVF679" s="72"/>
      <c r="WVG679" s="72"/>
      <c r="WVH679" s="72"/>
      <c r="WVI679" s="72"/>
      <c r="WVJ679" s="72"/>
      <c r="WVK679" s="72"/>
      <c r="WVL679" s="72"/>
      <c r="WVM679" s="72"/>
      <c r="WVN679" s="72"/>
      <c r="WVO679" s="72"/>
      <c r="WVP679" s="72"/>
      <c r="WVQ679" s="72"/>
      <c r="WVR679" s="72"/>
      <c r="WVS679" s="72"/>
      <c r="WVT679" s="72"/>
      <c r="WVU679" s="72"/>
      <c r="WVV679" s="72"/>
      <c r="WVW679" s="72"/>
      <c r="WVX679" s="72"/>
      <c r="WVY679" s="72"/>
      <c r="WVZ679" s="72"/>
      <c r="WWA679" s="72"/>
      <c r="WWB679" s="72"/>
      <c r="WWC679" s="72"/>
      <c r="WWD679" s="72"/>
      <c r="WWE679" s="72"/>
      <c r="WWF679" s="72"/>
      <c r="WWG679" s="72"/>
      <c r="WWH679" s="72"/>
      <c r="WWI679" s="72"/>
      <c r="WWJ679" s="72"/>
      <c r="WWK679" s="72"/>
      <c r="WWL679" s="72"/>
      <c r="WWM679" s="72"/>
      <c r="WWN679" s="72"/>
      <c r="WWO679" s="72"/>
      <c r="WWP679" s="72"/>
      <c r="WWQ679" s="72"/>
      <c r="WWR679" s="72"/>
      <c r="WWS679" s="72"/>
      <c r="WWT679" s="72"/>
      <c r="WWU679" s="72"/>
      <c r="WWV679" s="72"/>
      <c r="WWW679" s="72"/>
      <c r="WWX679" s="72"/>
      <c r="WWY679" s="72"/>
      <c r="WWZ679" s="72"/>
      <c r="WXA679" s="72"/>
      <c r="WXB679" s="72"/>
      <c r="WXC679" s="72"/>
      <c r="WXD679" s="72"/>
      <c r="WXE679" s="72"/>
      <c r="WXF679" s="72"/>
      <c r="WXG679" s="72"/>
      <c r="WXH679" s="72"/>
      <c r="WXI679" s="72"/>
      <c r="WXJ679" s="72"/>
      <c r="WXK679" s="72"/>
      <c r="WXL679" s="72"/>
      <c r="WXM679" s="72"/>
      <c r="WXN679" s="72"/>
      <c r="WXO679" s="72"/>
      <c r="WXP679" s="72"/>
      <c r="WXQ679" s="72"/>
      <c r="WXR679" s="72"/>
      <c r="WXS679" s="72"/>
      <c r="WXT679" s="72"/>
      <c r="WXU679" s="72"/>
      <c r="WXV679" s="72"/>
      <c r="WXW679" s="72"/>
      <c r="WXX679" s="72"/>
      <c r="WXY679" s="72"/>
      <c r="WXZ679" s="72"/>
      <c r="WYA679" s="72"/>
      <c r="WYB679" s="72"/>
      <c r="WYC679" s="72"/>
      <c r="WYD679" s="72"/>
      <c r="WYE679" s="72"/>
      <c r="WYF679" s="72"/>
      <c r="WYG679" s="72"/>
      <c r="WYH679" s="72"/>
      <c r="WYI679" s="72"/>
      <c r="WYJ679" s="72"/>
      <c r="WYK679" s="72"/>
      <c r="WYL679" s="72"/>
      <c r="WYM679" s="72"/>
      <c r="WYN679" s="72"/>
      <c r="WYO679" s="72"/>
      <c r="WYP679" s="72"/>
      <c r="WYQ679" s="72"/>
      <c r="WYR679" s="72"/>
      <c r="WYS679" s="72"/>
      <c r="WYT679" s="72"/>
      <c r="WYU679" s="72"/>
      <c r="WYV679" s="72"/>
      <c r="WYW679" s="72"/>
      <c r="WYX679" s="72"/>
      <c r="WYY679" s="72"/>
      <c r="WYZ679" s="72"/>
      <c r="WZA679" s="72"/>
      <c r="WZB679" s="72"/>
      <c r="WZC679" s="72"/>
      <c r="WZD679" s="72"/>
      <c r="WZE679" s="72"/>
      <c r="WZF679" s="72"/>
      <c r="WZG679" s="72"/>
      <c r="WZH679" s="72"/>
      <c r="WZI679" s="72"/>
      <c r="WZJ679" s="72"/>
      <c r="WZK679" s="72"/>
      <c r="WZL679" s="72"/>
      <c r="WZM679" s="72"/>
      <c r="WZN679" s="72"/>
      <c r="WZO679" s="72"/>
      <c r="WZP679" s="72"/>
      <c r="WZQ679" s="72"/>
      <c r="WZR679" s="72"/>
      <c r="WZS679" s="72"/>
      <c r="WZT679" s="72"/>
      <c r="WZU679" s="72"/>
      <c r="WZV679" s="72"/>
      <c r="WZW679" s="72"/>
      <c r="WZX679" s="72"/>
      <c r="WZY679" s="72"/>
      <c r="WZZ679" s="72"/>
      <c r="XAA679" s="72"/>
      <c r="XAB679" s="72"/>
      <c r="XAC679" s="72"/>
      <c r="XAD679" s="72"/>
      <c r="XAE679" s="72"/>
      <c r="XAF679" s="72"/>
      <c r="XAG679" s="72"/>
      <c r="XAH679" s="72"/>
      <c r="XAI679" s="72"/>
      <c r="XAJ679" s="72"/>
      <c r="XAK679" s="72"/>
      <c r="XAL679" s="72"/>
      <c r="XAM679" s="72"/>
      <c r="XAN679" s="72"/>
      <c r="XAO679" s="72"/>
      <c r="XAP679" s="72"/>
      <c r="XAQ679" s="72"/>
      <c r="XAR679" s="72"/>
      <c r="XAS679" s="72"/>
      <c r="XAT679" s="72"/>
      <c r="XAU679" s="72"/>
      <c r="XAV679" s="72"/>
      <c r="XAW679" s="72"/>
      <c r="XAX679" s="72"/>
      <c r="XAY679" s="72"/>
      <c r="XAZ679" s="72"/>
      <c r="XBA679" s="72"/>
      <c r="XBB679" s="72"/>
      <c r="XBC679" s="72"/>
      <c r="XBD679" s="72"/>
      <c r="XBE679" s="72"/>
      <c r="XBF679" s="72"/>
      <c r="XBG679" s="72"/>
      <c r="XBH679" s="72"/>
      <c r="XBI679" s="72"/>
      <c r="XBJ679" s="72"/>
      <c r="XBK679" s="72"/>
      <c r="XBL679" s="72"/>
      <c r="XBM679" s="72"/>
      <c r="XBN679" s="72"/>
      <c r="XBO679" s="72"/>
      <c r="XBP679" s="72"/>
      <c r="XBQ679" s="72"/>
      <c r="XBR679" s="72"/>
      <c r="XBS679" s="72"/>
      <c r="XBT679" s="72"/>
      <c r="XBU679" s="72"/>
      <c r="XBV679" s="72"/>
      <c r="XBW679" s="72"/>
      <c r="XBX679" s="72"/>
      <c r="XBY679" s="72"/>
      <c r="XBZ679" s="72"/>
      <c r="XCA679" s="72"/>
      <c r="XCB679" s="72"/>
      <c r="XCC679" s="72"/>
      <c r="XCD679" s="72"/>
      <c r="XCE679" s="72"/>
      <c r="XCF679" s="72"/>
      <c r="XCG679" s="72"/>
      <c r="XCH679" s="72"/>
      <c r="XCI679" s="72"/>
      <c r="XCJ679" s="72"/>
      <c r="XCK679" s="72"/>
      <c r="XCL679" s="72"/>
      <c r="XCM679" s="72"/>
      <c r="XCN679" s="72"/>
      <c r="XCO679" s="72"/>
      <c r="XCP679" s="72"/>
      <c r="XCQ679" s="72"/>
      <c r="XCR679" s="72"/>
      <c r="XCS679" s="72"/>
      <c r="XCT679" s="72"/>
      <c r="XCU679" s="72"/>
      <c r="XCV679" s="72"/>
      <c r="XCW679" s="72"/>
      <c r="XCX679" s="72"/>
      <c r="XCY679" s="72"/>
      <c r="XCZ679" s="72"/>
      <c r="XDA679" s="72"/>
      <c r="XDB679" s="72"/>
      <c r="XDC679" s="72"/>
      <c r="XDD679" s="72"/>
      <c r="XDE679" s="72"/>
      <c r="XDF679" s="72"/>
      <c r="XDG679" s="72"/>
      <c r="XDH679" s="72"/>
      <c r="XDI679" s="72"/>
      <c r="XDJ679" s="72"/>
      <c r="XDK679" s="72"/>
      <c r="XDL679" s="72"/>
      <c r="XDM679" s="72"/>
      <c r="XDN679" s="72"/>
      <c r="XDO679" s="72"/>
      <c r="XDP679" s="72"/>
      <c r="XDQ679" s="72"/>
      <c r="XDR679" s="72"/>
      <c r="XDS679" s="72"/>
      <c r="XDT679" s="72"/>
      <c r="XDU679" s="72"/>
      <c r="XDV679" s="72"/>
      <c r="XDW679" s="72"/>
      <c r="XDX679" s="72"/>
      <c r="XDY679" s="72"/>
      <c r="XDZ679" s="72"/>
      <c r="XEA679" s="72"/>
      <c r="XEB679" s="72"/>
      <c r="XEC679" s="72"/>
      <c r="XED679" s="72"/>
      <c r="XEE679" s="72"/>
      <c r="XEF679" s="72"/>
      <c r="XEG679" s="72"/>
      <c r="XEH679" s="72"/>
      <c r="XEI679" s="72"/>
      <c r="XEJ679" s="72"/>
      <c r="XEK679" s="72"/>
      <c r="XEL679" s="72"/>
      <c r="XEM679" s="72"/>
      <c r="XEN679" s="72"/>
      <c r="XEO679" s="72"/>
      <c r="XEP679" s="72"/>
      <c r="XEQ679" s="72"/>
      <c r="XER679" s="72"/>
      <c r="XES679" s="72"/>
    </row>
  </sheetData>
  <mergeCells count="21">
    <mergeCell ref="A550:E550"/>
    <mergeCell ref="A549:E549"/>
    <mergeCell ref="A559:E559"/>
    <mergeCell ref="A11:E11"/>
    <mergeCell ref="A306:E306"/>
    <mergeCell ref="A319:E319"/>
    <mergeCell ref="A320:E320"/>
    <mergeCell ref="A494:E494"/>
    <mergeCell ref="A22:E22"/>
    <mergeCell ref="A23:E23"/>
    <mergeCell ref="A276:E276"/>
    <mergeCell ref="A277:E277"/>
    <mergeCell ref="A365:E365"/>
    <mergeCell ref="A17:E17"/>
    <mergeCell ref="A221:E221"/>
    <mergeCell ref="A238:E238"/>
    <mergeCell ref="A439:E439"/>
    <mergeCell ref="A438:E438"/>
    <mergeCell ref="A239:E239"/>
    <mergeCell ref="A260:E260"/>
    <mergeCell ref="A271:E271"/>
  </mergeCells>
  <pageMargins left="0.39370078740157483" right="0" top="0.39370078740157483" bottom="0" header="0.31496062992125984" footer="0.31496062992125984"/>
  <pageSetup scale="8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3"/>
  <sheetViews>
    <sheetView topLeftCell="A229" zoomScaleNormal="100" zoomScaleSheetLayoutView="80" workbookViewId="0">
      <selection activeCell="F234" sqref="F234"/>
    </sheetView>
  </sheetViews>
  <sheetFormatPr defaultColWidth="9" defaultRowHeight="23.25" customHeight="1"/>
  <cols>
    <col min="1" max="1" width="9" style="72"/>
    <col min="2" max="2" width="15.42578125" style="72" bestFit="1" customWidth="1"/>
    <col min="3" max="3" width="9.140625" style="72" bestFit="1" customWidth="1"/>
    <col min="4" max="4" width="10.140625" style="72" customWidth="1"/>
    <col min="5" max="5" width="44.85546875" style="72" bestFit="1" customWidth="1"/>
    <col min="6" max="8" width="15.42578125" style="72" customWidth="1"/>
    <col min="9" max="9" width="12.42578125" style="72" customWidth="1"/>
    <col min="10" max="16384" width="9" style="72"/>
  </cols>
  <sheetData>
    <row r="1" spans="1:9" s="243" customFormat="1" ht="23.25" customHeight="1">
      <c r="C1" s="244"/>
      <c r="E1" s="244" t="s">
        <v>2679</v>
      </c>
      <c r="H1" s="245"/>
    </row>
    <row r="2" spans="1:9" ht="23.25" customHeight="1">
      <c r="A2" s="67" t="s">
        <v>326</v>
      </c>
      <c r="C2" s="2"/>
      <c r="D2" s="3"/>
      <c r="E2" s="3"/>
      <c r="F2" s="3"/>
      <c r="G2" s="3"/>
      <c r="H2" s="4"/>
    </row>
    <row r="3" spans="1:9" ht="23.25" customHeight="1">
      <c r="A3" s="63" t="s">
        <v>1</v>
      </c>
      <c r="B3" s="62" t="s">
        <v>2</v>
      </c>
      <c r="C3" s="62" t="s">
        <v>3</v>
      </c>
      <c r="D3" s="62" t="s">
        <v>4</v>
      </c>
      <c r="E3" s="62" t="s">
        <v>5</v>
      </c>
      <c r="F3" s="62" t="s">
        <v>6</v>
      </c>
      <c r="G3" s="62" t="s">
        <v>7</v>
      </c>
      <c r="H3" s="62" t="s">
        <v>8</v>
      </c>
    </row>
    <row r="4" spans="1:9" ht="23.25" customHeight="1">
      <c r="A4" s="92">
        <v>1</v>
      </c>
      <c r="B4" s="93">
        <v>100000112784</v>
      </c>
      <c r="C4" s="7">
        <v>0</v>
      </c>
      <c r="D4" s="8" t="s">
        <v>39</v>
      </c>
      <c r="E4" s="8" t="s">
        <v>1744</v>
      </c>
      <c r="F4" s="52">
        <v>2800000</v>
      </c>
      <c r="G4" s="52">
        <v>-1939244.73</v>
      </c>
      <c r="H4" s="52">
        <v>860755.27</v>
      </c>
    </row>
    <row r="5" spans="1:9" ht="23.25" customHeight="1">
      <c r="A5" s="91">
        <v>2</v>
      </c>
      <c r="B5" s="93">
        <v>100000138467</v>
      </c>
      <c r="C5" s="7">
        <v>0</v>
      </c>
      <c r="D5" s="8" t="s">
        <v>350</v>
      </c>
      <c r="E5" s="8" t="s">
        <v>1743</v>
      </c>
      <c r="F5" s="52">
        <v>4451870.74</v>
      </c>
      <c r="G5" s="52">
        <v>-927574.73</v>
      </c>
      <c r="H5" s="52">
        <v>3524296.01</v>
      </c>
    </row>
    <row r="6" spans="1:9" ht="23.25" customHeight="1">
      <c r="A6" s="91">
        <v>3</v>
      </c>
      <c r="B6" s="93">
        <v>100000141255</v>
      </c>
      <c r="C6" s="7">
        <v>0</v>
      </c>
      <c r="D6" s="8" t="s">
        <v>1742</v>
      </c>
      <c r="E6" s="8" t="s">
        <v>1741</v>
      </c>
      <c r="F6" s="52">
        <v>7374301.4500000002</v>
      </c>
      <c r="G6" s="52">
        <v>-1477385.75</v>
      </c>
      <c r="H6" s="52">
        <v>5896915.7000000002</v>
      </c>
    </row>
    <row r="7" spans="1:9" s="102" customFormat="1" ht="23.25" customHeight="1">
      <c r="A7" s="91">
        <v>4</v>
      </c>
      <c r="B7" s="93">
        <v>100000247466</v>
      </c>
      <c r="C7" s="7">
        <v>0</v>
      </c>
      <c r="D7" s="8" t="s">
        <v>1626</v>
      </c>
      <c r="E7" s="8" t="s">
        <v>1740</v>
      </c>
      <c r="F7" s="52">
        <v>32452017.02</v>
      </c>
      <c r="G7" s="52">
        <v>-2832984.48</v>
      </c>
      <c r="H7" s="52">
        <v>29619032.539999999</v>
      </c>
    </row>
    <row r="8" spans="1:9" ht="23.25" customHeight="1">
      <c r="A8" s="278" t="s">
        <v>326</v>
      </c>
      <c r="B8" s="279"/>
      <c r="C8" s="279"/>
      <c r="D8" s="279"/>
      <c r="E8" s="280"/>
      <c r="F8" s="89">
        <f>SUM(F4:F7)</f>
        <v>47078189.210000001</v>
      </c>
      <c r="G8" s="89">
        <f>SUM(G4:G7)</f>
        <v>-7177189.6899999995</v>
      </c>
      <c r="H8" s="89">
        <f>SUM(H4:H7)</f>
        <v>39900999.519999996</v>
      </c>
    </row>
    <row r="9" spans="1:9" ht="23.25" customHeight="1">
      <c r="F9" s="86"/>
      <c r="G9" s="86"/>
      <c r="H9" s="86"/>
    </row>
    <row r="10" spans="1:9" ht="23.25" customHeight="1">
      <c r="A10" s="67" t="s">
        <v>1323</v>
      </c>
      <c r="F10" s="86"/>
      <c r="G10" s="86"/>
      <c r="H10" s="86"/>
    </row>
    <row r="11" spans="1:9" ht="23.25" customHeight="1">
      <c r="A11" s="63" t="s">
        <v>1</v>
      </c>
      <c r="B11" s="62" t="s">
        <v>2</v>
      </c>
      <c r="C11" s="62" t="s">
        <v>3</v>
      </c>
      <c r="D11" s="62" t="s">
        <v>4</v>
      </c>
      <c r="E11" s="62" t="s">
        <v>5</v>
      </c>
      <c r="F11" s="62" t="s">
        <v>6</v>
      </c>
      <c r="G11" s="62" t="s">
        <v>7</v>
      </c>
      <c r="H11" s="62" t="s">
        <v>8</v>
      </c>
    </row>
    <row r="12" spans="1:9" ht="23.25" customHeight="1">
      <c r="A12" s="91">
        <v>1</v>
      </c>
      <c r="B12" s="101">
        <v>100000112786</v>
      </c>
      <c r="C12" s="100">
        <v>0</v>
      </c>
      <c r="D12" s="96" t="s">
        <v>39</v>
      </c>
      <c r="E12" s="96" t="s">
        <v>1739</v>
      </c>
      <c r="F12" s="96">
        <v>500000</v>
      </c>
      <c r="G12" s="96">
        <v>-344663.75</v>
      </c>
      <c r="H12" s="96">
        <v>155336.25</v>
      </c>
    </row>
    <row r="13" spans="1:9" ht="23.25" customHeight="1">
      <c r="A13" s="91">
        <v>2</v>
      </c>
      <c r="B13" s="101">
        <v>100000247468</v>
      </c>
      <c r="C13" s="100">
        <v>0</v>
      </c>
      <c r="D13" s="96" t="s">
        <v>1626</v>
      </c>
      <c r="E13" s="96" t="s">
        <v>1738</v>
      </c>
      <c r="F13" s="96">
        <v>62506.36</v>
      </c>
      <c r="G13" s="96">
        <v>-5456.65</v>
      </c>
      <c r="H13" s="96">
        <v>57049.71</v>
      </c>
    </row>
    <row r="14" spans="1:9" ht="23.25" customHeight="1">
      <c r="A14" s="91">
        <v>3</v>
      </c>
      <c r="B14" s="101">
        <v>100000247469</v>
      </c>
      <c r="C14" s="100">
        <v>0</v>
      </c>
      <c r="D14" s="96" t="s">
        <v>1626</v>
      </c>
      <c r="E14" s="96" t="s">
        <v>1732</v>
      </c>
      <c r="F14" s="96">
        <v>191080.48</v>
      </c>
      <c r="G14" s="96">
        <v>-26689.88</v>
      </c>
      <c r="H14" s="96">
        <v>164390.6</v>
      </c>
    </row>
    <row r="15" spans="1:9" ht="23.25" customHeight="1">
      <c r="A15" s="278" t="s">
        <v>1323</v>
      </c>
      <c r="B15" s="279"/>
      <c r="C15" s="279"/>
      <c r="D15" s="279"/>
      <c r="E15" s="280"/>
      <c r="F15" s="89">
        <f>SUM(F12:F14)</f>
        <v>753586.84</v>
      </c>
      <c r="G15" s="89">
        <f>SUM(G12:G14)</f>
        <v>-376810.28</v>
      </c>
      <c r="H15" s="89">
        <f>SUM(H12:H14)</f>
        <v>376776.56</v>
      </c>
      <c r="I15" s="67"/>
    </row>
    <row r="16" spans="1:9" ht="23.25" customHeight="1">
      <c r="F16" s="86"/>
      <c r="G16" s="86"/>
      <c r="H16" s="86"/>
    </row>
    <row r="17" spans="1:8" ht="23.25" customHeight="1">
      <c r="A17" s="67" t="s">
        <v>54</v>
      </c>
      <c r="F17" s="86"/>
      <c r="G17" s="86"/>
      <c r="H17" s="86"/>
    </row>
    <row r="18" spans="1:8" ht="23.25" customHeight="1">
      <c r="A18" s="63" t="s">
        <v>1</v>
      </c>
      <c r="B18" s="62" t="s">
        <v>2</v>
      </c>
      <c r="C18" s="62" t="s">
        <v>3</v>
      </c>
      <c r="D18" s="62" t="s">
        <v>4</v>
      </c>
      <c r="E18" s="62" t="s">
        <v>5</v>
      </c>
      <c r="F18" s="62" t="s">
        <v>6</v>
      </c>
      <c r="G18" s="62" t="s">
        <v>7</v>
      </c>
      <c r="H18" s="62" t="s">
        <v>8</v>
      </c>
    </row>
    <row r="19" spans="1:8" ht="23.25" customHeight="1">
      <c r="A19" s="92">
        <v>1</v>
      </c>
      <c r="B19" s="93">
        <v>100000133213</v>
      </c>
      <c r="C19" s="7">
        <v>0</v>
      </c>
      <c r="D19" s="8" t="s">
        <v>333</v>
      </c>
      <c r="E19" s="8" t="s">
        <v>1737</v>
      </c>
      <c r="F19" s="52">
        <v>105000</v>
      </c>
      <c r="G19" s="52">
        <v>-37086.58</v>
      </c>
      <c r="H19" s="52">
        <v>67913.42</v>
      </c>
    </row>
    <row r="20" spans="1:8" ht="23.25" customHeight="1">
      <c r="A20" s="92">
        <v>2</v>
      </c>
      <c r="B20" s="93">
        <v>100000133328</v>
      </c>
      <c r="C20" s="7">
        <v>0</v>
      </c>
      <c r="D20" s="8" t="s">
        <v>351</v>
      </c>
      <c r="E20" s="8" t="s">
        <v>1736</v>
      </c>
      <c r="F20" s="52">
        <v>125790</v>
      </c>
      <c r="G20" s="52">
        <v>-44742.58</v>
      </c>
      <c r="H20" s="52">
        <v>81047.42</v>
      </c>
    </row>
    <row r="21" spans="1:8" ht="23.25" customHeight="1">
      <c r="A21" s="92">
        <v>3</v>
      </c>
      <c r="B21" s="93">
        <v>100000247467</v>
      </c>
      <c r="C21" s="7">
        <v>0</v>
      </c>
      <c r="D21" s="8" t="s">
        <v>1626</v>
      </c>
      <c r="E21" s="8" t="s">
        <v>1735</v>
      </c>
      <c r="F21" s="52">
        <v>894855.66</v>
      </c>
      <c r="G21" s="52">
        <v>-124992.29</v>
      </c>
      <c r="H21" s="52">
        <v>769863.37</v>
      </c>
    </row>
    <row r="22" spans="1:8" ht="23.25" customHeight="1">
      <c r="A22" s="92">
        <v>4</v>
      </c>
      <c r="B22" s="93">
        <v>100000247470</v>
      </c>
      <c r="C22" s="7">
        <v>0</v>
      </c>
      <c r="D22" s="8" t="s">
        <v>1626</v>
      </c>
      <c r="E22" s="8" t="s">
        <v>1734</v>
      </c>
      <c r="F22" s="52">
        <v>32009.24</v>
      </c>
      <c r="G22" s="52">
        <v>-13973.39</v>
      </c>
      <c r="H22" s="52">
        <v>18035.849999999999</v>
      </c>
    </row>
    <row r="23" spans="1:8" ht="23.25" customHeight="1">
      <c r="A23" s="92">
        <v>5</v>
      </c>
      <c r="B23" s="93">
        <v>100000247471</v>
      </c>
      <c r="C23" s="7">
        <v>0</v>
      </c>
      <c r="D23" s="8" t="s">
        <v>1626</v>
      </c>
      <c r="E23" s="8" t="s">
        <v>1733</v>
      </c>
      <c r="F23" s="52">
        <v>1284731.24</v>
      </c>
      <c r="G23" s="52">
        <v>-179449.63</v>
      </c>
      <c r="H23" s="52">
        <v>1105281.6100000001</v>
      </c>
    </row>
    <row r="24" spans="1:8" ht="23.25" customHeight="1">
      <c r="A24" s="275" t="s">
        <v>54</v>
      </c>
      <c r="B24" s="276"/>
      <c r="C24" s="276"/>
      <c r="D24" s="276"/>
      <c r="E24" s="277"/>
      <c r="F24" s="90">
        <f>SUM(F19:F23)</f>
        <v>2442386.14</v>
      </c>
      <c r="G24" s="90">
        <f>SUM(G19:G23)</f>
        <v>-400244.47000000003</v>
      </c>
      <c r="H24" s="90">
        <f>SUM(H19:H23)</f>
        <v>2042141.67</v>
      </c>
    </row>
    <row r="25" spans="1:8" ht="23.25" customHeight="1">
      <c r="F25" s="86"/>
      <c r="G25" s="86"/>
      <c r="H25" s="86"/>
    </row>
    <row r="26" spans="1:8" ht="23.25" customHeight="1">
      <c r="A26" s="67" t="s">
        <v>1731</v>
      </c>
      <c r="F26" s="86"/>
      <c r="G26" s="86"/>
      <c r="H26" s="86"/>
    </row>
    <row r="27" spans="1:8" ht="23.25" customHeight="1">
      <c r="A27" s="63" t="s">
        <v>1</v>
      </c>
      <c r="B27" s="62" t="s">
        <v>2</v>
      </c>
      <c r="C27" s="62" t="s">
        <v>3</v>
      </c>
      <c r="D27" s="62" t="s">
        <v>4</v>
      </c>
      <c r="E27" s="62" t="s">
        <v>5</v>
      </c>
      <c r="F27" s="62" t="s">
        <v>6</v>
      </c>
      <c r="G27" s="62" t="s">
        <v>7</v>
      </c>
      <c r="H27" s="62" t="s">
        <v>8</v>
      </c>
    </row>
    <row r="28" spans="1:8" ht="23.25" customHeight="1">
      <c r="A28" s="92">
        <v>1</v>
      </c>
      <c r="B28" s="93">
        <v>100000112787</v>
      </c>
      <c r="C28" s="7">
        <v>0</v>
      </c>
      <c r="D28" s="8" t="s">
        <v>39</v>
      </c>
      <c r="E28" s="8" t="s">
        <v>1732</v>
      </c>
      <c r="F28" s="52">
        <v>108864</v>
      </c>
      <c r="G28" s="52">
        <v>-108863</v>
      </c>
      <c r="H28" s="52">
        <v>1</v>
      </c>
    </row>
    <row r="29" spans="1:8" ht="23.25" customHeight="1">
      <c r="A29" s="275" t="s">
        <v>1731</v>
      </c>
      <c r="B29" s="276"/>
      <c r="C29" s="276"/>
      <c r="D29" s="276"/>
      <c r="E29" s="277"/>
      <c r="F29" s="90">
        <f>SUM(F28)</f>
        <v>108864</v>
      </c>
      <c r="G29" s="90">
        <f>SUM(G28)</f>
        <v>-108863</v>
      </c>
      <c r="H29" s="90">
        <f>SUM(H28)</f>
        <v>1</v>
      </c>
    </row>
    <row r="30" spans="1:8" ht="23.25" customHeight="1">
      <c r="A30" s="249" t="s">
        <v>54</v>
      </c>
      <c r="B30" s="250"/>
      <c r="C30" s="250"/>
      <c r="D30" s="250"/>
      <c r="E30" s="251"/>
      <c r="F30" s="5">
        <f>F24+F29</f>
        <v>2551250.14</v>
      </c>
      <c r="G30" s="5">
        <f t="shared" ref="G30:H30" si="0">G24+G29</f>
        <v>-509107.47000000003</v>
      </c>
      <c r="H30" s="5">
        <f t="shared" si="0"/>
        <v>2042142.67</v>
      </c>
    </row>
    <row r="31" spans="1:8" ht="23.25" customHeight="1">
      <c r="F31" s="86"/>
      <c r="G31" s="86"/>
      <c r="H31" s="86"/>
    </row>
    <row r="32" spans="1:8" ht="23.25" customHeight="1">
      <c r="A32" s="67" t="s">
        <v>12</v>
      </c>
      <c r="F32" s="86"/>
      <c r="G32" s="86"/>
      <c r="H32" s="86"/>
    </row>
    <row r="33" spans="1:8" ht="23.25" customHeight="1">
      <c r="A33" s="63" t="s">
        <v>1</v>
      </c>
      <c r="B33" s="62" t="s">
        <v>2</v>
      </c>
      <c r="C33" s="62" t="s">
        <v>3</v>
      </c>
      <c r="D33" s="62" t="s">
        <v>4</v>
      </c>
      <c r="E33" s="62" t="s">
        <v>5</v>
      </c>
      <c r="F33" s="62" t="s">
        <v>6</v>
      </c>
      <c r="G33" s="62" t="s">
        <v>7</v>
      </c>
      <c r="H33" s="62" t="s">
        <v>8</v>
      </c>
    </row>
    <row r="34" spans="1:8" ht="23.25" customHeight="1">
      <c r="A34" s="92">
        <v>1</v>
      </c>
      <c r="B34" s="93">
        <v>100000214961</v>
      </c>
      <c r="C34" s="7">
        <v>0</v>
      </c>
      <c r="D34" s="8" t="s">
        <v>1673</v>
      </c>
      <c r="E34" s="8" t="s">
        <v>1730</v>
      </c>
      <c r="F34" s="52">
        <v>31900</v>
      </c>
      <c r="G34" s="52">
        <v>-25991.95</v>
      </c>
      <c r="H34" s="52">
        <v>5908.05</v>
      </c>
    </row>
    <row r="35" spans="1:8" ht="23.25" customHeight="1">
      <c r="A35" s="92">
        <v>2</v>
      </c>
      <c r="B35" s="93">
        <v>100000214965</v>
      </c>
      <c r="C35" s="7">
        <v>0</v>
      </c>
      <c r="D35" s="8" t="s">
        <v>1729</v>
      </c>
      <c r="E35" s="8" t="s">
        <v>1728</v>
      </c>
      <c r="F35" s="52">
        <v>33594</v>
      </c>
      <c r="G35" s="52">
        <v>-27188.13</v>
      </c>
      <c r="H35" s="52">
        <v>6405.87</v>
      </c>
    </row>
    <row r="36" spans="1:8" ht="23.25" customHeight="1">
      <c r="A36" s="92">
        <v>3</v>
      </c>
      <c r="B36" s="93">
        <v>100000214966</v>
      </c>
      <c r="C36" s="7">
        <v>0</v>
      </c>
      <c r="D36" s="8" t="s">
        <v>1729</v>
      </c>
      <c r="E36" s="8" t="s">
        <v>1728</v>
      </c>
      <c r="F36" s="52">
        <v>33594</v>
      </c>
      <c r="G36" s="52">
        <v>-27188.13</v>
      </c>
      <c r="H36" s="52">
        <v>6405.87</v>
      </c>
    </row>
    <row r="37" spans="1:8" ht="23.25" customHeight="1">
      <c r="A37" s="92">
        <v>4</v>
      </c>
      <c r="B37" s="93">
        <v>100000214967</v>
      </c>
      <c r="C37" s="7">
        <v>0</v>
      </c>
      <c r="D37" s="8" t="s">
        <v>1729</v>
      </c>
      <c r="E37" s="8" t="s">
        <v>1728</v>
      </c>
      <c r="F37" s="52">
        <v>33594</v>
      </c>
      <c r="G37" s="52">
        <v>-27188.13</v>
      </c>
      <c r="H37" s="52">
        <v>6405.87</v>
      </c>
    </row>
    <row r="38" spans="1:8" ht="23.25" customHeight="1">
      <c r="A38" s="92">
        <v>5</v>
      </c>
      <c r="B38" s="93">
        <v>100000214968</v>
      </c>
      <c r="C38" s="7">
        <v>0</v>
      </c>
      <c r="D38" s="8" t="s">
        <v>1729</v>
      </c>
      <c r="E38" s="8" t="s">
        <v>1728</v>
      </c>
      <c r="F38" s="52">
        <v>33594</v>
      </c>
      <c r="G38" s="52">
        <v>-27188.13</v>
      </c>
      <c r="H38" s="52">
        <v>6405.87</v>
      </c>
    </row>
    <row r="39" spans="1:8" ht="23.25" customHeight="1">
      <c r="A39" s="92">
        <v>6</v>
      </c>
      <c r="B39" s="93">
        <v>100000247526</v>
      </c>
      <c r="C39" s="7">
        <v>0</v>
      </c>
      <c r="D39" s="8" t="s">
        <v>1626</v>
      </c>
      <c r="E39" s="8" t="s">
        <v>1727</v>
      </c>
      <c r="F39" s="52">
        <v>23000</v>
      </c>
      <c r="G39" s="52">
        <v>-10040.49</v>
      </c>
      <c r="H39" s="52">
        <v>12959.51</v>
      </c>
    </row>
    <row r="40" spans="1:8" ht="23.25" customHeight="1">
      <c r="A40" s="92">
        <v>7</v>
      </c>
      <c r="B40" s="93">
        <v>100000247527</v>
      </c>
      <c r="C40" s="7">
        <v>0</v>
      </c>
      <c r="D40" s="8" t="s">
        <v>1626</v>
      </c>
      <c r="E40" s="8" t="s">
        <v>1726</v>
      </c>
      <c r="F40" s="52">
        <v>23000</v>
      </c>
      <c r="G40" s="52">
        <v>-10040.49</v>
      </c>
      <c r="H40" s="52">
        <v>12959.51</v>
      </c>
    </row>
    <row r="41" spans="1:8" ht="23.25" customHeight="1">
      <c r="A41" s="92">
        <v>8</v>
      </c>
      <c r="B41" s="93">
        <v>100000247528</v>
      </c>
      <c r="C41" s="7">
        <v>0</v>
      </c>
      <c r="D41" s="8" t="s">
        <v>1626</v>
      </c>
      <c r="E41" s="8" t="s">
        <v>1726</v>
      </c>
      <c r="F41" s="52">
        <v>23000</v>
      </c>
      <c r="G41" s="52">
        <v>-10040.530000000001</v>
      </c>
      <c r="H41" s="52">
        <v>12959.47</v>
      </c>
    </row>
    <row r="42" spans="1:8" ht="23.25" customHeight="1">
      <c r="A42" s="92">
        <v>9</v>
      </c>
      <c r="B42" s="93">
        <v>100000247529</v>
      </c>
      <c r="C42" s="7">
        <v>0</v>
      </c>
      <c r="D42" s="8" t="s">
        <v>1626</v>
      </c>
      <c r="E42" s="8" t="s">
        <v>1726</v>
      </c>
      <c r="F42" s="52">
        <v>23000</v>
      </c>
      <c r="G42" s="52">
        <v>-10040.49</v>
      </c>
      <c r="H42" s="52">
        <v>12959.51</v>
      </c>
    </row>
    <row r="43" spans="1:8" ht="23.25" customHeight="1">
      <c r="A43" s="92">
        <v>10</v>
      </c>
      <c r="B43" s="93">
        <v>100000247530</v>
      </c>
      <c r="C43" s="7">
        <v>0</v>
      </c>
      <c r="D43" s="8" t="s">
        <v>1626</v>
      </c>
      <c r="E43" s="8" t="s">
        <v>1726</v>
      </c>
      <c r="F43" s="52">
        <v>23000</v>
      </c>
      <c r="G43" s="52">
        <v>-10040.49</v>
      </c>
      <c r="H43" s="52">
        <v>12959.51</v>
      </c>
    </row>
    <row r="44" spans="1:8" ht="23.25" customHeight="1">
      <c r="A44" s="92">
        <v>11</v>
      </c>
      <c r="B44" s="93">
        <v>100000247531</v>
      </c>
      <c r="C44" s="7">
        <v>0</v>
      </c>
      <c r="D44" s="8" t="s">
        <v>1626</v>
      </c>
      <c r="E44" s="8" t="s">
        <v>1726</v>
      </c>
      <c r="F44" s="52">
        <v>23000</v>
      </c>
      <c r="G44" s="52">
        <v>-10040.49</v>
      </c>
      <c r="H44" s="52">
        <v>12959.51</v>
      </c>
    </row>
    <row r="45" spans="1:8" ht="23.25" customHeight="1">
      <c r="A45" s="92">
        <v>12</v>
      </c>
      <c r="B45" s="93">
        <v>100000247532</v>
      </c>
      <c r="C45" s="7">
        <v>0</v>
      </c>
      <c r="D45" s="8" t="s">
        <v>1626</v>
      </c>
      <c r="E45" s="8" t="s">
        <v>1726</v>
      </c>
      <c r="F45" s="52">
        <v>23000</v>
      </c>
      <c r="G45" s="52">
        <v>-10040.49</v>
      </c>
      <c r="H45" s="52">
        <v>12959.51</v>
      </c>
    </row>
    <row r="46" spans="1:8" ht="23.25" customHeight="1">
      <c r="A46" s="92">
        <v>13</v>
      </c>
      <c r="B46" s="93">
        <v>100000247533</v>
      </c>
      <c r="C46" s="7">
        <v>0</v>
      </c>
      <c r="D46" s="8" t="s">
        <v>1626</v>
      </c>
      <c r="E46" s="8" t="s">
        <v>1726</v>
      </c>
      <c r="F46" s="52">
        <v>23000</v>
      </c>
      <c r="G46" s="52">
        <v>-10040.49</v>
      </c>
      <c r="H46" s="52">
        <v>12959.51</v>
      </c>
    </row>
    <row r="47" spans="1:8" ht="23.25" customHeight="1">
      <c r="A47" s="92">
        <v>14</v>
      </c>
      <c r="B47" s="93">
        <v>100000247534</v>
      </c>
      <c r="C47" s="7">
        <v>0</v>
      </c>
      <c r="D47" s="8" t="s">
        <v>1626</v>
      </c>
      <c r="E47" s="8" t="s">
        <v>1726</v>
      </c>
      <c r="F47" s="52">
        <v>23000</v>
      </c>
      <c r="G47" s="52">
        <v>-10040.49</v>
      </c>
      <c r="H47" s="52">
        <v>12959.51</v>
      </c>
    </row>
    <row r="48" spans="1:8" ht="23.25" customHeight="1">
      <c r="A48" s="92">
        <v>15</v>
      </c>
      <c r="B48" s="93">
        <v>100000247535</v>
      </c>
      <c r="C48" s="7">
        <v>0</v>
      </c>
      <c r="D48" s="8" t="s">
        <v>1626</v>
      </c>
      <c r="E48" s="8" t="s">
        <v>1726</v>
      </c>
      <c r="F48" s="52">
        <v>23000</v>
      </c>
      <c r="G48" s="52">
        <v>-10040.49</v>
      </c>
      <c r="H48" s="52">
        <v>12959.51</v>
      </c>
    </row>
    <row r="49" spans="1:8" ht="23.25" customHeight="1">
      <c r="A49" s="92">
        <v>16</v>
      </c>
      <c r="B49" s="93">
        <v>100000247536</v>
      </c>
      <c r="C49" s="7">
        <v>0</v>
      </c>
      <c r="D49" s="8" t="s">
        <v>1626</v>
      </c>
      <c r="E49" s="8" t="s">
        <v>1726</v>
      </c>
      <c r="F49" s="52">
        <v>23000</v>
      </c>
      <c r="G49" s="52">
        <v>-10040.49</v>
      </c>
      <c r="H49" s="52">
        <v>12959.51</v>
      </c>
    </row>
    <row r="50" spans="1:8" ht="23.25" customHeight="1">
      <c r="A50" s="92">
        <v>17</v>
      </c>
      <c r="B50" s="93">
        <v>100000247537</v>
      </c>
      <c r="C50" s="7">
        <v>0</v>
      </c>
      <c r="D50" s="8" t="s">
        <v>1626</v>
      </c>
      <c r="E50" s="8" t="s">
        <v>1726</v>
      </c>
      <c r="F50" s="52">
        <v>23000</v>
      </c>
      <c r="G50" s="52">
        <v>-10040.49</v>
      </c>
      <c r="H50" s="52">
        <v>12959.51</v>
      </c>
    </row>
    <row r="51" spans="1:8" ht="23.25" customHeight="1">
      <c r="A51" s="92">
        <v>18</v>
      </c>
      <c r="B51" s="93">
        <v>100000247538</v>
      </c>
      <c r="C51" s="7">
        <v>0</v>
      </c>
      <c r="D51" s="8" t="s">
        <v>1626</v>
      </c>
      <c r="E51" s="8" t="s">
        <v>1726</v>
      </c>
      <c r="F51" s="52">
        <v>23000</v>
      </c>
      <c r="G51" s="52">
        <v>-10040.49</v>
      </c>
      <c r="H51" s="52">
        <v>12959.51</v>
      </c>
    </row>
    <row r="52" spans="1:8" ht="23.25" customHeight="1">
      <c r="A52" s="92">
        <v>19</v>
      </c>
      <c r="B52" s="93">
        <v>100000247539</v>
      </c>
      <c r="C52" s="7">
        <v>0</v>
      </c>
      <c r="D52" s="8" t="s">
        <v>1626</v>
      </c>
      <c r="E52" s="8" t="s">
        <v>1726</v>
      </c>
      <c r="F52" s="52">
        <v>23000</v>
      </c>
      <c r="G52" s="52">
        <v>-10040.49</v>
      </c>
      <c r="H52" s="52">
        <v>12959.51</v>
      </c>
    </row>
    <row r="53" spans="1:8" ht="23.25" customHeight="1">
      <c r="A53" s="92">
        <v>20</v>
      </c>
      <c r="B53" s="93">
        <v>100000247540</v>
      </c>
      <c r="C53" s="7">
        <v>0</v>
      </c>
      <c r="D53" s="8" t="s">
        <v>1626</v>
      </c>
      <c r="E53" s="8" t="s">
        <v>1726</v>
      </c>
      <c r="F53" s="52">
        <v>23000</v>
      </c>
      <c r="G53" s="52">
        <v>-10040.49</v>
      </c>
      <c r="H53" s="52">
        <v>12959.51</v>
      </c>
    </row>
    <row r="54" spans="1:8" ht="23.25" customHeight="1">
      <c r="A54" s="92">
        <v>21</v>
      </c>
      <c r="B54" s="93">
        <v>100000247541</v>
      </c>
      <c r="C54" s="7">
        <v>0</v>
      </c>
      <c r="D54" s="8" t="s">
        <v>1626</v>
      </c>
      <c r="E54" s="8" t="s">
        <v>1726</v>
      </c>
      <c r="F54" s="52">
        <v>23000</v>
      </c>
      <c r="G54" s="52">
        <v>-10040.49</v>
      </c>
      <c r="H54" s="52">
        <v>12959.51</v>
      </c>
    </row>
    <row r="55" spans="1:8" ht="23.25" customHeight="1">
      <c r="A55" s="92">
        <v>22</v>
      </c>
      <c r="B55" s="93">
        <v>100000247542</v>
      </c>
      <c r="C55" s="7">
        <v>0</v>
      </c>
      <c r="D55" s="8" t="s">
        <v>1626</v>
      </c>
      <c r="E55" s="8" t="s">
        <v>1726</v>
      </c>
      <c r="F55" s="52">
        <v>23000</v>
      </c>
      <c r="G55" s="52">
        <v>-10040.49</v>
      </c>
      <c r="H55" s="52">
        <v>12959.51</v>
      </c>
    </row>
    <row r="56" spans="1:8" ht="23.25" customHeight="1">
      <c r="A56" s="92">
        <v>23</v>
      </c>
      <c r="B56" s="93">
        <v>100000247543</v>
      </c>
      <c r="C56" s="7">
        <v>0</v>
      </c>
      <c r="D56" s="8" t="s">
        <v>1626</v>
      </c>
      <c r="E56" s="8" t="s">
        <v>1726</v>
      </c>
      <c r="F56" s="52">
        <v>23000</v>
      </c>
      <c r="G56" s="52">
        <v>-10040.49</v>
      </c>
      <c r="H56" s="52">
        <v>12959.51</v>
      </c>
    </row>
    <row r="57" spans="1:8" ht="23.25" customHeight="1">
      <c r="A57" s="92">
        <v>24</v>
      </c>
      <c r="B57" s="93">
        <v>100000247544</v>
      </c>
      <c r="C57" s="7">
        <v>0</v>
      </c>
      <c r="D57" s="8" t="s">
        <v>1626</v>
      </c>
      <c r="E57" s="8" t="s">
        <v>1726</v>
      </c>
      <c r="F57" s="52">
        <v>23000</v>
      </c>
      <c r="G57" s="52">
        <v>-10040.49</v>
      </c>
      <c r="H57" s="52">
        <v>12959.51</v>
      </c>
    </row>
    <row r="58" spans="1:8" ht="23.25" customHeight="1">
      <c r="A58" s="92">
        <v>25</v>
      </c>
      <c r="B58" s="93">
        <v>100000247545</v>
      </c>
      <c r="C58" s="7">
        <v>0</v>
      </c>
      <c r="D58" s="8" t="s">
        <v>1626</v>
      </c>
      <c r="E58" s="8" t="s">
        <v>1726</v>
      </c>
      <c r="F58" s="52">
        <v>23000</v>
      </c>
      <c r="G58" s="52">
        <v>-10040.49</v>
      </c>
      <c r="H58" s="52">
        <v>12959.51</v>
      </c>
    </row>
    <row r="59" spans="1:8" ht="23.25" customHeight="1">
      <c r="A59" s="92">
        <v>26</v>
      </c>
      <c r="B59" s="93">
        <v>100000247546</v>
      </c>
      <c r="C59" s="7">
        <v>0</v>
      </c>
      <c r="D59" s="8" t="s">
        <v>1626</v>
      </c>
      <c r="E59" s="8" t="s">
        <v>1726</v>
      </c>
      <c r="F59" s="52">
        <v>23000</v>
      </c>
      <c r="G59" s="52">
        <v>-10040.52</v>
      </c>
      <c r="H59" s="52">
        <v>12959.48</v>
      </c>
    </row>
    <row r="60" spans="1:8" ht="23.25" customHeight="1">
      <c r="A60" s="92">
        <v>27</v>
      </c>
      <c r="B60" s="93">
        <v>100000247547</v>
      </c>
      <c r="C60" s="7">
        <v>0</v>
      </c>
      <c r="D60" s="8" t="s">
        <v>1626</v>
      </c>
      <c r="E60" s="8" t="s">
        <v>1726</v>
      </c>
      <c r="F60" s="52">
        <v>23000</v>
      </c>
      <c r="G60" s="52">
        <v>-10040.49</v>
      </c>
      <c r="H60" s="52">
        <v>12959.51</v>
      </c>
    </row>
    <row r="61" spans="1:8" ht="23.25" customHeight="1">
      <c r="A61" s="92">
        <v>28</v>
      </c>
      <c r="B61" s="93">
        <v>100000247548</v>
      </c>
      <c r="C61" s="7">
        <v>0</v>
      </c>
      <c r="D61" s="8" t="s">
        <v>1626</v>
      </c>
      <c r="E61" s="8" t="s">
        <v>1726</v>
      </c>
      <c r="F61" s="52">
        <v>23000</v>
      </c>
      <c r="G61" s="52">
        <v>-10040.49</v>
      </c>
      <c r="H61" s="52">
        <v>12959.51</v>
      </c>
    </row>
    <row r="62" spans="1:8" ht="23.25" customHeight="1">
      <c r="A62" s="92">
        <v>29</v>
      </c>
      <c r="B62" s="93">
        <v>100000247549</v>
      </c>
      <c r="C62" s="7">
        <v>0</v>
      </c>
      <c r="D62" s="8" t="s">
        <v>1626</v>
      </c>
      <c r="E62" s="8" t="s">
        <v>1726</v>
      </c>
      <c r="F62" s="52">
        <v>23000</v>
      </c>
      <c r="G62" s="52">
        <v>-10040.49</v>
      </c>
      <c r="H62" s="52">
        <v>12959.51</v>
      </c>
    </row>
    <row r="63" spans="1:8" ht="23.25" customHeight="1">
      <c r="A63" s="92">
        <v>30</v>
      </c>
      <c r="B63" s="93">
        <v>100000247550</v>
      </c>
      <c r="C63" s="7">
        <v>0</v>
      </c>
      <c r="D63" s="8" t="s">
        <v>1626</v>
      </c>
      <c r="E63" s="8" t="s">
        <v>1726</v>
      </c>
      <c r="F63" s="52">
        <v>23000</v>
      </c>
      <c r="G63" s="52">
        <v>-10040.49</v>
      </c>
      <c r="H63" s="52">
        <v>12959.51</v>
      </c>
    </row>
    <row r="64" spans="1:8" ht="23.25" customHeight="1">
      <c r="A64" s="92">
        <v>31</v>
      </c>
      <c r="B64" s="93">
        <v>100000247551</v>
      </c>
      <c r="C64" s="7">
        <v>0</v>
      </c>
      <c r="D64" s="8" t="s">
        <v>1626</v>
      </c>
      <c r="E64" s="8" t="s">
        <v>1726</v>
      </c>
      <c r="F64" s="52">
        <v>23000</v>
      </c>
      <c r="G64" s="52">
        <v>-10040.49</v>
      </c>
      <c r="H64" s="52">
        <v>12959.51</v>
      </c>
    </row>
    <row r="65" spans="1:8" ht="23.25" customHeight="1">
      <c r="A65" s="92">
        <v>32</v>
      </c>
      <c r="B65" s="93">
        <v>100000247552</v>
      </c>
      <c r="C65" s="7">
        <v>0</v>
      </c>
      <c r="D65" s="8" t="s">
        <v>1626</v>
      </c>
      <c r="E65" s="8" t="s">
        <v>1726</v>
      </c>
      <c r="F65" s="52">
        <v>23000</v>
      </c>
      <c r="G65" s="52">
        <v>-10040.49</v>
      </c>
      <c r="H65" s="52">
        <v>12959.51</v>
      </c>
    </row>
    <row r="66" spans="1:8" ht="23.25" customHeight="1">
      <c r="A66" s="92">
        <v>33</v>
      </c>
      <c r="B66" s="93">
        <v>100000247553</v>
      </c>
      <c r="C66" s="7">
        <v>0</v>
      </c>
      <c r="D66" s="8" t="s">
        <v>1626</v>
      </c>
      <c r="E66" s="8" t="s">
        <v>1726</v>
      </c>
      <c r="F66" s="52">
        <v>23000</v>
      </c>
      <c r="G66" s="52">
        <v>-10040.49</v>
      </c>
      <c r="H66" s="52">
        <v>12959.51</v>
      </c>
    </row>
    <row r="67" spans="1:8" ht="23.25" customHeight="1">
      <c r="A67" s="92">
        <v>34</v>
      </c>
      <c r="B67" s="93">
        <v>100000247554</v>
      </c>
      <c r="C67" s="7">
        <v>0</v>
      </c>
      <c r="D67" s="8" t="s">
        <v>1626</v>
      </c>
      <c r="E67" s="8" t="s">
        <v>1726</v>
      </c>
      <c r="F67" s="52">
        <v>23000</v>
      </c>
      <c r="G67" s="52">
        <v>-10040.49</v>
      </c>
      <c r="H67" s="52">
        <v>12959.51</v>
      </c>
    </row>
    <row r="68" spans="1:8" ht="23.25" customHeight="1">
      <c r="A68" s="92">
        <v>35</v>
      </c>
      <c r="B68" s="93">
        <v>100000247555</v>
      </c>
      <c r="C68" s="7">
        <v>0</v>
      </c>
      <c r="D68" s="8" t="s">
        <v>1626</v>
      </c>
      <c r="E68" s="8" t="s">
        <v>1726</v>
      </c>
      <c r="F68" s="52">
        <v>23000</v>
      </c>
      <c r="G68" s="52">
        <v>-10040.49</v>
      </c>
      <c r="H68" s="52">
        <v>12959.51</v>
      </c>
    </row>
    <row r="69" spans="1:8" ht="23.25" customHeight="1">
      <c r="A69" s="92">
        <v>36</v>
      </c>
      <c r="B69" s="93">
        <v>100000247556</v>
      </c>
      <c r="C69" s="7">
        <v>0</v>
      </c>
      <c r="D69" s="8" t="s">
        <v>1626</v>
      </c>
      <c r="E69" s="8" t="s">
        <v>1726</v>
      </c>
      <c r="F69" s="52">
        <v>23000</v>
      </c>
      <c r="G69" s="52">
        <v>-10040.49</v>
      </c>
      <c r="H69" s="52">
        <v>12959.51</v>
      </c>
    </row>
    <row r="70" spans="1:8" ht="23.25" customHeight="1">
      <c r="A70" s="92">
        <v>37</v>
      </c>
      <c r="B70" s="93">
        <v>100000247557</v>
      </c>
      <c r="C70" s="7">
        <v>0</v>
      </c>
      <c r="D70" s="8" t="s">
        <v>1626</v>
      </c>
      <c r="E70" s="8" t="s">
        <v>1726</v>
      </c>
      <c r="F70" s="52">
        <v>23000</v>
      </c>
      <c r="G70" s="52">
        <v>-10040.49</v>
      </c>
      <c r="H70" s="52">
        <v>12959.51</v>
      </c>
    </row>
    <row r="71" spans="1:8" ht="23.25" customHeight="1">
      <c r="A71" s="92">
        <v>38</v>
      </c>
      <c r="B71" s="93">
        <v>100000247558</v>
      </c>
      <c r="C71" s="7">
        <v>0</v>
      </c>
      <c r="D71" s="8" t="s">
        <v>1626</v>
      </c>
      <c r="E71" s="8" t="s">
        <v>1726</v>
      </c>
      <c r="F71" s="52">
        <v>23000</v>
      </c>
      <c r="G71" s="52">
        <v>-10040.49</v>
      </c>
      <c r="H71" s="52">
        <v>12959.51</v>
      </c>
    </row>
    <row r="72" spans="1:8" ht="23.25" customHeight="1">
      <c r="A72" s="92">
        <v>39</v>
      </c>
      <c r="B72" s="93">
        <v>100000247559</v>
      </c>
      <c r="C72" s="7">
        <v>0</v>
      </c>
      <c r="D72" s="8" t="s">
        <v>1626</v>
      </c>
      <c r="E72" s="8" t="s">
        <v>1726</v>
      </c>
      <c r="F72" s="52">
        <v>23000</v>
      </c>
      <c r="G72" s="52">
        <v>-10040.49</v>
      </c>
      <c r="H72" s="52">
        <v>12959.51</v>
      </c>
    </row>
    <row r="73" spans="1:8" ht="23.25" customHeight="1">
      <c r="A73" s="92">
        <v>40</v>
      </c>
      <c r="B73" s="93">
        <v>100000247562</v>
      </c>
      <c r="C73" s="7">
        <v>0</v>
      </c>
      <c r="D73" s="8" t="s">
        <v>1626</v>
      </c>
      <c r="E73" s="8" t="s">
        <v>1725</v>
      </c>
      <c r="F73" s="52">
        <v>18000</v>
      </c>
      <c r="G73" s="52">
        <v>-7857.76</v>
      </c>
      <c r="H73" s="52">
        <v>10142.24</v>
      </c>
    </row>
    <row r="74" spans="1:8" ht="23.25" customHeight="1">
      <c r="A74" s="92">
        <v>41</v>
      </c>
      <c r="B74" s="93">
        <v>100000247563</v>
      </c>
      <c r="C74" s="7">
        <v>0</v>
      </c>
      <c r="D74" s="8" t="s">
        <v>1626</v>
      </c>
      <c r="E74" s="8" t="s">
        <v>1725</v>
      </c>
      <c r="F74" s="52">
        <v>18000</v>
      </c>
      <c r="G74" s="52">
        <v>-7857.76</v>
      </c>
      <c r="H74" s="52">
        <v>10142.24</v>
      </c>
    </row>
    <row r="75" spans="1:8" ht="23.25" customHeight="1">
      <c r="A75" s="92">
        <v>42</v>
      </c>
      <c r="B75" s="93">
        <v>100000247564</v>
      </c>
      <c r="C75" s="7">
        <v>0</v>
      </c>
      <c r="D75" s="8" t="s">
        <v>1626</v>
      </c>
      <c r="E75" s="8" t="s">
        <v>1725</v>
      </c>
      <c r="F75" s="52">
        <v>18000</v>
      </c>
      <c r="G75" s="52">
        <v>-7857.74</v>
      </c>
      <c r="H75" s="52">
        <v>10142.26</v>
      </c>
    </row>
    <row r="76" spans="1:8" ht="23.25" customHeight="1">
      <c r="A76" s="92">
        <v>43</v>
      </c>
      <c r="B76" s="93">
        <v>100000247565</v>
      </c>
      <c r="C76" s="7">
        <v>0</v>
      </c>
      <c r="D76" s="8" t="s">
        <v>1626</v>
      </c>
      <c r="E76" s="8" t="s">
        <v>1725</v>
      </c>
      <c r="F76" s="52">
        <v>18000</v>
      </c>
      <c r="G76" s="52">
        <v>-7857.76</v>
      </c>
      <c r="H76" s="52">
        <v>10142.24</v>
      </c>
    </row>
    <row r="77" spans="1:8" ht="23.25" customHeight="1">
      <c r="A77" s="92">
        <v>44</v>
      </c>
      <c r="B77" s="93">
        <v>100000247566</v>
      </c>
      <c r="C77" s="7">
        <v>0</v>
      </c>
      <c r="D77" s="8" t="s">
        <v>1626</v>
      </c>
      <c r="E77" s="8" t="s">
        <v>1725</v>
      </c>
      <c r="F77" s="52">
        <v>18000</v>
      </c>
      <c r="G77" s="52">
        <v>-7857.76</v>
      </c>
      <c r="H77" s="52">
        <v>10142.24</v>
      </c>
    </row>
    <row r="78" spans="1:8" ht="23.25" customHeight="1">
      <c r="A78" s="92">
        <v>45</v>
      </c>
      <c r="B78" s="93">
        <v>100000247567</v>
      </c>
      <c r="C78" s="7">
        <v>0</v>
      </c>
      <c r="D78" s="8" t="s">
        <v>1626</v>
      </c>
      <c r="E78" s="8" t="s">
        <v>1725</v>
      </c>
      <c r="F78" s="52">
        <v>18000</v>
      </c>
      <c r="G78" s="52">
        <v>-7857.76</v>
      </c>
      <c r="H78" s="52">
        <v>10142.24</v>
      </c>
    </row>
    <row r="79" spans="1:8" ht="23.25" customHeight="1">
      <c r="A79" s="92">
        <v>46</v>
      </c>
      <c r="B79" s="93">
        <v>100000247568</v>
      </c>
      <c r="C79" s="7">
        <v>0</v>
      </c>
      <c r="D79" s="8" t="s">
        <v>1626</v>
      </c>
      <c r="E79" s="8" t="s">
        <v>1725</v>
      </c>
      <c r="F79" s="52">
        <v>18000</v>
      </c>
      <c r="G79" s="52">
        <v>-7857.76</v>
      </c>
      <c r="H79" s="52">
        <v>10142.24</v>
      </c>
    </row>
    <row r="80" spans="1:8" ht="23.25" customHeight="1">
      <c r="A80" s="92">
        <v>47</v>
      </c>
      <c r="B80" s="93">
        <v>100000247569</v>
      </c>
      <c r="C80" s="7">
        <v>0</v>
      </c>
      <c r="D80" s="8" t="s">
        <v>1626</v>
      </c>
      <c r="E80" s="8" t="s">
        <v>1725</v>
      </c>
      <c r="F80" s="52">
        <v>18000</v>
      </c>
      <c r="G80" s="52">
        <v>-7857.76</v>
      </c>
      <c r="H80" s="52">
        <v>10142.24</v>
      </c>
    </row>
    <row r="81" spans="1:8" ht="23.25" customHeight="1">
      <c r="A81" s="92">
        <v>48</v>
      </c>
      <c r="B81" s="93">
        <v>100000247570</v>
      </c>
      <c r="C81" s="7">
        <v>0</v>
      </c>
      <c r="D81" s="8" t="s">
        <v>1626</v>
      </c>
      <c r="E81" s="8" t="s">
        <v>1725</v>
      </c>
      <c r="F81" s="52">
        <v>18000</v>
      </c>
      <c r="G81" s="52">
        <v>-7857.76</v>
      </c>
      <c r="H81" s="52">
        <v>10142.24</v>
      </c>
    </row>
    <row r="82" spans="1:8" ht="23.25" customHeight="1">
      <c r="A82" s="92">
        <v>49</v>
      </c>
      <c r="B82" s="93">
        <v>100000247571</v>
      </c>
      <c r="C82" s="7">
        <v>0</v>
      </c>
      <c r="D82" s="8" t="s">
        <v>1626</v>
      </c>
      <c r="E82" s="8" t="s">
        <v>1725</v>
      </c>
      <c r="F82" s="52">
        <v>18000</v>
      </c>
      <c r="G82" s="52">
        <v>-7857.76</v>
      </c>
      <c r="H82" s="52">
        <v>10142.24</v>
      </c>
    </row>
    <row r="83" spans="1:8" ht="23.25" customHeight="1">
      <c r="A83" s="92">
        <v>50</v>
      </c>
      <c r="B83" s="93">
        <v>100000247572</v>
      </c>
      <c r="C83" s="7">
        <v>0</v>
      </c>
      <c r="D83" s="8" t="s">
        <v>1626</v>
      </c>
      <c r="E83" s="8" t="s">
        <v>1725</v>
      </c>
      <c r="F83" s="52">
        <v>18000</v>
      </c>
      <c r="G83" s="52">
        <v>-7857.76</v>
      </c>
      <c r="H83" s="52">
        <v>10142.24</v>
      </c>
    </row>
    <row r="84" spans="1:8" ht="23.25" customHeight="1">
      <c r="A84" s="92">
        <v>51</v>
      </c>
      <c r="B84" s="93">
        <v>100000247573</v>
      </c>
      <c r="C84" s="7">
        <v>0</v>
      </c>
      <c r="D84" s="8" t="s">
        <v>1626</v>
      </c>
      <c r="E84" s="8" t="s">
        <v>1725</v>
      </c>
      <c r="F84" s="52">
        <v>18000</v>
      </c>
      <c r="G84" s="52">
        <v>-7857.76</v>
      </c>
      <c r="H84" s="52">
        <v>10142.24</v>
      </c>
    </row>
    <row r="85" spans="1:8" ht="23.25" customHeight="1">
      <c r="A85" s="92">
        <v>52</v>
      </c>
      <c r="B85" s="93">
        <v>100000247574</v>
      </c>
      <c r="C85" s="7">
        <v>0</v>
      </c>
      <c r="D85" s="8" t="s">
        <v>1626</v>
      </c>
      <c r="E85" s="8" t="s">
        <v>1725</v>
      </c>
      <c r="F85" s="52">
        <v>18000</v>
      </c>
      <c r="G85" s="52">
        <v>-7857.76</v>
      </c>
      <c r="H85" s="52">
        <v>10142.24</v>
      </c>
    </row>
    <row r="86" spans="1:8" ht="23.25" customHeight="1">
      <c r="A86" s="92">
        <v>53</v>
      </c>
      <c r="B86" s="93">
        <v>100000247575</v>
      </c>
      <c r="C86" s="7">
        <v>0</v>
      </c>
      <c r="D86" s="8" t="s">
        <v>1626</v>
      </c>
      <c r="E86" s="8" t="s">
        <v>1725</v>
      </c>
      <c r="F86" s="52">
        <v>18000</v>
      </c>
      <c r="G86" s="52">
        <v>-7857.76</v>
      </c>
      <c r="H86" s="52">
        <v>10142.24</v>
      </c>
    </row>
    <row r="87" spans="1:8" ht="23.25" customHeight="1">
      <c r="A87" s="92">
        <v>54</v>
      </c>
      <c r="B87" s="93">
        <v>100000247576</v>
      </c>
      <c r="C87" s="7">
        <v>0</v>
      </c>
      <c r="D87" s="8" t="s">
        <v>1626</v>
      </c>
      <c r="E87" s="8" t="s">
        <v>1725</v>
      </c>
      <c r="F87" s="52">
        <v>18000</v>
      </c>
      <c r="G87" s="52">
        <v>-7857.76</v>
      </c>
      <c r="H87" s="52">
        <v>10142.24</v>
      </c>
    </row>
    <row r="88" spans="1:8" ht="23.25" customHeight="1">
      <c r="A88" s="92">
        <v>55</v>
      </c>
      <c r="B88" s="93">
        <v>100000247577</v>
      </c>
      <c r="C88" s="7">
        <v>0</v>
      </c>
      <c r="D88" s="8" t="s">
        <v>1626</v>
      </c>
      <c r="E88" s="8" t="s">
        <v>1725</v>
      </c>
      <c r="F88" s="52">
        <v>18000</v>
      </c>
      <c r="G88" s="52">
        <v>-7857.76</v>
      </c>
      <c r="H88" s="52">
        <v>10142.24</v>
      </c>
    </row>
    <row r="89" spans="1:8" ht="23.25" customHeight="1">
      <c r="A89" s="92">
        <v>56</v>
      </c>
      <c r="B89" s="93">
        <v>100000247578</v>
      </c>
      <c r="C89" s="7">
        <v>0</v>
      </c>
      <c r="D89" s="8" t="s">
        <v>1626</v>
      </c>
      <c r="E89" s="8" t="s">
        <v>1725</v>
      </c>
      <c r="F89" s="52">
        <v>18000</v>
      </c>
      <c r="G89" s="52">
        <v>-7857.76</v>
      </c>
      <c r="H89" s="52">
        <v>10142.24</v>
      </c>
    </row>
    <row r="90" spans="1:8" ht="23.25" customHeight="1">
      <c r="A90" s="92">
        <v>57</v>
      </c>
      <c r="B90" s="93">
        <v>100000247579</v>
      </c>
      <c r="C90" s="7">
        <v>0</v>
      </c>
      <c r="D90" s="8" t="s">
        <v>1626</v>
      </c>
      <c r="E90" s="8" t="s">
        <v>1725</v>
      </c>
      <c r="F90" s="52">
        <v>18000</v>
      </c>
      <c r="G90" s="52">
        <v>-7857.76</v>
      </c>
      <c r="H90" s="52">
        <v>10142.24</v>
      </c>
    </row>
    <row r="91" spans="1:8" ht="23.25" customHeight="1">
      <c r="A91" s="92">
        <v>58</v>
      </c>
      <c r="B91" s="93">
        <v>100000247580</v>
      </c>
      <c r="C91" s="7">
        <v>0</v>
      </c>
      <c r="D91" s="8" t="s">
        <v>1626</v>
      </c>
      <c r="E91" s="8" t="s">
        <v>1725</v>
      </c>
      <c r="F91" s="52">
        <v>18000</v>
      </c>
      <c r="G91" s="52">
        <v>-7857.76</v>
      </c>
      <c r="H91" s="52">
        <v>10142.24</v>
      </c>
    </row>
    <row r="92" spans="1:8" ht="23.25" customHeight="1">
      <c r="A92" s="92">
        <v>59</v>
      </c>
      <c r="B92" s="93">
        <v>100000247581</v>
      </c>
      <c r="C92" s="7">
        <v>0</v>
      </c>
      <c r="D92" s="8" t="s">
        <v>1626</v>
      </c>
      <c r="E92" s="8" t="s">
        <v>1725</v>
      </c>
      <c r="F92" s="52">
        <v>18000</v>
      </c>
      <c r="G92" s="52">
        <v>-7857.76</v>
      </c>
      <c r="H92" s="52">
        <v>10142.24</v>
      </c>
    </row>
    <row r="93" spans="1:8" ht="23.25" customHeight="1">
      <c r="A93" s="92">
        <v>60</v>
      </c>
      <c r="B93" s="93">
        <v>100000247582</v>
      </c>
      <c r="C93" s="7">
        <v>0</v>
      </c>
      <c r="D93" s="8" t="s">
        <v>1626</v>
      </c>
      <c r="E93" s="8" t="s">
        <v>1725</v>
      </c>
      <c r="F93" s="52">
        <v>18000</v>
      </c>
      <c r="G93" s="52">
        <v>-7857.74</v>
      </c>
      <c r="H93" s="52">
        <v>10142.26</v>
      </c>
    </row>
    <row r="94" spans="1:8" ht="23.25" customHeight="1">
      <c r="A94" s="92">
        <v>61</v>
      </c>
      <c r="B94" s="93">
        <v>100000247583</v>
      </c>
      <c r="C94" s="7">
        <v>0</v>
      </c>
      <c r="D94" s="8" t="s">
        <v>1626</v>
      </c>
      <c r="E94" s="8" t="s">
        <v>1725</v>
      </c>
      <c r="F94" s="52">
        <v>18000</v>
      </c>
      <c r="G94" s="52">
        <v>-7857.76</v>
      </c>
      <c r="H94" s="52">
        <v>10142.24</v>
      </c>
    </row>
    <row r="95" spans="1:8" ht="23.25" customHeight="1">
      <c r="A95" s="92">
        <v>62</v>
      </c>
      <c r="B95" s="93">
        <v>100000247584</v>
      </c>
      <c r="C95" s="7">
        <v>0</v>
      </c>
      <c r="D95" s="8" t="s">
        <v>1626</v>
      </c>
      <c r="E95" s="8" t="s">
        <v>1725</v>
      </c>
      <c r="F95" s="52">
        <v>18000</v>
      </c>
      <c r="G95" s="52">
        <v>-7857.76</v>
      </c>
      <c r="H95" s="52">
        <v>10142.24</v>
      </c>
    </row>
    <row r="96" spans="1:8" ht="23.25" customHeight="1">
      <c r="A96" s="92">
        <v>63</v>
      </c>
      <c r="B96" s="93">
        <v>100000247585</v>
      </c>
      <c r="C96" s="7">
        <v>0</v>
      </c>
      <c r="D96" s="8" t="s">
        <v>1626</v>
      </c>
      <c r="E96" s="8" t="s">
        <v>1725</v>
      </c>
      <c r="F96" s="52">
        <v>18000</v>
      </c>
      <c r="G96" s="52">
        <v>-7857.76</v>
      </c>
      <c r="H96" s="52">
        <v>10142.24</v>
      </c>
    </row>
    <row r="97" spans="1:8" ht="23.25" customHeight="1">
      <c r="A97" s="92">
        <v>64</v>
      </c>
      <c r="B97" s="93">
        <v>100000247586</v>
      </c>
      <c r="C97" s="7">
        <v>0</v>
      </c>
      <c r="D97" s="8" t="s">
        <v>1626</v>
      </c>
      <c r="E97" s="8" t="s">
        <v>1725</v>
      </c>
      <c r="F97" s="52">
        <v>18000</v>
      </c>
      <c r="G97" s="52">
        <v>-7857.76</v>
      </c>
      <c r="H97" s="52">
        <v>10142.24</v>
      </c>
    </row>
    <row r="98" spans="1:8" ht="23.25" customHeight="1">
      <c r="A98" s="92">
        <v>65</v>
      </c>
      <c r="B98" s="93">
        <v>100000247587</v>
      </c>
      <c r="C98" s="7">
        <v>0</v>
      </c>
      <c r="D98" s="8" t="s">
        <v>1626</v>
      </c>
      <c r="E98" s="8" t="s">
        <v>1725</v>
      </c>
      <c r="F98" s="52">
        <v>18000</v>
      </c>
      <c r="G98" s="52">
        <v>-7857.76</v>
      </c>
      <c r="H98" s="52">
        <v>10142.24</v>
      </c>
    </row>
    <row r="99" spans="1:8" ht="23.25" customHeight="1">
      <c r="A99" s="92">
        <v>66</v>
      </c>
      <c r="B99" s="93">
        <v>100000247588</v>
      </c>
      <c r="C99" s="7">
        <v>0</v>
      </c>
      <c r="D99" s="8" t="s">
        <v>1626</v>
      </c>
      <c r="E99" s="8" t="s">
        <v>1725</v>
      </c>
      <c r="F99" s="52">
        <v>18000</v>
      </c>
      <c r="G99" s="52">
        <v>-7857.76</v>
      </c>
      <c r="H99" s="52">
        <v>10142.24</v>
      </c>
    </row>
    <row r="100" spans="1:8" ht="23.25" customHeight="1">
      <c r="A100" s="92">
        <v>67</v>
      </c>
      <c r="B100" s="93">
        <v>100000247589</v>
      </c>
      <c r="C100" s="7">
        <v>0</v>
      </c>
      <c r="D100" s="8" t="s">
        <v>1626</v>
      </c>
      <c r="E100" s="8" t="s">
        <v>1725</v>
      </c>
      <c r="F100" s="52">
        <v>18000</v>
      </c>
      <c r="G100" s="52">
        <v>-7857.76</v>
      </c>
      <c r="H100" s="52">
        <v>10142.24</v>
      </c>
    </row>
    <row r="101" spans="1:8" ht="23.25" customHeight="1">
      <c r="A101" s="92">
        <v>68</v>
      </c>
      <c r="B101" s="93">
        <v>100000247590</v>
      </c>
      <c r="C101" s="7">
        <v>0</v>
      </c>
      <c r="D101" s="8" t="s">
        <v>1626</v>
      </c>
      <c r="E101" s="8" t="s">
        <v>1725</v>
      </c>
      <c r="F101" s="52">
        <v>18000</v>
      </c>
      <c r="G101" s="52">
        <v>-7857.76</v>
      </c>
      <c r="H101" s="52">
        <v>10142.24</v>
      </c>
    </row>
    <row r="102" spans="1:8" ht="23.25" customHeight="1">
      <c r="A102" s="92">
        <v>69</v>
      </c>
      <c r="B102" s="93">
        <v>100000247591</v>
      </c>
      <c r="C102" s="7">
        <v>0</v>
      </c>
      <c r="D102" s="8" t="s">
        <v>1626</v>
      </c>
      <c r="E102" s="8" t="s">
        <v>1725</v>
      </c>
      <c r="F102" s="52">
        <v>18000</v>
      </c>
      <c r="G102" s="52">
        <v>-7857.76</v>
      </c>
      <c r="H102" s="52">
        <v>10142.24</v>
      </c>
    </row>
    <row r="103" spans="1:8" ht="23.25" customHeight="1">
      <c r="A103" s="92">
        <v>70</v>
      </c>
      <c r="B103" s="93">
        <v>100000247592</v>
      </c>
      <c r="C103" s="7">
        <v>0</v>
      </c>
      <c r="D103" s="8" t="s">
        <v>1626</v>
      </c>
      <c r="E103" s="8" t="s">
        <v>1725</v>
      </c>
      <c r="F103" s="52">
        <v>18000</v>
      </c>
      <c r="G103" s="52">
        <v>-7857.76</v>
      </c>
      <c r="H103" s="52">
        <v>10142.24</v>
      </c>
    </row>
    <row r="104" spans="1:8" ht="23.25" customHeight="1">
      <c r="A104" s="92">
        <v>71</v>
      </c>
      <c r="B104" s="93">
        <v>100000247593</v>
      </c>
      <c r="C104" s="7">
        <v>0</v>
      </c>
      <c r="D104" s="8" t="s">
        <v>1626</v>
      </c>
      <c r="E104" s="8" t="s">
        <v>1725</v>
      </c>
      <c r="F104" s="52">
        <v>18000</v>
      </c>
      <c r="G104" s="52">
        <v>-7857.76</v>
      </c>
      <c r="H104" s="52">
        <v>10142.24</v>
      </c>
    </row>
    <row r="105" spans="1:8" ht="23.25" customHeight="1">
      <c r="A105" s="92">
        <v>72</v>
      </c>
      <c r="B105" s="93">
        <v>100000247594</v>
      </c>
      <c r="C105" s="7">
        <v>0</v>
      </c>
      <c r="D105" s="8" t="s">
        <v>1626</v>
      </c>
      <c r="E105" s="8" t="s">
        <v>1725</v>
      </c>
      <c r="F105" s="52">
        <v>18000</v>
      </c>
      <c r="G105" s="52">
        <v>-7857.76</v>
      </c>
      <c r="H105" s="52">
        <v>10142.24</v>
      </c>
    </row>
    <row r="106" spans="1:8" ht="23.25" customHeight="1">
      <c r="A106" s="92">
        <v>73</v>
      </c>
      <c r="B106" s="93">
        <v>100000247595</v>
      </c>
      <c r="C106" s="7">
        <v>0</v>
      </c>
      <c r="D106" s="8" t="s">
        <v>1626</v>
      </c>
      <c r="E106" s="8" t="s">
        <v>1725</v>
      </c>
      <c r="F106" s="52">
        <v>18000</v>
      </c>
      <c r="G106" s="52">
        <v>-7857.76</v>
      </c>
      <c r="H106" s="52">
        <v>10142.24</v>
      </c>
    </row>
    <row r="107" spans="1:8" ht="23.25" customHeight="1">
      <c r="A107" s="92">
        <v>74</v>
      </c>
      <c r="B107" s="93">
        <v>100000247596</v>
      </c>
      <c r="C107" s="7">
        <v>0</v>
      </c>
      <c r="D107" s="8" t="s">
        <v>1626</v>
      </c>
      <c r="E107" s="8" t="s">
        <v>1725</v>
      </c>
      <c r="F107" s="52">
        <v>18000</v>
      </c>
      <c r="G107" s="52">
        <v>-7857.76</v>
      </c>
      <c r="H107" s="52">
        <v>10142.24</v>
      </c>
    </row>
    <row r="108" spans="1:8" ht="23.25" customHeight="1">
      <c r="A108" s="92">
        <v>75</v>
      </c>
      <c r="B108" s="93">
        <v>100000247597</v>
      </c>
      <c r="C108" s="7">
        <v>0</v>
      </c>
      <c r="D108" s="8" t="s">
        <v>1626</v>
      </c>
      <c r="E108" s="8" t="s">
        <v>1725</v>
      </c>
      <c r="F108" s="52">
        <v>18000</v>
      </c>
      <c r="G108" s="52">
        <v>-7857.76</v>
      </c>
      <c r="H108" s="52">
        <v>10142.24</v>
      </c>
    </row>
    <row r="109" spans="1:8" ht="23.25" customHeight="1">
      <c r="A109" s="92">
        <v>76</v>
      </c>
      <c r="B109" s="93">
        <v>100000247598</v>
      </c>
      <c r="C109" s="7">
        <v>0</v>
      </c>
      <c r="D109" s="8" t="s">
        <v>1626</v>
      </c>
      <c r="E109" s="8" t="s">
        <v>1725</v>
      </c>
      <c r="F109" s="52">
        <v>18000</v>
      </c>
      <c r="G109" s="52">
        <v>-7857.76</v>
      </c>
      <c r="H109" s="52">
        <v>10142.24</v>
      </c>
    </row>
    <row r="110" spans="1:8" ht="23.25" customHeight="1">
      <c r="A110" s="92">
        <v>77</v>
      </c>
      <c r="B110" s="93">
        <v>100000247599</v>
      </c>
      <c r="C110" s="7">
        <v>0</v>
      </c>
      <c r="D110" s="8" t="s">
        <v>1626</v>
      </c>
      <c r="E110" s="8" t="s">
        <v>1725</v>
      </c>
      <c r="F110" s="52">
        <v>18000</v>
      </c>
      <c r="G110" s="52">
        <v>-7857.76</v>
      </c>
      <c r="H110" s="52">
        <v>10142.24</v>
      </c>
    </row>
    <row r="111" spans="1:8" ht="23.25" customHeight="1">
      <c r="A111" s="92">
        <v>78</v>
      </c>
      <c r="B111" s="93">
        <v>100000247600</v>
      </c>
      <c r="C111" s="7">
        <v>0</v>
      </c>
      <c r="D111" s="8" t="s">
        <v>1626</v>
      </c>
      <c r="E111" s="8" t="s">
        <v>1725</v>
      </c>
      <c r="F111" s="52">
        <v>18000</v>
      </c>
      <c r="G111" s="52">
        <v>-7857.77</v>
      </c>
      <c r="H111" s="52">
        <v>10142.23</v>
      </c>
    </row>
    <row r="112" spans="1:8" ht="23.25" customHeight="1">
      <c r="A112" s="92">
        <v>79</v>
      </c>
      <c r="B112" s="93">
        <v>100000247601</v>
      </c>
      <c r="C112" s="7">
        <v>0</v>
      </c>
      <c r="D112" s="8" t="s">
        <v>1626</v>
      </c>
      <c r="E112" s="8" t="s">
        <v>1725</v>
      </c>
      <c r="F112" s="52">
        <v>18000</v>
      </c>
      <c r="G112" s="52">
        <v>-7857.76</v>
      </c>
      <c r="H112" s="52">
        <v>10142.24</v>
      </c>
    </row>
    <row r="113" spans="1:8" ht="23.25" customHeight="1">
      <c r="A113" s="92">
        <v>80</v>
      </c>
      <c r="B113" s="93">
        <v>100000247602</v>
      </c>
      <c r="C113" s="7">
        <v>0</v>
      </c>
      <c r="D113" s="8" t="s">
        <v>1626</v>
      </c>
      <c r="E113" s="8" t="s">
        <v>1725</v>
      </c>
      <c r="F113" s="52">
        <v>18000</v>
      </c>
      <c r="G113" s="52">
        <v>-7857.76</v>
      </c>
      <c r="H113" s="52">
        <v>10142.24</v>
      </c>
    </row>
    <row r="114" spans="1:8" ht="23.25" customHeight="1">
      <c r="A114" s="92">
        <v>81</v>
      </c>
      <c r="B114" s="93">
        <v>100000247603</v>
      </c>
      <c r="C114" s="7">
        <v>0</v>
      </c>
      <c r="D114" s="8" t="s">
        <v>1626</v>
      </c>
      <c r="E114" s="8" t="s">
        <v>1725</v>
      </c>
      <c r="F114" s="52">
        <v>18000</v>
      </c>
      <c r="G114" s="52">
        <v>-7857.76</v>
      </c>
      <c r="H114" s="52">
        <v>10142.24</v>
      </c>
    </row>
    <row r="115" spans="1:8" ht="23.25" customHeight="1">
      <c r="A115" s="92">
        <v>82</v>
      </c>
      <c r="B115" s="93">
        <v>100000247604</v>
      </c>
      <c r="C115" s="7">
        <v>0</v>
      </c>
      <c r="D115" s="8" t="s">
        <v>1626</v>
      </c>
      <c r="E115" s="8" t="s">
        <v>1725</v>
      </c>
      <c r="F115" s="52">
        <v>18000</v>
      </c>
      <c r="G115" s="52">
        <v>-7857.76</v>
      </c>
      <c r="H115" s="52">
        <v>10142.24</v>
      </c>
    </row>
    <row r="116" spans="1:8" ht="23.25" customHeight="1">
      <c r="A116" s="92">
        <v>83</v>
      </c>
      <c r="B116" s="93">
        <v>100000247605</v>
      </c>
      <c r="C116" s="7">
        <v>0</v>
      </c>
      <c r="D116" s="8" t="s">
        <v>1626</v>
      </c>
      <c r="E116" s="8" t="s">
        <v>1724</v>
      </c>
      <c r="F116" s="52">
        <v>16500</v>
      </c>
      <c r="G116" s="52">
        <v>-7202.95</v>
      </c>
      <c r="H116" s="52">
        <v>9297.0499999999993</v>
      </c>
    </row>
    <row r="117" spans="1:8" ht="23.25" customHeight="1">
      <c r="A117" s="92">
        <v>84</v>
      </c>
      <c r="B117" s="93">
        <v>100000247606</v>
      </c>
      <c r="C117" s="7">
        <v>0</v>
      </c>
      <c r="D117" s="8" t="s">
        <v>1626</v>
      </c>
      <c r="E117" s="8" t="s">
        <v>1724</v>
      </c>
      <c r="F117" s="52">
        <v>16500</v>
      </c>
      <c r="G117" s="52">
        <v>-7202.95</v>
      </c>
      <c r="H117" s="52">
        <v>9297.0499999999993</v>
      </c>
    </row>
    <row r="118" spans="1:8" ht="23.25" customHeight="1">
      <c r="A118" s="92">
        <v>85</v>
      </c>
      <c r="B118" s="93">
        <v>100000247607</v>
      </c>
      <c r="C118" s="7">
        <v>0</v>
      </c>
      <c r="D118" s="8" t="s">
        <v>1626</v>
      </c>
      <c r="E118" s="8" t="s">
        <v>1724</v>
      </c>
      <c r="F118" s="52">
        <v>16500</v>
      </c>
      <c r="G118" s="52">
        <v>-7202.95</v>
      </c>
      <c r="H118" s="52">
        <v>9297.0499999999993</v>
      </c>
    </row>
    <row r="119" spans="1:8" ht="23.25" customHeight="1">
      <c r="A119" s="92">
        <v>86</v>
      </c>
      <c r="B119" s="93">
        <v>100000247612</v>
      </c>
      <c r="C119" s="7">
        <v>0</v>
      </c>
      <c r="D119" s="8" t="s">
        <v>1626</v>
      </c>
      <c r="E119" s="8" t="s">
        <v>1723</v>
      </c>
      <c r="F119" s="52">
        <v>15000</v>
      </c>
      <c r="G119" s="52">
        <v>-6548.15</v>
      </c>
      <c r="H119" s="52">
        <v>8451.85</v>
      </c>
    </row>
    <row r="120" spans="1:8" ht="23.25" customHeight="1">
      <c r="A120" s="92">
        <v>87</v>
      </c>
      <c r="B120" s="93">
        <v>100000247613</v>
      </c>
      <c r="C120" s="7">
        <v>0</v>
      </c>
      <c r="D120" s="8" t="s">
        <v>1626</v>
      </c>
      <c r="E120" s="8" t="s">
        <v>1723</v>
      </c>
      <c r="F120" s="52">
        <v>15000</v>
      </c>
      <c r="G120" s="52">
        <v>-6548.15</v>
      </c>
      <c r="H120" s="52">
        <v>8451.85</v>
      </c>
    </row>
    <row r="121" spans="1:8" ht="23.25" customHeight="1">
      <c r="A121" s="92">
        <v>88</v>
      </c>
      <c r="B121" s="93">
        <v>100000247614</v>
      </c>
      <c r="C121" s="7">
        <v>0</v>
      </c>
      <c r="D121" s="8" t="s">
        <v>1626</v>
      </c>
      <c r="E121" s="8" t="s">
        <v>1723</v>
      </c>
      <c r="F121" s="52">
        <v>15000</v>
      </c>
      <c r="G121" s="52">
        <v>-6548.15</v>
      </c>
      <c r="H121" s="52">
        <v>8451.85</v>
      </c>
    </row>
    <row r="122" spans="1:8" ht="23.25" customHeight="1">
      <c r="A122" s="92">
        <v>89</v>
      </c>
      <c r="B122" s="93">
        <v>100000247615</v>
      </c>
      <c r="C122" s="7">
        <v>0</v>
      </c>
      <c r="D122" s="8" t="s">
        <v>1626</v>
      </c>
      <c r="E122" s="8" t="s">
        <v>1723</v>
      </c>
      <c r="F122" s="52">
        <v>15000</v>
      </c>
      <c r="G122" s="52">
        <v>-6548.15</v>
      </c>
      <c r="H122" s="52">
        <v>8451.85</v>
      </c>
    </row>
    <row r="123" spans="1:8" ht="23.25" customHeight="1">
      <c r="A123" s="92">
        <v>90</v>
      </c>
      <c r="B123" s="93">
        <v>100000247616</v>
      </c>
      <c r="C123" s="7">
        <v>0</v>
      </c>
      <c r="D123" s="8" t="s">
        <v>1626</v>
      </c>
      <c r="E123" s="8" t="s">
        <v>1723</v>
      </c>
      <c r="F123" s="52">
        <v>15000</v>
      </c>
      <c r="G123" s="52">
        <v>-6548.15</v>
      </c>
      <c r="H123" s="52">
        <v>8451.85</v>
      </c>
    </row>
    <row r="124" spans="1:8" ht="23.25" customHeight="1">
      <c r="A124" s="92">
        <v>91</v>
      </c>
      <c r="B124" s="93">
        <v>100000247617</v>
      </c>
      <c r="C124" s="7">
        <v>0</v>
      </c>
      <c r="D124" s="8" t="s">
        <v>1626</v>
      </c>
      <c r="E124" s="8" t="s">
        <v>1723</v>
      </c>
      <c r="F124" s="52">
        <v>15000</v>
      </c>
      <c r="G124" s="52">
        <v>-6548.15</v>
      </c>
      <c r="H124" s="52">
        <v>8451.85</v>
      </c>
    </row>
    <row r="125" spans="1:8" ht="23.25" customHeight="1">
      <c r="A125" s="92">
        <v>92</v>
      </c>
      <c r="B125" s="93">
        <v>100000247618</v>
      </c>
      <c r="C125" s="7">
        <v>0</v>
      </c>
      <c r="D125" s="8" t="s">
        <v>1626</v>
      </c>
      <c r="E125" s="8" t="s">
        <v>1723</v>
      </c>
      <c r="F125" s="52">
        <v>15000</v>
      </c>
      <c r="G125" s="52">
        <v>-6548.15</v>
      </c>
      <c r="H125" s="52">
        <v>8451.85</v>
      </c>
    </row>
    <row r="126" spans="1:8" ht="23.25" customHeight="1">
      <c r="A126" s="92">
        <v>93</v>
      </c>
      <c r="B126" s="93">
        <v>100000247619</v>
      </c>
      <c r="C126" s="7">
        <v>0</v>
      </c>
      <c r="D126" s="8" t="s">
        <v>1626</v>
      </c>
      <c r="E126" s="8" t="s">
        <v>1723</v>
      </c>
      <c r="F126" s="52">
        <v>15000</v>
      </c>
      <c r="G126" s="52">
        <v>-6548.15</v>
      </c>
      <c r="H126" s="52">
        <v>8451.85</v>
      </c>
    </row>
    <row r="127" spans="1:8" ht="23.25" customHeight="1">
      <c r="A127" s="92">
        <v>94</v>
      </c>
      <c r="B127" s="93">
        <v>100000247620</v>
      </c>
      <c r="C127" s="7">
        <v>0</v>
      </c>
      <c r="D127" s="8" t="s">
        <v>1626</v>
      </c>
      <c r="E127" s="8" t="s">
        <v>1723</v>
      </c>
      <c r="F127" s="52">
        <v>15000</v>
      </c>
      <c r="G127" s="52">
        <v>-6548.15</v>
      </c>
      <c r="H127" s="52">
        <v>8451.85</v>
      </c>
    </row>
    <row r="128" spans="1:8" ht="23.25" customHeight="1">
      <c r="A128" s="92">
        <v>95</v>
      </c>
      <c r="B128" s="93">
        <v>100000247621</v>
      </c>
      <c r="C128" s="7">
        <v>0</v>
      </c>
      <c r="D128" s="8" t="s">
        <v>1626</v>
      </c>
      <c r="E128" s="8" t="s">
        <v>1723</v>
      </c>
      <c r="F128" s="52">
        <v>15000</v>
      </c>
      <c r="G128" s="52">
        <v>-6548.15</v>
      </c>
      <c r="H128" s="52">
        <v>8451.85</v>
      </c>
    </row>
    <row r="129" spans="1:8" ht="23.25" customHeight="1">
      <c r="A129" s="92">
        <v>96</v>
      </c>
      <c r="B129" s="93">
        <v>100000247622</v>
      </c>
      <c r="C129" s="7">
        <v>0</v>
      </c>
      <c r="D129" s="8" t="s">
        <v>1626</v>
      </c>
      <c r="E129" s="8" t="s">
        <v>1723</v>
      </c>
      <c r="F129" s="52">
        <v>15000</v>
      </c>
      <c r="G129" s="52">
        <v>-6548.15</v>
      </c>
      <c r="H129" s="52">
        <v>8451.85</v>
      </c>
    </row>
    <row r="130" spans="1:8" ht="23.25" customHeight="1">
      <c r="A130" s="92">
        <v>97</v>
      </c>
      <c r="B130" s="93">
        <v>100000247623</v>
      </c>
      <c r="C130" s="7">
        <v>0</v>
      </c>
      <c r="D130" s="8" t="s">
        <v>1626</v>
      </c>
      <c r="E130" s="8" t="s">
        <v>1723</v>
      </c>
      <c r="F130" s="52">
        <v>15000</v>
      </c>
      <c r="G130" s="52">
        <v>-6548.15</v>
      </c>
      <c r="H130" s="52">
        <v>8451.85</v>
      </c>
    </row>
    <row r="131" spans="1:8" ht="23.25" customHeight="1">
      <c r="A131" s="92">
        <v>98</v>
      </c>
      <c r="B131" s="93">
        <v>100000247624</v>
      </c>
      <c r="C131" s="7">
        <v>0</v>
      </c>
      <c r="D131" s="8" t="s">
        <v>1626</v>
      </c>
      <c r="E131" s="8" t="s">
        <v>1723</v>
      </c>
      <c r="F131" s="52">
        <v>15000</v>
      </c>
      <c r="G131" s="52">
        <v>-6548.15</v>
      </c>
      <c r="H131" s="52">
        <v>8451.85</v>
      </c>
    </row>
    <row r="132" spans="1:8" ht="23.25" customHeight="1">
      <c r="A132" s="92">
        <v>99</v>
      </c>
      <c r="B132" s="93">
        <v>100000247625</v>
      </c>
      <c r="C132" s="7">
        <v>0</v>
      </c>
      <c r="D132" s="8" t="s">
        <v>1626</v>
      </c>
      <c r="E132" s="8" t="s">
        <v>1723</v>
      </c>
      <c r="F132" s="52">
        <v>15000</v>
      </c>
      <c r="G132" s="52">
        <v>-6548.15</v>
      </c>
      <c r="H132" s="52">
        <v>8451.85</v>
      </c>
    </row>
    <row r="133" spans="1:8" ht="23.25" customHeight="1">
      <c r="A133" s="92">
        <v>100</v>
      </c>
      <c r="B133" s="93">
        <v>100000247626</v>
      </c>
      <c r="C133" s="7">
        <v>0</v>
      </c>
      <c r="D133" s="8" t="s">
        <v>1626</v>
      </c>
      <c r="E133" s="8" t="s">
        <v>1723</v>
      </c>
      <c r="F133" s="52">
        <v>13000</v>
      </c>
      <c r="G133" s="52">
        <v>-5675.05</v>
      </c>
      <c r="H133" s="52">
        <v>7324.95</v>
      </c>
    </row>
    <row r="134" spans="1:8" ht="23.25" customHeight="1">
      <c r="A134" s="92">
        <v>101</v>
      </c>
      <c r="B134" s="93">
        <v>100000247627</v>
      </c>
      <c r="C134" s="7">
        <v>0</v>
      </c>
      <c r="D134" s="8" t="s">
        <v>1626</v>
      </c>
      <c r="E134" s="8" t="s">
        <v>1723</v>
      </c>
      <c r="F134" s="52">
        <v>13000</v>
      </c>
      <c r="G134" s="52">
        <v>-5675.05</v>
      </c>
      <c r="H134" s="52">
        <v>7324.95</v>
      </c>
    </row>
    <row r="135" spans="1:8" ht="23.25" customHeight="1">
      <c r="A135" s="92">
        <v>102</v>
      </c>
      <c r="B135" s="93">
        <v>100000247628</v>
      </c>
      <c r="C135" s="7">
        <v>0</v>
      </c>
      <c r="D135" s="8" t="s">
        <v>1626</v>
      </c>
      <c r="E135" s="8" t="s">
        <v>1723</v>
      </c>
      <c r="F135" s="52">
        <v>13000</v>
      </c>
      <c r="G135" s="52">
        <v>-5675.05</v>
      </c>
      <c r="H135" s="52">
        <v>7324.95</v>
      </c>
    </row>
    <row r="136" spans="1:8" ht="23.25" customHeight="1">
      <c r="A136" s="92">
        <v>103</v>
      </c>
      <c r="B136" s="93">
        <v>100000247629</v>
      </c>
      <c r="C136" s="7">
        <v>0</v>
      </c>
      <c r="D136" s="8" t="s">
        <v>1626</v>
      </c>
      <c r="E136" s="8" t="s">
        <v>1723</v>
      </c>
      <c r="F136" s="52">
        <v>13000</v>
      </c>
      <c r="G136" s="52">
        <v>-5675.05</v>
      </c>
      <c r="H136" s="52">
        <v>7324.95</v>
      </c>
    </row>
    <row r="137" spans="1:8" ht="23.25" customHeight="1">
      <c r="A137" s="92">
        <v>104</v>
      </c>
      <c r="B137" s="93">
        <v>100000247630</v>
      </c>
      <c r="C137" s="7">
        <v>0</v>
      </c>
      <c r="D137" s="8" t="s">
        <v>1626</v>
      </c>
      <c r="E137" s="8" t="s">
        <v>1723</v>
      </c>
      <c r="F137" s="52">
        <v>13000</v>
      </c>
      <c r="G137" s="52">
        <v>-5675.05</v>
      </c>
      <c r="H137" s="52">
        <v>7324.95</v>
      </c>
    </row>
    <row r="138" spans="1:8" ht="23.25" customHeight="1">
      <c r="A138" s="92">
        <v>105</v>
      </c>
      <c r="B138" s="93">
        <v>100000247631</v>
      </c>
      <c r="C138" s="7">
        <v>0</v>
      </c>
      <c r="D138" s="8" t="s">
        <v>1626</v>
      </c>
      <c r="E138" s="8" t="s">
        <v>1723</v>
      </c>
      <c r="F138" s="52">
        <v>13000</v>
      </c>
      <c r="G138" s="52">
        <v>-5675.05</v>
      </c>
      <c r="H138" s="52">
        <v>7324.95</v>
      </c>
    </row>
    <row r="139" spans="1:8" ht="23.25" customHeight="1">
      <c r="A139" s="92">
        <v>106</v>
      </c>
      <c r="B139" s="93">
        <v>100000247632</v>
      </c>
      <c r="C139" s="7">
        <v>0</v>
      </c>
      <c r="D139" s="8" t="s">
        <v>1626</v>
      </c>
      <c r="E139" s="8" t="s">
        <v>1722</v>
      </c>
      <c r="F139" s="52">
        <v>13000</v>
      </c>
      <c r="G139" s="52">
        <v>-5675.05</v>
      </c>
      <c r="H139" s="52">
        <v>7324.95</v>
      </c>
    </row>
    <row r="140" spans="1:8" ht="23.25" customHeight="1">
      <c r="A140" s="92">
        <v>107</v>
      </c>
      <c r="B140" s="93">
        <v>100000247633</v>
      </c>
      <c r="C140" s="7">
        <v>0</v>
      </c>
      <c r="D140" s="8" t="s">
        <v>1626</v>
      </c>
      <c r="E140" s="8" t="s">
        <v>1721</v>
      </c>
      <c r="F140" s="52">
        <v>12000</v>
      </c>
      <c r="G140" s="52">
        <v>-5238.51</v>
      </c>
      <c r="H140" s="52">
        <v>6761.49</v>
      </c>
    </row>
    <row r="141" spans="1:8" ht="23.25" customHeight="1">
      <c r="A141" s="92">
        <v>108</v>
      </c>
      <c r="B141" s="93">
        <v>100000247634</v>
      </c>
      <c r="C141" s="7">
        <v>0</v>
      </c>
      <c r="D141" s="8" t="s">
        <v>1626</v>
      </c>
      <c r="E141" s="8" t="s">
        <v>1720</v>
      </c>
      <c r="F141" s="52">
        <v>12000</v>
      </c>
      <c r="G141" s="52">
        <v>-5238.51</v>
      </c>
      <c r="H141" s="52">
        <v>6761.49</v>
      </c>
    </row>
    <row r="142" spans="1:8" ht="23.25" customHeight="1">
      <c r="A142" s="92">
        <v>109</v>
      </c>
      <c r="B142" s="93">
        <v>100000247635</v>
      </c>
      <c r="C142" s="7">
        <v>0</v>
      </c>
      <c r="D142" s="8" t="s">
        <v>1626</v>
      </c>
      <c r="E142" s="8" t="s">
        <v>1720</v>
      </c>
      <c r="F142" s="52">
        <v>12000</v>
      </c>
      <c r="G142" s="52">
        <v>-5238.51</v>
      </c>
      <c r="H142" s="52">
        <v>6761.49</v>
      </c>
    </row>
    <row r="143" spans="1:8" ht="23.25" customHeight="1">
      <c r="A143" s="92">
        <v>110</v>
      </c>
      <c r="B143" s="93">
        <v>100000247636</v>
      </c>
      <c r="C143" s="7">
        <v>0</v>
      </c>
      <c r="D143" s="8" t="s">
        <v>1626</v>
      </c>
      <c r="E143" s="8" t="s">
        <v>1720</v>
      </c>
      <c r="F143" s="52">
        <v>12000</v>
      </c>
      <c r="G143" s="52">
        <v>-5238.51</v>
      </c>
      <c r="H143" s="52">
        <v>6761.49</v>
      </c>
    </row>
    <row r="144" spans="1:8" ht="23.25" customHeight="1">
      <c r="A144" s="92">
        <v>111</v>
      </c>
      <c r="B144" s="93">
        <v>100000247639</v>
      </c>
      <c r="C144" s="7">
        <v>0</v>
      </c>
      <c r="D144" s="8" t="s">
        <v>1626</v>
      </c>
      <c r="E144" s="8" t="s">
        <v>1719</v>
      </c>
      <c r="F144" s="52">
        <v>10000</v>
      </c>
      <c r="G144" s="52">
        <v>-4365.47</v>
      </c>
      <c r="H144" s="52">
        <v>5634.53</v>
      </c>
    </row>
    <row r="145" spans="1:8" ht="23.25" customHeight="1">
      <c r="A145" s="92">
        <v>112</v>
      </c>
      <c r="B145" s="93">
        <v>100000247640</v>
      </c>
      <c r="C145" s="7">
        <v>0</v>
      </c>
      <c r="D145" s="8" t="s">
        <v>1626</v>
      </c>
      <c r="E145" s="8" t="s">
        <v>1719</v>
      </c>
      <c r="F145" s="52">
        <v>10000</v>
      </c>
      <c r="G145" s="52">
        <v>-4365.42</v>
      </c>
      <c r="H145" s="52">
        <v>5634.58</v>
      </c>
    </row>
    <row r="146" spans="1:8" ht="23.25" customHeight="1">
      <c r="A146" s="92">
        <v>113</v>
      </c>
      <c r="B146" s="93">
        <v>100000247641</v>
      </c>
      <c r="C146" s="7">
        <v>0</v>
      </c>
      <c r="D146" s="8" t="s">
        <v>1626</v>
      </c>
      <c r="E146" s="8" t="s">
        <v>1719</v>
      </c>
      <c r="F146" s="52">
        <v>10000</v>
      </c>
      <c r="G146" s="52">
        <v>-4365.42</v>
      </c>
      <c r="H146" s="52">
        <v>5634.58</v>
      </c>
    </row>
    <row r="147" spans="1:8" ht="23.25" customHeight="1">
      <c r="A147" s="92">
        <v>114</v>
      </c>
      <c r="B147" s="93">
        <v>100000247642</v>
      </c>
      <c r="C147" s="7">
        <v>0</v>
      </c>
      <c r="D147" s="8" t="s">
        <v>1626</v>
      </c>
      <c r="E147" s="8" t="s">
        <v>1719</v>
      </c>
      <c r="F147" s="52">
        <v>10000</v>
      </c>
      <c r="G147" s="52">
        <v>-4365.42</v>
      </c>
      <c r="H147" s="52">
        <v>5634.58</v>
      </c>
    </row>
    <row r="148" spans="1:8" ht="23.25" customHeight="1">
      <c r="A148" s="92">
        <v>115</v>
      </c>
      <c r="B148" s="93">
        <v>100000247643</v>
      </c>
      <c r="C148" s="7">
        <v>0</v>
      </c>
      <c r="D148" s="8" t="s">
        <v>1626</v>
      </c>
      <c r="E148" s="8" t="s">
        <v>1718</v>
      </c>
      <c r="F148" s="52">
        <v>10000</v>
      </c>
      <c r="G148" s="52">
        <v>-4365.42</v>
      </c>
      <c r="H148" s="52">
        <v>5634.58</v>
      </c>
    </row>
    <row r="149" spans="1:8" ht="23.25" customHeight="1">
      <c r="A149" s="92">
        <v>116</v>
      </c>
      <c r="B149" s="93">
        <v>100000247644</v>
      </c>
      <c r="C149" s="7">
        <v>0</v>
      </c>
      <c r="D149" s="8" t="s">
        <v>1626</v>
      </c>
      <c r="E149" s="8" t="s">
        <v>1717</v>
      </c>
      <c r="F149" s="52">
        <v>10000</v>
      </c>
      <c r="G149" s="52">
        <v>-4365.42</v>
      </c>
      <c r="H149" s="52">
        <v>5634.58</v>
      </c>
    </row>
    <row r="150" spans="1:8" ht="23.25" customHeight="1">
      <c r="A150" s="92">
        <v>117</v>
      </c>
      <c r="B150" s="93">
        <v>100000247645</v>
      </c>
      <c r="C150" s="7">
        <v>0</v>
      </c>
      <c r="D150" s="8" t="s">
        <v>1626</v>
      </c>
      <c r="E150" s="8" t="s">
        <v>1717</v>
      </c>
      <c r="F150" s="52">
        <v>10000</v>
      </c>
      <c r="G150" s="52">
        <v>-4365.42</v>
      </c>
      <c r="H150" s="52">
        <v>5634.58</v>
      </c>
    </row>
    <row r="151" spans="1:8" ht="23.25" customHeight="1">
      <c r="A151" s="92">
        <v>118</v>
      </c>
      <c r="B151" s="93">
        <v>100000247646</v>
      </c>
      <c r="C151" s="7">
        <v>0</v>
      </c>
      <c r="D151" s="8" t="s">
        <v>1626</v>
      </c>
      <c r="E151" s="8" t="s">
        <v>1717</v>
      </c>
      <c r="F151" s="52">
        <v>10000</v>
      </c>
      <c r="G151" s="52">
        <v>-4365.42</v>
      </c>
      <c r="H151" s="52">
        <v>5634.58</v>
      </c>
    </row>
    <row r="152" spans="1:8" ht="23.25" customHeight="1">
      <c r="A152" s="92">
        <v>119</v>
      </c>
      <c r="B152" s="93">
        <v>100000247647</v>
      </c>
      <c r="C152" s="7">
        <v>0</v>
      </c>
      <c r="D152" s="8" t="s">
        <v>1626</v>
      </c>
      <c r="E152" s="8" t="s">
        <v>1717</v>
      </c>
      <c r="F152" s="52">
        <v>10000</v>
      </c>
      <c r="G152" s="52">
        <v>-4365.42</v>
      </c>
      <c r="H152" s="52">
        <v>5634.58</v>
      </c>
    </row>
    <row r="153" spans="1:8" ht="23.25" customHeight="1">
      <c r="A153" s="92">
        <v>120</v>
      </c>
      <c r="B153" s="93">
        <v>100000247648</v>
      </c>
      <c r="C153" s="7">
        <v>0</v>
      </c>
      <c r="D153" s="8" t="s">
        <v>1626</v>
      </c>
      <c r="E153" s="8" t="s">
        <v>1717</v>
      </c>
      <c r="F153" s="52">
        <v>10000</v>
      </c>
      <c r="G153" s="52">
        <v>-4365.42</v>
      </c>
      <c r="H153" s="52">
        <v>5634.58</v>
      </c>
    </row>
    <row r="154" spans="1:8" ht="23.25" customHeight="1">
      <c r="A154" s="92">
        <v>121</v>
      </c>
      <c r="B154" s="93">
        <v>100000247649</v>
      </c>
      <c r="C154" s="7">
        <v>0</v>
      </c>
      <c r="D154" s="8" t="s">
        <v>1626</v>
      </c>
      <c r="E154" s="8" t="s">
        <v>1717</v>
      </c>
      <c r="F154" s="52">
        <v>10000</v>
      </c>
      <c r="G154" s="52">
        <v>-4365.42</v>
      </c>
      <c r="H154" s="52">
        <v>5634.58</v>
      </c>
    </row>
    <row r="155" spans="1:8" ht="23.25" customHeight="1">
      <c r="A155" s="92">
        <v>122</v>
      </c>
      <c r="B155" s="93">
        <v>100000247650</v>
      </c>
      <c r="C155" s="7">
        <v>0</v>
      </c>
      <c r="D155" s="8" t="s">
        <v>1626</v>
      </c>
      <c r="E155" s="8" t="s">
        <v>1717</v>
      </c>
      <c r="F155" s="52">
        <v>10000</v>
      </c>
      <c r="G155" s="52">
        <v>-4365.42</v>
      </c>
      <c r="H155" s="52">
        <v>5634.58</v>
      </c>
    </row>
    <row r="156" spans="1:8" ht="23.25" customHeight="1">
      <c r="A156" s="92">
        <v>123</v>
      </c>
      <c r="B156" s="93">
        <v>100000247651</v>
      </c>
      <c r="C156" s="7">
        <v>0</v>
      </c>
      <c r="D156" s="8" t="s">
        <v>1626</v>
      </c>
      <c r="E156" s="8" t="s">
        <v>1717</v>
      </c>
      <c r="F156" s="52">
        <v>10000</v>
      </c>
      <c r="G156" s="52">
        <v>-4365.42</v>
      </c>
      <c r="H156" s="52">
        <v>5634.58</v>
      </c>
    </row>
    <row r="157" spans="1:8" ht="23.25" customHeight="1">
      <c r="A157" s="92">
        <v>124</v>
      </c>
      <c r="B157" s="93">
        <v>100000247652</v>
      </c>
      <c r="C157" s="7">
        <v>0</v>
      </c>
      <c r="D157" s="8" t="s">
        <v>1626</v>
      </c>
      <c r="E157" s="8" t="s">
        <v>1717</v>
      </c>
      <c r="F157" s="52">
        <v>10000</v>
      </c>
      <c r="G157" s="52">
        <v>-4365.42</v>
      </c>
      <c r="H157" s="52">
        <v>5634.58</v>
      </c>
    </row>
    <row r="158" spans="1:8" ht="23.25" customHeight="1">
      <c r="A158" s="92">
        <v>125</v>
      </c>
      <c r="B158" s="93">
        <v>100000247653</v>
      </c>
      <c r="C158" s="7">
        <v>0</v>
      </c>
      <c r="D158" s="8" t="s">
        <v>1626</v>
      </c>
      <c r="E158" s="8" t="s">
        <v>1717</v>
      </c>
      <c r="F158" s="52">
        <v>10000</v>
      </c>
      <c r="G158" s="52">
        <v>-4365.42</v>
      </c>
      <c r="H158" s="52">
        <v>5634.58</v>
      </c>
    </row>
    <row r="159" spans="1:8" ht="23.25" customHeight="1">
      <c r="A159" s="92">
        <v>126</v>
      </c>
      <c r="B159" s="93">
        <v>100000247656</v>
      </c>
      <c r="C159" s="7">
        <v>0</v>
      </c>
      <c r="D159" s="8" t="s">
        <v>1626</v>
      </c>
      <c r="E159" s="8" t="s">
        <v>1716</v>
      </c>
      <c r="F159" s="52">
        <v>9000</v>
      </c>
      <c r="G159" s="52">
        <v>-3928.88</v>
      </c>
      <c r="H159" s="52">
        <v>5071.12</v>
      </c>
    </row>
    <row r="160" spans="1:8" ht="23.25" customHeight="1">
      <c r="A160" s="92">
        <v>127</v>
      </c>
      <c r="B160" s="93">
        <v>100000247659</v>
      </c>
      <c r="C160" s="7">
        <v>0</v>
      </c>
      <c r="D160" s="8" t="s">
        <v>1626</v>
      </c>
      <c r="E160" s="8" t="s">
        <v>1715</v>
      </c>
      <c r="F160" s="52">
        <v>8000</v>
      </c>
      <c r="G160" s="52">
        <v>-3492.34</v>
      </c>
      <c r="H160" s="52">
        <v>4507.66</v>
      </c>
    </row>
    <row r="161" spans="1:8" ht="23.25" customHeight="1">
      <c r="A161" s="92">
        <v>128</v>
      </c>
      <c r="B161" s="93">
        <v>100000247660</v>
      </c>
      <c r="C161" s="7">
        <v>0</v>
      </c>
      <c r="D161" s="8" t="s">
        <v>1626</v>
      </c>
      <c r="E161" s="8" t="s">
        <v>1715</v>
      </c>
      <c r="F161" s="52">
        <v>8000</v>
      </c>
      <c r="G161" s="52">
        <v>-3492.34</v>
      </c>
      <c r="H161" s="52">
        <v>4507.66</v>
      </c>
    </row>
    <row r="162" spans="1:8" ht="23.25" customHeight="1">
      <c r="A162" s="92">
        <v>129</v>
      </c>
      <c r="B162" s="93">
        <v>100000247661</v>
      </c>
      <c r="C162" s="7">
        <v>0</v>
      </c>
      <c r="D162" s="8" t="s">
        <v>1626</v>
      </c>
      <c r="E162" s="8" t="s">
        <v>1715</v>
      </c>
      <c r="F162" s="52">
        <v>8000</v>
      </c>
      <c r="G162" s="52">
        <v>-3492.34</v>
      </c>
      <c r="H162" s="52">
        <v>4507.66</v>
      </c>
    </row>
    <row r="163" spans="1:8" ht="23.25" customHeight="1">
      <c r="A163" s="92">
        <v>130</v>
      </c>
      <c r="B163" s="93">
        <v>100000247662</v>
      </c>
      <c r="C163" s="7">
        <v>0</v>
      </c>
      <c r="D163" s="8" t="s">
        <v>1626</v>
      </c>
      <c r="E163" s="8" t="s">
        <v>1715</v>
      </c>
      <c r="F163" s="52">
        <v>8000</v>
      </c>
      <c r="G163" s="52">
        <v>-3492.34</v>
      </c>
      <c r="H163" s="52">
        <v>4507.66</v>
      </c>
    </row>
    <row r="164" spans="1:8" ht="23.25" customHeight="1">
      <c r="A164" s="92">
        <v>131</v>
      </c>
      <c r="B164" s="93">
        <v>100000247663</v>
      </c>
      <c r="C164" s="7">
        <v>0</v>
      </c>
      <c r="D164" s="8" t="s">
        <v>1626</v>
      </c>
      <c r="E164" s="8" t="s">
        <v>1715</v>
      </c>
      <c r="F164" s="52">
        <v>8000</v>
      </c>
      <c r="G164" s="52">
        <v>-3492.34</v>
      </c>
      <c r="H164" s="52">
        <v>4507.66</v>
      </c>
    </row>
    <row r="165" spans="1:8" ht="23.25" customHeight="1">
      <c r="A165" s="92">
        <v>132</v>
      </c>
      <c r="B165" s="93">
        <v>100000247664</v>
      </c>
      <c r="C165" s="7">
        <v>0</v>
      </c>
      <c r="D165" s="8" t="s">
        <v>1626</v>
      </c>
      <c r="E165" s="8" t="s">
        <v>1715</v>
      </c>
      <c r="F165" s="52">
        <v>8000</v>
      </c>
      <c r="G165" s="52">
        <v>-3492.34</v>
      </c>
      <c r="H165" s="52">
        <v>4507.66</v>
      </c>
    </row>
    <row r="166" spans="1:8" ht="23.25" customHeight="1">
      <c r="A166" s="92">
        <v>133</v>
      </c>
      <c r="B166" s="93">
        <v>100000247665</v>
      </c>
      <c r="C166" s="7">
        <v>0</v>
      </c>
      <c r="D166" s="8" t="s">
        <v>1626</v>
      </c>
      <c r="E166" s="8" t="s">
        <v>1715</v>
      </c>
      <c r="F166" s="52">
        <v>8000</v>
      </c>
      <c r="G166" s="52">
        <v>-3492.34</v>
      </c>
      <c r="H166" s="52">
        <v>4507.66</v>
      </c>
    </row>
    <row r="167" spans="1:8" ht="23.25" customHeight="1">
      <c r="A167" s="92">
        <v>134</v>
      </c>
      <c r="B167" s="93">
        <v>100000247666</v>
      </c>
      <c r="C167" s="7">
        <v>0</v>
      </c>
      <c r="D167" s="8" t="s">
        <v>1626</v>
      </c>
      <c r="E167" s="8" t="s">
        <v>1715</v>
      </c>
      <c r="F167" s="52">
        <v>8000</v>
      </c>
      <c r="G167" s="52">
        <v>-3492.34</v>
      </c>
      <c r="H167" s="52">
        <v>4507.66</v>
      </c>
    </row>
    <row r="168" spans="1:8" ht="23.25" customHeight="1">
      <c r="A168" s="92">
        <v>135</v>
      </c>
      <c r="B168" s="93">
        <v>100000247667</v>
      </c>
      <c r="C168" s="7">
        <v>0</v>
      </c>
      <c r="D168" s="8" t="s">
        <v>1626</v>
      </c>
      <c r="E168" s="8" t="s">
        <v>1715</v>
      </c>
      <c r="F168" s="52">
        <v>8000</v>
      </c>
      <c r="G168" s="52">
        <v>-3492.34</v>
      </c>
      <c r="H168" s="52">
        <v>4507.66</v>
      </c>
    </row>
    <row r="169" spans="1:8" ht="23.25" customHeight="1">
      <c r="A169" s="92">
        <v>136</v>
      </c>
      <c r="B169" s="93">
        <v>100000247668</v>
      </c>
      <c r="C169" s="7">
        <v>0</v>
      </c>
      <c r="D169" s="8" t="s">
        <v>1626</v>
      </c>
      <c r="E169" s="8" t="s">
        <v>1715</v>
      </c>
      <c r="F169" s="52">
        <v>8000</v>
      </c>
      <c r="G169" s="52">
        <v>-3492.34</v>
      </c>
      <c r="H169" s="52">
        <v>4507.66</v>
      </c>
    </row>
    <row r="170" spans="1:8" ht="23.25" customHeight="1">
      <c r="A170" s="92">
        <v>137</v>
      </c>
      <c r="B170" s="93">
        <v>100000247669</v>
      </c>
      <c r="C170" s="7">
        <v>0</v>
      </c>
      <c r="D170" s="8" t="s">
        <v>1626</v>
      </c>
      <c r="E170" s="8" t="s">
        <v>1715</v>
      </c>
      <c r="F170" s="52">
        <v>8000</v>
      </c>
      <c r="G170" s="52">
        <v>-3492.34</v>
      </c>
      <c r="H170" s="52">
        <v>4507.66</v>
      </c>
    </row>
    <row r="171" spans="1:8" ht="23.25" customHeight="1">
      <c r="A171" s="92">
        <v>138</v>
      </c>
      <c r="B171" s="93">
        <v>100000247671</v>
      </c>
      <c r="C171" s="7">
        <v>0</v>
      </c>
      <c r="D171" s="8" t="s">
        <v>1626</v>
      </c>
      <c r="E171" s="8" t="s">
        <v>1714</v>
      </c>
      <c r="F171" s="52">
        <v>7000</v>
      </c>
      <c r="G171" s="52">
        <v>-3055.81</v>
      </c>
      <c r="H171" s="52">
        <v>3944.19</v>
      </c>
    </row>
    <row r="172" spans="1:8" ht="23.25" customHeight="1">
      <c r="A172" s="92">
        <v>139</v>
      </c>
      <c r="B172" s="93">
        <v>100000247672</v>
      </c>
      <c r="C172" s="7">
        <v>0</v>
      </c>
      <c r="D172" s="8" t="s">
        <v>1626</v>
      </c>
      <c r="E172" s="8" t="s">
        <v>1714</v>
      </c>
      <c r="F172" s="52">
        <v>7000</v>
      </c>
      <c r="G172" s="52">
        <v>-3055.81</v>
      </c>
      <c r="H172" s="52">
        <v>3944.19</v>
      </c>
    </row>
    <row r="173" spans="1:8" ht="23.25" customHeight="1">
      <c r="A173" s="92">
        <v>140</v>
      </c>
      <c r="B173" s="93">
        <v>100000247673</v>
      </c>
      <c r="C173" s="7">
        <v>0</v>
      </c>
      <c r="D173" s="8" t="s">
        <v>1626</v>
      </c>
      <c r="E173" s="8" t="s">
        <v>1713</v>
      </c>
      <c r="F173" s="52">
        <v>6000</v>
      </c>
      <c r="G173" s="52">
        <v>-2619.25</v>
      </c>
      <c r="H173" s="52">
        <v>3380.75</v>
      </c>
    </row>
    <row r="174" spans="1:8" ht="23.25" customHeight="1">
      <c r="A174" s="92">
        <v>141</v>
      </c>
      <c r="B174" s="93">
        <v>100000247674</v>
      </c>
      <c r="C174" s="7">
        <v>0</v>
      </c>
      <c r="D174" s="8" t="s">
        <v>1626</v>
      </c>
      <c r="E174" s="8" t="s">
        <v>1713</v>
      </c>
      <c r="F174" s="52">
        <v>6000</v>
      </c>
      <c r="G174" s="52">
        <v>-2619.25</v>
      </c>
      <c r="H174" s="52">
        <v>3380.75</v>
      </c>
    </row>
    <row r="175" spans="1:8" ht="23.25" customHeight="1">
      <c r="A175" s="92">
        <v>142</v>
      </c>
      <c r="B175" s="93">
        <v>100000247675</v>
      </c>
      <c r="C175" s="7">
        <v>0</v>
      </c>
      <c r="D175" s="8" t="s">
        <v>1626</v>
      </c>
      <c r="E175" s="8" t="s">
        <v>1713</v>
      </c>
      <c r="F175" s="52">
        <v>6000</v>
      </c>
      <c r="G175" s="52">
        <v>-2619.25</v>
      </c>
      <c r="H175" s="52">
        <v>3380.75</v>
      </c>
    </row>
    <row r="176" spans="1:8" ht="23.25" customHeight="1">
      <c r="A176" s="92">
        <v>143</v>
      </c>
      <c r="B176" s="93">
        <v>100000247676</v>
      </c>
      <c r="C176" s="7">
        <v>0</v>
      </c>
      <c r="D176" s="8" t="s">
        <v>1626</v>
      </c>
      <c r="E176" s="8" t="s">
        <v>1713</v>
      </c>
      <c r="F176" s="52">
        <v>6000</v>
      </c>
      <c r="G176" s="52">
        <v>-2619.25</v>
      </c>
      <c r="H176" s="52">
        <v>3380.75</v>
      </c>
    </row>
    <row r="177" spans="1:8" ht="23.25" customHeight="1">
      <c r="A177" s="92">
        <v>144</v>
      </c>
      <c r="B177" s="93">
        <v>100000247677</v>
      </c>
      <c r="C177" s="7">
        <v>0</v>
      </c>
      <c r="D177" s="8" t="s">
        <v>1626</v>
      </c>
      <c r="E177" s="8" t="s">
        <v>1713</v>
      </c>
      <c r="F177" s="52">
        <v>6000</v>
      </c>
      <c r="G177" s="52">
        <v>-2619.2800000000002</v>
      </c>
      <c r="H177" s="52">
        <v>3380.72</v>
      </c>
    </row>
    <row r="178" spans="1:8" ht="23.25" customHeight="1">
      <c r="A178" s="92">
        <v>145</v>
      </c>
      <c r="B178" s="93">
        <v>100000247678</v>
      </c>
      <c r="C178" s="7">
        <v>0</v>
      </c>
      <c r="D178" s="8" t="s">
        <v>1626</v>
      </c>
      <c r="E178" s="8" t="s">
        <v>1713</v>
      </c>
      <c r="F178" s="52">
        <v>6000</v>
      </c>
      <c r="G178" s="52">
        <v>-2619.25</v>
      </c>
      <c r="H178" s="52">
        <v>3380.75</v>
      </c>
    </row>
    <row r="179" spans="1:8" ht="23.25" customHeight="1">
      <c r="A179" s="92">
        <v>146</v>
      </c>
      <c r="B179" s="93">
        <v>100000247690</v>
      </c>
      <c r="C179" s="7">
        <v>0</v>
      </c>
      <c r="D179" s="8" t="s">
        <v>1626</v>
      </c>
      <c r="E179" s="8" t="s">
        <v>1712</v>
      </c>
      <c r="F179" s="52">
        <v>5000</v>
      </c>
      <c r="G179" s="52">
        <v>-2182.71</v>
      </c>
      <c r="H179" s="52">
        <v>2817.29</v>
      </c>
    </row>
    <row r="180" spans="1:8" ht="23.25" customHeight="1">
      <c r="A180" s="92">
        <v>147</v>
      </c>
      <c r="B180" s="93">
        <v>100000247691</v>
      </c>
      <c r="C180" s="7">
        <v>0</v>
      </c>
      <c r="D180" s="8" t="s">
        <v>1626</v>
      </c>
      <c r="E180" s="8" t="s">
        <v>1712</v>
      </c>
      <c r="F180" s="52">
        <v>5000</v>
      </c>
      <c r="G180" s="52">
        <v>-2182.71</v>
      </c>
      <c r="H180" s="52">
        <v>2817.29</v>
      </c>
    </row>
    <row r="181" spans="1:8" ht="23.25" customHeight="1">
      <c r="A181" s="92">
        <v>148</v>
      </c>
      <c r="B181" s="93">
        <v>100000247693</v>
      </c>
      <c r="C181" s="7">
        <v>0</v>
      </c>
      <c r="D181" s="8" t="s">
        <v>1626</v>
      </c>
      <c r="E181" s="8" t="s">
        <v>1711</v>
      </c>
      <c r="F181" s="52">
        <v>5000</v>
      </c>
      <c r="G181" s="52">
        <v>-2182.71</v>
      </c>
      <c r="H181" s="52">
        <v>2817.29</v>
      </c>
    </row>
    <row r="182" spans="1:8" ht="23.25" customHeight="1">
      <c r="A182" s="92">
        <v>149</v>
      </c>
      <c r="B182" s="93">
        <v>100000247694</v>
      </c>
      <c r="C182" s="7">
        <v>0</v>
      </c>
      <c r="D182" s="8" t="s">
        <v>1626</v>
      </c>
      <c r="E182" s="8" t="s">
        <v>1710</v>
      </c>
      <c r="F182" s="52">
        <v>5000</v>
      </c>
      <c r="G182" s="52">
        <v>-2182.71</v>
      </c>
      <c r="H182" s="52">
        <v>2817.29</v>
      </c>
    </row>
    <row r="183" spans="1:8" ht="23.25" customHeight="1">
      <c r="A183" s="92">
        <v>150</v>
      </c>
      <c r="B183" s="93">
        <v>100000258130</v>
      </c>
      <c r="C183" s="7">
        <v>0</v>
      </c>
      <c r="D183" s="8" t="s">
        <v>1709</v>
      </c>
      <c r="E183" s="8" t="s">
        <v>1708</v>
      </c>
      <c r="F183" s="52">
        <v>95000</v>
      </c>
      <c r="G183" s="52">
        <v>-34583.9</v>
      </c>
      <c r="H183" s="52">
        <v>60416.1</v>
      </c>
    </row>
    <row r="184" spans="1:8" ht="23.25" customHeight="1">
      <c r="A184" s="92">
        <v>151</v>
      </c>
      <c r="B184" s="93">
        <v>100000258131</v>
      </c>
      <c r="C184" s="7">
        <v>0</v>
      </c>
      <c r="D184" s="8" t="s">
        <v>1709</v>
      </c>
      <c r="E184" s="8" t="s">
        <v>1708</v>
      </c>
      <c r="F184" s="52">
        <v>95000</v>
      </c>
      <c r="G184" s="52">
        <v>-34583.9</v>
      </c>
      <c r="H184" s="52">
        <v>60416.1</v>
      </c>
    </row>
    <row r="185" spans="1:8" ht="23.25" customHeight="1">
      <c r="A185" s="92">
        <v>152</v>
      </c>
      <c r="B185" s="93">
        <v>100000265966</v>
      </c>
      <c r="C185" s="7">
        <v>0</v>
      </c>
      <c r="D185" s="8" t="s">
        <v>1707</v>
      </c>
      <c r="E185" s="8" t="s">
        <v>1706</v>
      </c>
      <c r="F185" s="52">
        <v>197950</v>
      </c>
      <c r="G185" s="52">
        <v>-70570.53</v>
      </c>
      <c r="H185" s="52">
        <v>127379.47</v>
      </c>
    </row>
    <row r="186" spans="1:8" ht="23.25" customHeight="1">
      <c r="A186" s="92">
        <v>153</v>
      </c>
      <c r="B186" s="93">
        <v>100000269409</v>
      </c>
      <c r="C186" s="7">
        <v>0</v>
      </c>
      <c r="D186" s="8" t="s">
        <v>1622</v>
      </c>
      <c r="E186" s="8" t="s">
        <v>1705</v>
      </c>
      <c r="F186" s="52">
        <v>15000</v>
      </c>
      <c r="G186" s="52">
        <v>-5178.1000000000004</v>
      </c>
      <c r="H186" s="52">
        <v>9821.9</v>
      </c>
    </row>
    <row r="187" spans="1:8" ht="23.25" customHeight="1">
      <c r="A187" s="92">
        <v>154</v>
      </c>
      <c r="B187" s="93">
        <v>100000269410</v>
      </c>
      <c r="C187" s="7">
        <v>0</v>
      </c>
      <c r="D187" s="8" t="s">
        <v>1622</v>
      </c>
      <c r="E187" s="8" t="s">
        <v>1705</v>
      </c>
      <c r="F187" s="52">
        <v>15000</v>
      </c>
      <c r="G187" s="52">
        <v>-5178.08</v>
      </c>
      <c r="H187" s="52">
        <v>9821.92</v>
      </c>
    </row>
    <row r="188" spans="1:8" ht="23.25" customHeight="1">
      <c r="A188" s="92">
        <v>155</v>
      </c>
      <c r="B188" s="93">
        <v>100000269411</v>
      </c>
      <c r="C188" s="7">
        <v>0</v>
      </c>
      <c r="D188" s="8" t="s">
        <v>1622</v>
      </c>
      <c r="E188" s="8" t="s">
        <v>1705</v>
      </c>
      <c r="F188" s="52">
        <v>15000</v>
      </c>
      <c r="G188" s="52">
        <v>-5178.08</v>
      </c>
      <c r="H188" s="52">
        <v>9821.92</v>
      </c>
    </row>
    <row r="189" spans="1:8" ht="23.25" customHeight="1">
      <c r="A189" s="92">
        <v>156</v>
      </c>
      <c r="B189" s="93">
        <v>100000269412</v>
      </c>
      <c r="C189" s="7">
        <v>0</v>
      </c>
      <c r="D189" s="8" t="s">
        <v>1622</v>
      </c>
      <c r="E189" s="8" t="s">
        <v>1705</v>
      </c>
      <c r="F189" s="52">
        <v>15000</v>
      </c>
      <c r="G189" s="52">
        <v>-5178.08</v>
      </c>
      <c r="H189" s="52">
        <v>9821.92</v>
      </c>
    </row>
    <row r="190" spans="1:8" ht="23.25" customHeight="1">
      <c r="A190" s="92">
        <v>157</v>
      </c>
      <c r="B190" s="93">
        <v>100000269413</v>
      </c>
      <c r="C190" s="7">
        <v>0</v>
      </c>
      <c r="D190" s="8" t="s">
        <v>1622</v>
      </c>
      <c r="E190" s="8" t="s">
        <v>1705</v>
      </c>
      <c r="F190" s="52">
        <v>15000</v>
      </c>
      <c r="G190" s="52">
        <v>-5178.08</v>
      </c>
      <c r="H190" s="52">
        <v>9821.92</v>
      </c>
    </row>
    <row r="191" spans="1:8" ht="23.25" customHeight="1">
      <c r="A191" s="92">
        <v>158</v>
      </c>
      <c r="B191" s="93">
        <v>100000269414</v>
      </c>
      <c r="C191" s="7">
        <v>0</v>
      </c>
      <c r="D191" s="8" t="s">
        <v>1622</v>
      </c>
      <c r="E191" s="8" t="s">
        <v>1705</v>
      </c>
      <c r="F191" s="52">
        <v>15000</v>
      </c>
      <c r="G191" s="52">
        <v>-5178.08</v>
      </c>
      <c r="H191" s="52">
        <v>9821.92</v>
      </c>
    </row>
    <row r="192" spans="1:8" ht="23.25" customHeight="1">
      <c r="A192" s="92">
        <v>159</v>
      </c>
      <c r="B192" s="93">
        <v>100000269415</v>
      </c>
      <c r="C192" s="7">
        <v>0</v>
      </c>
      <c r="D192" s="8" t="s">
        <v>1622</v>
      </c>
      <c r="E192" s="8" t="s">
        <v>1705</v>
      </c>
      <c r="F192" s="52">
        <v>15000</v>
      </c>
      <c r="G192" s="52">
        <v>-5178.08</v>
      </c>
      <c r="H192" s="52">
        <v>9821.92</v>
      </c>
    </row>
    <row r="193" spans="1:8" ht="23.25" customHeight="1">
      <c r="A193" s="92">
        <v>160</v>
      </c>
      <c r="B193" s="93">
        <v>100000269416</v>
      </c>
      <c r="C193" s="7">
        <v>0</v>
      </c>
      <c r="D193" s="8" t="s">
        <v>1622</v>
      </c>
      <c r="E193" s="8" t="s">
        <v>1705</v>
      </c>
      <c r="F193" s="52">
        <v>15000</v>
      </c>
      <c r="G193" s="52">
        <v>-5178.08</v>
      </c>
      <c r="H193" s="52">
        <v>9821.92</v>
      </c>
    </row>
    <row r="194" spans="1:8" ht="23.25" customHeight="1">
      <c r="A194" s="92">
        <v>161</v>
      </c>
      <c r="B194" s="93">
        <v>100000269628</v>
      </c>
      <c r="C194" s="7">
        <v>0</v>
      </c>
      <c r="D194" s="8" t="s">
        <v>1622</v>
      </c>
      <c r="E194" s="8" t="s">
        <v>1704</v>
      </c>
      <c r="F194" s="52">
        <v>21000</v>
      </c>
      <c r="G194" s="52">
        <v>-7249.3</v>
      </c>
      <c r="H194" s="52">
        <v>13750.7</v>
      </c>
    </row>
    <row r="195" spans="1:8" ht="23.25" customHeight="1">
      <c r="A195" s="92">
        <v>162</v>
      </c>
      <c r="B195" s="93">
        <v>100000269629</v>
      </c>
      <c r="C195" s="7">
        <v>0</v>
      </c>
      <c r="D195" s="8" t="s">
        <v>1622</v>
      </c>
      <c r="E195" s="8" t="s">
        <v>1704</v>
      </c>
      <c r="F195" s="52">
        <v>21000</v>
      </c>
      <c r="G195" s="52">
        <v>-7249.32</v>
      </c>
      <c r="H195" s="52">
        <v>13750.68</v>
      </c>
    </row>
    <row r="196" spans="1:8" ht="23.25" customHeight="1">
      <c r="A196" s="92">
        <v>163</v>
      </c>
      <c r="B196" s="93">
        <v>100000269630</v>
      </c>
      <c r="C196" s="7">
        <v>0</v>
      </c>
      <c r="D196" s="8" t="s">
        <v>1622</v>
      </c>
      <c r="E196" s="8" t="s">
        <v>1704</v>
      </c>
      <c r="F196" s="52">
        <v>21000</v>
      </c>
      <c r="G196" s="52">
        <v>-7249.32</v>
      </c>
      <c r="H196" s="52">
        <v>13750.68</v>
      </c>
    </row>
    <row r="197" spans="1:8" ht="23.25" customHeight="1">
      <c r="A197" s="92">
        <v>164</v>
      </c>
      <c r="B197" s="93">
        <v>100000269631</v>
      </c>
      <c r="C197" s="7">
        <v>0</v>
      </c>
      <c r="D197" s="8" t="s">
        <v>1622</v>
      </c>
      <c r="E197" s="8" t="s">
        <v>1704</v>
      </c>
      <c r="F197" s="52">
        <v>21000</v>
      </c>
      <c r="G197" s="52">
        <v>-7249.32</v>
      </c>
      <c r="H197" s="52">
        <v>13750.68</v>
      </c>
    </row>
    <row r="198" spans="1:8" ht="23.25" customHeight="1">
      <c r="A198" s="92">
        <v>165</v>
      </c>
      <c r="B198" s="93">
        <v>100000270339</v>
      </c>
      <c r="C198" s="7">
        <v>0</v>
      </c>
      <c r="D198" s="8" t="s">
        <v>1622</v>
      </c>
      <c r="E198" s="8" t="s">
        <v>1703</v>
      </c>
      <c r="F198" s="52">
        <v>6000</v>
      </c>
      <c r="G198" s="52">
        <v>-2071.25</v>
      </c>
      <c r="H198" s="52">
        <v>3928.75</v>
      </c>
    </row>
    <row r="199" spans="1:8" ht="23.25" customHeight="1">
      <c r="A199" s="92">
        <v>166</v>
      </c>
      <c r="B199" s="93">
        <v>100000270340</v>
      </c>
      <c r="C199" s="7">
        <v>0</v>
      </c>
      <c r="D199" s="8" t="s">
        <v>1622</v>
      </c>
      <c r="E199" s="8" t="s">
        <v>1703</v>
      </c>
      <c r="F199" s="52">
        <v>6000</v>
      </c>
      <c r="G199" s="52">
        <v>-2071.23</v>
      </c>
      <c r="H199" s="52">
        <v>3928.77</v>
      </c>
    </row>
    <row r="200" spans="1:8" ht="23.25" customHeight="1">
      <c r="A200" s="92">
        <v>167</v>
      </c>
      <c r="B200" s="93">
        <v>100000270341</v>
      </c>
      <c r="C200" s="7">
        <v>0</v>
      </c>
      <c r="D200" s="8" t="s">
        <v>1622</v>
      </c>
      <c r="E200" s="8" t="s">
        <v>1703</v>
      </c>
      <c r="F200" s="52">
        <v>6000</v>
      </c>
      <c r="G200" s="52">
        <v>-2071.23</v>
      </c>
      <c r="H200" s="52">
        <v>3928.77</v>
      </c>
    </row>
    <row r="201" spans="1:8" ht="23.25" customHeight="1">
      <c r="A201" s="92">
        <v>168</v>
      </c>
      <c r="B201" s="93">
        <v>100000270342</v>
      </c>
      <c r="C201" s="7">
        <v>0</v>
      </c>
      <c r="D201" s="8" t="s">
        <v>1622</v>
      </c>
      <c r="E201" s="8" t="s">
        <v>1703</v>
      </c>
      <c r="F201" s="52">
        <v>6000</v>
      </c>
      <c r="G201" s="52">
        <v>-2071.23</v>
      </c>
      <c r="H201" s="52">
        <v>3928.77</v>
      </c>
    </row>
    <row r="202" spans="1:8" ht="23.25" customHeight="1">
      <c r="A202" s="92">
        <v>169</v>
      </c>
      <c r="B202" s="93">
        <v>100000270343</v>
      </c>
      <c r="C202" s="7">
        <v>0</v>
      </c>
      <c r="D202" s="8" t="s">
        <v>1622</v>
      </c>
      <c r="E202" s="8" t="s">
        <v>1703</v>
      </c>
      <c r="F202" s="52">
        <v>6000</v>
      </c>
      <c r="G202" s="52">
        <v>-2071.23</v>
      </c>
      <c r="H202" s="52">
        <v>3928.77</v>
      </c>
    </row>
    <row r="203" spans="1:8" ht="23.25" customHeight="1">
      <c r="A203" s="92">
        <v>170</v>
      </c>
      <c r="B203" s="93">
        <v>100000270344</v>
      </c>
      <c r="C203" s="7">
        <v>0</v>
      </c>
      <c r="D203" s="8" t="s">
        <v>1622</v>
      </c>
      <c r="E203" s="8" t="s">
        <v>1703</v>
      </c>
      <c r="F203" s="52">
        <v>6000</v>
      </c>
      <c r="G203" s="52">
        <v>-2071.23</v>
      </c>
      <c r="H203" s="52">
        <v>3928.77</v>
      </c>
    </row>
    <row r="204" spans="1:8" ht="23.25" customHeight="1">
      <c r="A204" s="92">
        <v>171</v>
      </c>
      <c r="B204" s="93">
        <v>100000270345</v>
      </c>
      <c r="C204" s="7">
        <v>0</v>
      </c>
      <c r="D204" s="8" t="s">
        <v>1622</v>
      </c>
      <c r="E204" s="8" t="s">
        <v>353</v>
      </c>
      <c r="F204" s="52">
        <v>7500</v>
      </c>
      <c r="G204" s="52">
        <v>-2589.0500000000002</v>
      </c>
      <c r="H204" s="52">
        <v>4910.95</v>
      </c>
    </row>
    <row r="205" spans="1:8" ht="23.25" customHeight="1">
      <c r="A205" s="92">
        <v>172</v>
      </c>
      <c r="B205" s="93">
        <v>100000270346</v>
      </c>
      <c r="C205" s="7">
        <v>0</v>
      </c>
      <c r="D205" s="8" t="s">
        <v>1622</v>
      </c>
      <c r="E205" s="8" t="s">
        <v>353</v>
      </c>
      <c r="F205" s="52">
        <v>7500</v>
      </c>
      <c r="G205" s="52">
        <v>-2589.04</v>
      </c>
      <c r="H205" s="52">
        <v>4910.96</v>
      </c>
    </row>
    <row r="206" spans="1:8" ht="23.25" customHeight="1">
      <c r="A206" s="92">
        <v>173</v>
      </c>
      <c r="B206" s="93">
        <v>100000270347</v>
      </c>
      <c r="C206" s="7">
        <v>0</v>
      </c>
      <c r="D206" s="8" t="s">
        <v>1622</v>
      </c>
      <c r="E206" s="8" t="s">
        <v>353</v>
      </c>
      <c r="F206" s="52">
        <v>7500</v>
      </c>
      <c r="G206" s="52">
        <v>-2589.04</v>
      </c>
      <c r="H206" s="52">
        <v>4910.96</v>
      </c>
    </row>
    <row r="207" spans="1:8" ht="23.25" customHeight="1">
      <c r="A207" s="92">
        <v>174</v>
      </c>
      <c r="B207" s="93">
        <v>100000270348</v>
      </c>
      <c r="C207" s="7">
        <v>0</v>
      </c>
      <c r="D207" s="8" t="s">
        <v>1622</v>
      </c>
      <c r="E207" s="8" t="s">
        <v>353</v>
      </c>
      <c r="F207" s="52">
        <v>7500</v>
      </c>
      <c r="G207" s="52">
        <v>-2589.04</v>
      </c>
      <c r="H207" s="52">
        <v>4910.96</v>
      </c>
    </row>
    <row r="208" spans="1:8" ht="23.25" customHeight="1">
      <c r="A208" s="92">
        <v>175</v>
      </c>
      <c r="B208" s="93">
        <v>100000270349</v>
      </c>
      <c r="C208" s="7">
        <v>0</v>
      </c>
      <c r="D208" s="8" t="s">
        <v>1622</v>
      </c>
      <c r="E208" s="8" t="s">
        <v>353</v>
      </c>
      <c r="F208" s="52">
        <v>7500</v>
      </c>
      <c r="G208" s="52">
        <v>-2589.04</v>
      </c>
      <c r="H208" s="52">
        <v>4910.96</v>
      </c>
    </row>
    <row r="209" spans="1:8" ht="23.25" customHeight="1">
      <c r="A209" s="92">
        <v>176</v>
      </c>
      <c r="B209" s="93">
        <v>100000270350</v>
      </c>
      <c r="C209" s="7">
        <v>0</v>
      </c>
      <c r="D209" s="8" t="s">
        <v>1622</v>
      </c>
      <c r="E209" s="8" t="s">
        <v>353</v>
      </c>
      <c r="F209" s="52">
        <v>7500</v>
      </c>
      <c r="G209" s="52">
        <v>-2589.04</v>
      </c>
      <c r="H209" s="52">
        <v>4910.96</v>
      </c>
    </row>
    <row r="210" spans="1:8" ht="23.25" customHeight="1">
      <c r="A210" s="92">
        <v>177</v>
      </c>
      <c r="B210" s="93">
        <v>100000270351</v>
      </c>
      <c r="C210" s="7">
        <v>0</v>
      </c>
      <c r="D210" s="8" t="s">
        <v>1622</v>
      </c>
      <c r="E210" s="8" t="s">
        <v>353</v>
      </c>
      <c r="F210" s="52">
        <v>7500</v>
      </c>
      <c r="G210" s="52">
        <v>-2589.04</v>
      </c>
      <c r="H210" s="52">
        <v>4910.96</v>
      </c>
    </row>
    <row r="211" spans="1:8" ht="23.25" customHeight="1">
      <c r="A211" s="92">
        <v>178</v>
      </c>
      <c r="B211" s="93">
        <v>100000270352</v>
      </c>
      <c r="C211" s="7">
        <v>0</v>
      </c>
      <c r="D211" s="8" t="s">
        <v>1622</v>
      </c>
      <c r="E211" s="8" t="s">
        <v>353</v>
      </c>
      <c r="F211" s="52">
        <v>7500</v>
      </c>
      <c r="G211" s="52">
        <v>-2589.04</v>
      </c>
      <c r="H211" s="52">
        <v>4910.96</v>
      </c>
    </row>
    <row r="212" spans="1:8" ht="23.25" customHeight="1">
      <c r="A212" s="92">
        <v>179</v>
      </c>
      <c r="B212" s="93">
        <v>100000448614</v>
      </c>
      <c r="C212" s="7">
        <v>0</v>
      </c>
      <c r="D212" s="8" t="s">
        <v>1668</v>
      </c>
      <c r="E212" s="8" t="s">
        <v>1702</v>
      </c>
      <c r="F212" s="52">
        <v>24400</v>
      </c>
      <c r="G212" s="8">
        <v>-635.07000000000005</v>
      </c>
      <c r="H212" s="52">
        <v>23764.93</v>
      </c>
    </row>
    <row r="213" spans="1:8" ht="23.25" customHeight="1">
      <c r="A213" s="92">
        <v>180</v>
      </c>
      <c r="B213" s="93">
        <v>100000448618</v>
      </c>
      <c r="C213" s="7">
        <v>0</v>
      </c>
      <c r="D213" s="8" t="s">
        <v>1700</v>
      </c>
      <c r="E213" s="8" t="s">
        <v>1701</v>
      </c>
      <c r="F213" s="52">
        <v>9000</v>
      </c>
      <c r="G213" s="8">
        <v>-314.38</v>
      </c>
      <c r="H213" s="52">
        <v>8685.6200000000008</v>
      </c>
    </row>
    <row r="214" spans="1:8" ht="23.25" customHeight="1">
      <c r="A214" s="92">
        <v>181</v>
      </c>
      <c r="B214" s="93">
        <v>100000448619</v>
      </c>
      <c r="C214" s="7">
        <v>0</v>
      </c>
      <c r="D214" s="8" t="s">
        <v>1700</v>
      </c>
      <c r="E214" s="8" t="s">
        <v>1701</v>
      </c>
      <c r="F214" s="52">
        <v>9000</v>
      </c>
      <c r="G214" s="8">
        <v>-314.38</v>
      </c>
      <c r="H214" s="52">
        <v>8685.6200000000008</v>
      </c>
    </row>
    <row r="215" spans="1:8" ht="23.25" customHeight="1">
      <c r="A215" s="92">
        <v>182</v>
      </c>
      <c r="B215" s="93">
        <v>100000448620</v>
      </c>
      <c r="C215" s="7">
        <v>0</v>
      </c>
      <c r="D215" s="8" t="s">
        <v>1700</v>
      </c>
      <c r="E215" s="8" t="s">
        <v>1701</v>
      </c>
      <c r="F215" s="52">
        <v>9000</v>
      </c>
      <c r="G215" s="8">
        <v>-314.38</v>
      </c>
      <c r="H215" s="52">
        <v>8685.6200000000008</v>
      </c>
    </row>
    <row r="216" spans="1:8" ht="23.25" customHeight="1">
      <c r="A216" s="92">
        <v>183</v>
      </c>
      <c r="B216" s="93">
        <v>100000448621</v>
      </c>
      <c r="C216" s="7">
        <v>0</v>
      </c>
      <c r="D216" s="8" t="s">
        <v>1700</v>
      </c>
      <c r="E216" s="8" t="s">
        <v>1699</v>
      </c>
      <c r="F216" s="52">
        <v>6100</v>
      </c>
      <c r="G216" s="8">
        <v>-213.08</v>
      </c>
      <c r="H216" s="52">
        <v>5886.92</v>
      </c>
    </row>
    <row r="217" spans="1:8" ht="23.25" customHeight="1">
      <c r="A217" s="92">
        <v>184</v>
      </c>
      <c r="B217" s="93">
        <v>100000448622</v>
      </c>
      <c r="C217" s="7">
        <v>0</v>
      </c>
      <c r="D217" s="8" t="s">
        <v>1700</v>
      </c>
      <c r="E217" s="8" t="s">
        <v>1699</v>
      </c>
      <c r="F217" s="52">
        <v>6100</v>
      </c>
      <c r="G217" s="8">
        <v>-213.08</v>
      </c>
      <c r="H217" s="52">
        <v>5886.92</v>
      </c>
    </row>
    <row r="218" spans="1:8" ht="23.25" customHeight="1">
      <c r="A218" s="92">
        <v>185</v>
      </c>
      <c r="B218" s="93">
        <v>100000448623</v>
      </c>
      <c r="C218" s="7">
        <v>0</v>
      </c>
      <c r="D218" s="8" t="s">
        <v>1700</v>
      </c>
      <c r="E218" s="8" t="s">
        <v>1699</v>
      </c>
      <c r="F218" s="52">
        <v>6100</v>
      </c>
      <c r="G218" s="8">
        <v>-213.08</v>
      </c>
      <c r="H218" s="52">
        <v>5886.92</v>
      </c>
    </row>
    <row r="219" spans="1:8" ht="23.25" customHeight="1">
      <c r="A219" s="92">
        <v>186</v>
      </c>
      <c r="B219" s="93">
        <v>100000448624</v>
      </c>
      <c r="C219" s="7">
        <v>0</v>
      </c>
      <c r="D219" s="8" t="s">
        <v>1700</v>
      </c>
      <c r="E219" s="8" t="s">
        <v>1699</v>
      </c>
      <c r="F219" s="52">
        <v>6100</v>
      </c>
      <c r="G219" s="8">
        <v>-213.08</v>
      </c>
      <c r="H219" s="52">
        <v>5886.92</v>
      </c>
    </row>
    <row r="220" spans="1:8" ht="23.25" customHeight="1">
      <c r="A220" s="92">
        <v>187</v>
      </c>
      <c r="B220" s="93">
        <v>100000448625</v>
      </c>
      <c r="C220" s="7">
        <v>0</v>
      </c>
      <c r="D220" s="8" t="s">
        <v>1700</v>
      </c>
      <c r="E220" s="8" t="s">
        <v>1699</v>
      </c>
      <c r="F220" s="52">
        <v>6100</v>
      </c>
      <c r="G220" s="8">
        <v>-213.08</v>
      </c>
      <c r="H220" s="52">
        <v>5886.92</v>
      </c>
    </row>
    <row r="221" spans="1:8" ht="23.25" customHeight="1">
      <c r="A221" s="92">
        <v>188</v>
      </c>
      <c r="B221" s="93">
        <v>100000448626</v>
      </c>
      <c r="C221" s="7">
        <v>0</v>
      </c>
      <c r="D221" s="8" t="s">
        <v>1700</v>
      </c>
      <c r="E221" s="8" t="s">
        <v>1699</v>
      </c>
      <c r="F221" s="52">
        <v>6100</v>
      </c>
      <c r="G221" s="8">
        <v>-213.08</v>
      </c>
      <c r="H221" s="52">
        <v>5886.92</v>
      </c>
    </row>
    <row r="222" spans="1:8" ht="23.25" customHeight="1">
      <c r="A222" s="92">
        <v>189</v>
      </c>
      <c r="B222" s="93">
        <v>100000448627</v>
      </c>
      <c r="C222" s="7">
        <v>0</v>
      </c>
      <c r="D222" s="8" t="s">
        <v>1700</v>
      </c>
      <c r="E222" s="8" t="s">
        <v>1699</v>
      </c>
      <c r="F222" s="52">
        <v>6100</v>
      </c>
      <c r="G222" s="8">
        <v>-213.08</v>
      </c>
      <c r="H222" s="52">
        <v>5886.92</v>
      </c>
    </row>
    <row r="223" spans="1:8" ht="23.25" customHeight="1">
      <c r="A223" s="92">
        <v>190</v>
      </c>
      <c r="B223" s="93">
        <v>100000448628</v>
      </c>
      <c r="C223" s="7">
        <v>0</v>
      </c>
      <c r="D223" s="8" t="s">
        <v>1700</v>
      </c>
      <c r="E223" s="8" t="s">
        <v>1699</v>
      </c>
      <c r="F223" s="52">
        <v>6100</v>
      </c>
      <c r="G223" s="8">
        <v>-213.08</v>
      </c>
      <c r="H223" s="52">
        <v>5886.92</v>
      </c>
    </row>
    <row r="224" spans="1:8" ht="23.25" customHeight="1">
      <c r="A224" s="92">
        <v>191</v>
      </c>
      <c r="B224" s="93">
        <v>100000448732</v>
      </c>
      <c r="C224" s="7">
        <v>0</v>
      </c>
      <c r="D224" s="8" t="s">
        <v>1666</v>
      </c>
      <c r="E224" s="8" t="s">
        <v>1698</v>
      </c>
      <c r="F224" s="52">
        <v>7600</v>
      </c>
      <c r="G224" s="8">
        <v>-182.19</v>
      </c>
      <c r="H224" s="52">
        <v>7417.81</v>
      </c>
    </row>
    <row r="225" spans="1:8" ht="23.25" customHeight="1">
      <c r="A225" s="92">
        <v>192</v>
      </c>
      <c r="B225" s="93">
        <v>100000448733</v>
      </c>
      <c r="C225" s="7">
        <v>0</v>
      </c>
      <c r="D225" s="8" t="s">
        <v>1666</v>
      </c>
      <c r="E225" s="8" t="s">
        <v>1698</v>
      </c>
      <c r="F225" s="52">
        <v>7600</v>
      </c>
      <c r="G225" s="8">
        <v>-182.19</v>
      </c>
      <c r="H225" s="52">
        <v>7417.81</v>
      </c>
    </row>
    <row r="226" spans="1:8" ht="23.25" customHeight="1">
      <c r="A226" s="92">
        <v>193</v>
      </c>
      <c r="B226" s="93">
        <v>100000448734</v>
      </c>
      <c r="C226" s="7">
        <v>0</v>
      </c>
      <c r="D226" s="8" t="s">
        <v>1666</v>
      </c>
      <c r="E226" s="8" t="s">
        <v>1698</v>
      </c>
      <c r="F226" s="52">
        <v>7600</v>
      </c>
      <c r="G226" s="8">
        <v>-182.19</v>
      </c>
      <c r="H226" s="52">
        <v>7417.81</v>
      </c>
    </row>
    <row r="227" spans="1:8" ht="23.25" customHeight="1">
      <c r="A227" s="92">
        <v>194</v>
      </c>
      <c r="B227" s="93">
        <v>100000448735</v>
      </c>
      <c r="C227" s="7">
        <v>0</v>
      </c>
      <c r="D227" s="8" t="s">
        <v>1666</v>
      </c>
      <c r="E227" s="8" t="s">
        <v>1698</v>
      </c>
      <c r="F227" s="52">
        <v>7600</v>
      </c>
      <c r="G227" s="8">
        <v>-182.19</v>
      </c>
      <c r="H227" s="52">
        <v>7417.81</v>
      </c>
    </row>
    <row r="228" spans="1:8" ht="23.25" customHeight="1">
      <c r="A228" s="92">
        <v>195</v>
      </c>
      <c r="B228" s="93">
        <v>100000448736</v>
      </c>
      <c r="C228" s="7">
        <v>0</v>
      </c>
      <c r="D228" s="8" t="s">
        <v>1666</v>
      </c>
      <c r="E228" s="8" t="s">
        <v>1698</v>
      </c>
      <c r="F228" s="52">
        <v>7600</v>
      </c>
      <c r="G228" s="8">
        <v>-182.19</v>
      </c>
      <c r="H228" s="52">
        <v>7417.81</v>
      </c>
    </row>
    <row r="229" spans="1:8" ht="23.25" customHeight="1">
      <c r="A229" s="92">
        <v>196</v>
      </c>
      <c r="B229" s="93">
        <v>100000448737</v>
      </c>
      <c r="C229" s="7">
        <v>0</v>
      </c>
      <c r="D229" s="8" t="s">
        <v>1666</v>
      </c>
      <c r="E229" s="8" t="s">
        <v>1698</v>
      </c>
      <c r="F229" s="52">
        <v>7600</v>
      </c>
      <c r="G229" s="8">
        <v>-182.19</v>
      </c>
      <c r="H229" s="52">
        <v>7417.81</v>
      </c>
    </row>
    <row r="230" spans="1:8" ht="23.25" customHeight="1">
      <c r="A230" s="275" t="s">
        <v>12</v>
      </c>
      <c r="B230" s="276"/>
      <c r="C230" s="276"/>
      <c r="D230" s="276"/>
      <c r="E230" s="277"/>
      <c r="F230" s="90">
        <f>SUM(F34:F229)</f>
        <v>3271526</v>
      </c>
      <c r="G230" s="90">
        <f>SUM(G34:G229)</f>
        <v>-1374027.1200000027</v>
      </c>
      <c r="H230" s="90">
        <f>SUM(H34:H229)</f>
        <v>1897498.8799999987</v>
      </c>
    </row>
    <row r="231" spans="1:8" ht="23.25" customHeight="1">
      <c r="A231" s="67"/>
      <c r="B231" s="67"/>
      <c r="C231" s="67"/>
      <c r="D231" s="67"/>
      <c r="E231" s="67"/>
      <c r="F231" s="95"/>
      <c r="G231" s="95"/>
      <c r="H231" s="95"/>
    </row>
    <row r="232" spans="1:8" ht="23.25" customHeight="1">
      <c r="A232" s="67" t="s">
        <v>13</v>
      </c>
      <c r="F232" s="86"/>
      <c r="G232" s="86"/>
      <c r="H232" s="86"/>
    </row>
    <row r="233" spans="1:8" ht="23.25" customHeight="1">
      <c r="A233" s="63" t="s">
        <v>1</v>
      </c>
      <c r="B233" s="62" t="s">
        <v>2</v>
      </c>
      <c r="C233" s="62" t="s">
        <v>3</v>
      </c>
      <c r="D233" s="62" t="s">
        <v>4</v>
      </c>
      <c r="E233" s="62" t="s">
        <v>5</v>
      </c>
      <c r="F233" s="62" t="s">
        <v>6</v>
      </c>
      <c r="G233" s="62" t="s">
        <v>7</v>
      </c>
      <c r="H233" s="62" t="s">
        <v>8</v>
      </c>
    </row>
    <row r="234" spans="1:8" ht="23.25" customHeight="1">
      <c r="A234" s="92">
        <v>1</v>
      </c>
      <c r="B234" s="93">
        <v>100000071337</v>
      </c>
      <c r="C234" s="7">
        <v>0</v>
      </c>
      <c r="D234" s="8" t="s">
        <v>1654</v>
      </c>
      <c r="E234" s="8" t="s">
        <v>352</v>
      </c>
      <c r="F234" s="52">
        <v>8500</v>
      </c>
      <c r="G234" s="52">
        <v>-8499</v>
      </c>
      <c r="H234" s="83">
        <v>1</v>
      </c>
    </row>
    <row r="235" spans="1:8" ht="23.25" customHeight="1">
      <c r="A235" s="92">
        <v>2</v>
      </c>
      <c r="B235" s="93">
        <v>100000086318</v>
      </c>
      <c r="C235" s="7">
        <v>0</v>
      </c>
      <c r="D235" s="8" t="s">
        <v>25</v>
      </c>
      <c r="E235" s="8" t="s">
        <v>1697</v>
      </c>
      <c r="F235" s="52">
        <v>35500</v>
      </c>
      <c r="G235" s="52">
        <v>-35499</v>
      </c>
      <c r="H235" s="83">
        <v>1</v>
      </c>
    </row>
    <row r="236" spans="1:8" ht="23.25" customHeight="1">
      <c r="A236" s="92">
        <v>3</v>
      </c>
      <c r="B236" s="93">
        <v>100000112871</v>
      </c>
      <c r="C236" s="7">
        <v>0</v>
      </c>
      <c r="D236" s="8" t="s">
        <v>39</v>
      </c>
      <c r="E236" s="8" t="s">
        <v>1488</v>
      </c>
      <c r="F236" s="52">
        <v>17655</v>
      </c>
      <c r="G236" s="52">
        <v>-17654</v>
      </c>
      <c r="H236" s="83">
        <v>1</v>
      </c>
    </row>
    <row r="237" spans="1:8" ht="23.25" customHeight="1">
      <c r="A237" s="92">
        <v>4</v>
      </c>
      <c r="B237" s="93">
        <v>100000129602</v>
      </c>
      <c r="C237" s="7">
        <v>0</v>
      </c>
      <c r="D237" s="8" t="s">
        <v>1577</v>
      </c>
      <c r="E237" s="8" t="s">
        <v>1696</v>
      </c>
      <c r="F237" s="52">
        <v>27500</v>
      </c>
      <c r="G237" s="52">
        <v>-27499</v>
      </c>
      <c r="H237" s="83">
        <v>1</v>
      </c>
    </row>
    <row r="238" spans="1:8" ht="23.25" customHeight="1">
      <c r="A238" s="92">
        <v>5</v>
      </c>
      <c r="B238" s="93">
        <v>100000129603</v>
      </c>
      <c r="C238" s="7">
        <v>0</v>
      </c>
      <c r="D238" s="8" t="s">
        <v>1577</v>
      </c>
      <c r="E238" s="8" t="s">
        <v>1696</v>
      </c>
      <c r="F238" s="52">
        <v>27500</v>
      </c>
      <c r="G238" s="52">
        <v>-27499</v>
      </c>
      <c r="H238" s="83">
        <v>1</v>
      </c>
    </row>
    <row r="239" spans="1:8" ht="23.25" customHeight="1">
      <c r="A239" s="92">
        <v>6</v>
      </c>
      <c r="B239" s="93">
        <v>100000133302</v>
      </c>
      <c r="C239" s="7">
        <v>0</v>
      </c>
      <c r="D239" s="8" t="s">
        <v>351</v>
      </c>
      <c r="E239" s="8" t="s">
        <v>1695</v>
      </c>
      <c r="F239" s="52">
        <v>26360</v>
      </c>
      <c r="G239" s="52">
        <v>-26359</v>
      </c>
      <c r="H239" s="83">
        <v>1</v>
      </c>
    </row>
    <row r="240" spans="1:8" ht="23.25" customHeight="1">
      <c r="A240" s="92">
        <v>7</v>
      </c>
      <c r="B240" s="93">
        <v>100000133303</v>
      </c>
      <c r="C240" s="7">
        <v>0</v>
      </c>
      <c r="D240" s="8" t="s">
        <v>351</v>
      </c>
      <c r="E240" s="8" t="s">
        <v>1694</v>
      </c>
      <c r="F240" s="52">
        <v>31229</v>
      </c>
      <c r="G240" s="52">
        <v>-31228</v>
      </c>
      <c r="H240" s="83">
        <v>1</v>
      </c>
    </row>
    <row r="241" spans="1:8" ht="23.25" customHeight="1">
      <c r="A241" s="92">
        <v>8</v>
      </c>
      <c r="B241" s="93">
        <v>100000133304</v>
      </c>
      <c r="C241" s="7">
        <v>0</v>
      </c>
      <c r="D241" s="8" t="s">
        <v>351</v>
      </c>
      <c r="E241" s="8" t="s">
        <v>1694</v>
      </c>
      <c r="F241" s="52">
        <v>31229</v>
      </c>
      <c r="G241" s="52">
        <v>-31228</v>
      </c>
      <c r="H241" s="83">
        <v>1</v>
      </c>
    </row>
    <row r="242" spans="1:8" ht="23.25" customHeight="1">
      <c r="A242" s="92">
        <v>9</v>
      </c>
      <c r="B242" s="93">
        <v>100000133305</v>
      </c>
      <c r="C242" s="7">
        <v>0</v>
      </c>
      <c r="D242" s="8" t="s">
        <v>351</v>
      </c>
      <c r="E242" s="8" t="s">
        <v>1693</v>
      </c>
      <c r="F242" s="52">
        <v>35175</v>
      </c>
      <c r="G242" s="52">
        <v>-35174</v>
      </c>
      <c r="H242" s="83">
        <v>1</v>
      </c>
    </row>
    <row r="243" spans="1:8" ht="23.25" customHeight="1">
      <c r="A243" s="92">
        <v>10</v>
      </c>
      <c r="B243" s="93">
        <v>100000133306</v>
      </c>
      <c r="C243" s="7">
        <v>0</v>
      </c>
      <c r="D243" s="8" t="s">
        <v>351</v>
      </c>
      <c r="E243" s="8" t="s">
        <v>1693</v>
      </c>
      <c r="F243" s="52">
        <v>35175</v>
      </c>
      <c r="G243" s="52">
        <v>-35174</v>
      </c>
      <c r="H243" s="83">
        <v>1</v>
      </c>
    </row>
    <row r="244" spans="1:8" ht="23.25" customHeight="1">
      <c r="A244" s="92">
        <v>11</v>
      </c>
      <c r="B244" s="93">
        <v>100000133307</v>
      </c>
      <c r="C244" s="7">
        <v>0</v>
      </c>
      <c r="D244" s="8" t="s">
        <v>351</v>
      </c>
      <c r="E244" s="8" t="s">
        <v>1692</v>
      </c>
      <c r="F244" s="52">
        <v>41976</v>
      </c>
      <c r="G244" s="52">
        <v>-41975</v>
      </c>
      <c r="H244" s="83">
        <v>1</v>
      </c>
    </row>
    <row r="245" spans="1:8" ht="23.25" customHeight="1">
      <c r="A245" s="92">
        <v>12</v>
      </c>
      <c r="B245" s="93">
        <v>100000133324</v>
      </c>
      <c r="C245" s="7">
        <v>0</v>
      </c>
      <c r="D245" s="8" t="s">
        <v>351</v>
      </c>
      <c r="E245" s="8" t="s">
        <v>1691</v>
      </c>
      <c r="F245" s="52">
        <v>150915</v>
      </c>
      <c r="G245" s="52">
        <v>-150914</v>
      </c>
      <c r="H245" s="83">
        <v>1</v>
      </c>
    </row>
    <row r="246" spans="1:8" ht="23.25" customHeight="1">
      <c r="A246" s="92">
        <v>13</v>
      </c>
      <c r="B246" s="93">
        <v>100000133325</v>
      </c>
      <c r="C246" s="7">
        <v>0</v>
      </c>
      <c r="D246" s="8" t="s">
        <v>351</v>
      </c>
      <c r="E246" s="8" t="s">
        <v>1690</v>
      </c>
      <c r="F246" s="52">
        <v>94318</v>
      </c>
      <c r="G246" s="52">
        <v>-94317</v>
      </c>
      <c r="H246" s="83">
        <v>1</v>
      </c>
    </row>
    <row r="247" spans="1:8" ht="23.25" customHeight="1">
      <c r="A247" s="92">
        <v>14</v>
      </c>
      <c r="B247" s="93">
        <v>100000133700</v>
      </c>
      <c r="C247" s="7">
        <v>0</v>
      </c>
      <c r="D247" s="8" t="s">
        <v>158</v>
      </c>
      <c r="E247" s="8" t="s">
        <v>56</v>
      </c>
      <c r="F247" s="52">
        <v>32558.14</v>
      </c>
      <c r="G247" s="52">
        <v>-32557.14</v>
      </c>
      <c r="H247" s="83">
        <v>1</v>
      </c>
    </row>
    <row r="248" spans="1:8" ht="23.25" customHeight="1">
      <c r="A248" s="92">
        <v>15</v>
      </c>
      <c r="B248" s="93">
        <v>100000133701</v>
      </c>
      <c r="C248" s="7">
        <v>0</v>
      </c>
      <c r="D248" s="8" t="s">
        <v>158</v>
      </c>
      <c r="E248" s="8" t="s">
        <v>56</v>
      </c>
      <c r="F248" s="52">
        <v>32558.14</v>
      </c>
      <c r="G248" s="52">
        <v>-32557.14</v>
      </c>
      <c r="H248" s="83">
        <v>1</v>
      </c>
    </row>
    <row r="249" spans="1:8" ht="23.25" customHeight="1">
      <c r="A249" s="92">
        <v>16</v>
      </c>
      <c r="B249" s="93">
        <v>100000133702</v>
      </c>
      <c r="C249" s="7">
        <v>0</v>
      </c>
      <c r="D249" s="8" t="s">
        <v>158</v>
      </c>
      <c r="E249" s="8" t="s">
        <v>56</v>
      </c>
      <c r="F249" s="52">
        <v>32558.14</v>
      </c>
      <c r="G249" s="52">
        <v>-32557.14</v>
      </c>
      <c r="H249" s="83">
        <v>1</v>
      </c>
    </row>
    <row r="250" spans="1:8" ht="23.25" customHeight="1">
      <c r="A250" s="92">
        <v>17</v>
      </c>
      <c r="B250" s="93">
        <v>100000133703</v>
      </c>
      <c r="C250" s="7">
        <v>0</v>
      </c>
      <c r="D250" s="8" t="s">
        <v>158</v>
      </c>
      <c r="E250" s="8" t="s">
        <v>56</v>
      </c>
      <c r="F250" s="52">
        <v>32558.14</v>
      </c>
      <c r="G250" s="52">
        <v>-32557.14</v>
      </c>
      <c r="H250" s="83">
        <v>1</v>
      </c>
    </row>
    <row r="251" spans="1:8" ht="23.25" customHeight="1">
      <c r="A251" s="92">
        <v>18</v>
      </c>
      <c r="B251" s="93">
        <v>100000133704</v>
      </c>
      <c r="C251" s="7">
        <v>0</v>
      </c>
      <c r="D251" s="8" t="s">
        <v>158</v>
      </c>
      <c r="E251" s="8" t="s">
        <v>56</v>
      </c>
      <c r="F251" s="52">
        <v>32558.14</v>
      </c>
      <c r="G251" s="52">
        <v>-32557.14</v>
      </c>
      <c r="H251" s="83">
        <v>1</v>
      </c>
    </row>
    <row r="252" spans="1:8" ht="23.25" customHeight="1">
      <c r="A252" s="92">
        <v>19</v>
      </c>
      <c r="B252" s="93">
        <v>100000133705</v>
      </c>
      <c r="C252" s="7">
        <v>0</v>
      </c>
      <c r="D252" s="8" t="s">
        <v>158</v>
      </c>
      <c r="E252" s="8" t="s">
        <v>56</v>
      </c>
      <c r="F252" s="52">
        <v>32558.14</v>
      </c>
      <c r="G252" s="52">
        <v>-32557.14</v>
      </c>
      <c r="H252" s="83">
        <v>1</v>
      </c>
    </row>
    <row r="253" spans="1:8" ht="23.25" customHeight="1">
      <c r="A253" s="92">
        <v>20</v>
      </c>
      <c r="B253" s="93">
        <v>100000133706</v>
      </c>
      <c r="C253" s="7">
        <v>0</v>
      </c>
      <c r="D253" s="8" t="s">
        <v>158</v>
      </c>
      <c r="E253" s="8" t="s">
        <v>56</v>
      </c>
      <c r="F253" s="52">
        <v>32558.14</v>
      </c>
      <c r="G253" s="52">
        <v>-32557.14</v>
      </c>
      <c r="H253" s="83">
        <v>1</v>
      </c>
    </row>
    <row r="254" spans="1:8" ht="23.25" customHeight="1">
      <c r="A254" s="92">
        <v>21</v>
      </c>
      <c r="B254" s="93">
        <v>100000133707</v>
      </c>
      <c r="C254" s="7">
        <v>0</v>
      </c>
      <c r="D254" s="8" t="s">
        <v>158</v>
      </c>
      <c r="E254" s="8" t="s">
        <v>56</v>
      </c>
      <c r="F254" s="52">
        <v>32558.14</v>
      </c>
      <c r="G254" s="52">
        <v>-32557.14</v>
      </c>
      <c r="H254" s="83">
        <v>1</v>
      </c>
    </row>
    <row r="255" spans="1:8" ht="23.25" customHeight="1">
      <c r="A255" s="92">
        <v>22</v>
      </c>
      <c r="B255" s="93">
        <v>100000133708</v>
      </c>
      <c r="C255" s="7">
        <v>0</v>
      </c>
      <c r="D255" s="8" t="s">
        <v>158</v>
      </c>
      <c r="E255" s="8" t="s">
        <v>56</v>
      </c>
      <c r="F255" s="52">
        <v>32558.14</v>
      </c>
      <c r="G255" s="52">
        <v>-32557.14</v>
      </c>
      <c r="H255" s="83">
        <v>1</v>
      </c>
    </row>
    <row r="256" spans="1:8" ht="23.25" customHeight="1">
      <c r="A256" s="92">
        <v>23</v>
      </c>
      <c r="B256" s="93">
        <v>100000133709</v>
      </c>
      <c r="C256" s="7">
        <v>0</v>
      </c>
      <c r="D256" s="8" t="s">
        <v>158</v>
      </c>
      <c r="E256" s="8" t="s">
        <v>56</v>
      </c>
      <c r="F256" s="52">
        <v>32558.14</v>
      </c>
      <c r="G256" s="52">
        <v>-32557.14</v>
      </c>
      <c r="H256" s="83">
        <v>1</v>
      </c>
    </row>
    <row r="257" spans="1:8" ht="23.25" customHeight="1">
      <c r="A257" s="92">
        <v>24</v>
      </c>
      <c r="B257" s="93">
        <v>100000133710</v>
      </c>
      <c r="C257" s="7">
        <v>0</v>
      </c>
      <c r="D257" s="8" t="s">
        <v>158</v>
      </c>
      <c r="E257" s="8" t="s">
        <v>56</v>
      </c>
      <c r="F257" s="52">
        <v>32558.14</v>
      </c>
      <c r="G257" s="52">
        <v>-32557.14</v>
      </c>
      <c r="H257" s="83">
        <v>1</v>
      </c>
    </row>
    <row r="258" spans="1:8" ht="23.25" customHeight="1">
      <c r="A258" s="92">
        <v>25</v>
      </c>
      <c r="B258" s="93">
        <v>100000133711</v>
      </c>
      <c r="C258" s="7">
        <v>0</v>
      </c>
      <c r="D258" s="8" t="s">
        <v>158</v>
      </c>
      <c r="E258" s="8" t="s">
        <v>56</v>
      </c>
      <c r="F258" s="52">
        <v>32558.14</v>
      </c>
      <c r="G258" s="52">
        <v>-32557.14</v>
      </c>
      <c r="H258" s="83">
        <v>1</v>
      </c>
    </row>
    <row r="259" spans="1:8" ht="23.25" customHeight="1">
      <c r="A259" s="92">
        <v>26</v>
      </c>
      <c r="B259" s="93">
        <v>100000141143</v>
      </c>
      <c r="C259" s="7">
        <v>0</v>
      </c>
      <c r="D259" s="8" t="s">
        <v>346</v>
      </c>
      <c r="E259" s="8" t="s">
        <v>1689</v>
      </c>
      <c r="F259" s="52">
        <v>44900</v>
      </c>
      <c r="G259" s="52">
        <v>-44899</v>
      </c>
      <c r="H259" s="83">
        <v>1</v>
      </c>
    </row>
    <row r="260" spans="1:8" ht="23.25" customHeight="1">
      <c r="A260" s="275" t="s">
        <v>15</v>
      </c>
      <c r="B260" s="276"/>
      <c r="C260" s="276"/>
      <c r="D260" s="276"/>
      <c r="E260" s="277"/>
      <c r="F260" s="110">
        <f>SUM(F234:F259)</f>
        <v>998629.68000000017</v>
      </c>
      <c r="G260" s="110">
        <f>SUM(G234:G259)</f>
        <v>-998603.68000000017</v>
      </c>
      <c r="H260" s="110">
        <f>SUM(H234:H259)</f>
        <v>26</v>
      </c>
    </row>
    <row r="261" spans="1:8" ht="23.25" customHeight="1">
      <c r="A261" s="249" t="s">
        <v>12</v>
      </c>
      <c r="B261" s="250"/>
      <c r="C261" s="250"/>
      <c r="D261" s="250"/>
      <c r="E261" s="251"/>
      <c r="F261" s="5">
        <f>F230+F260</f>
        <v>4270155.68</v>
      </c>
      <c r="G261" s="5">
        <f>G230+G260</f>
        <v>-2372630.8000000026</v>
      </c>
      <c r="H261" s="5">
        <f>H230+H260</f>
        <v>1897524.8799999987</v>
      </c>
    </row>
    <row r="262" spans="1:8" ht="23.25" customHeight="1">
      <c r="F262" s="86"/>
      <c r="G262" s="86"/>
      <c r="H262" s="86"/>
    </row>
    <row r="263" spans="1:8" ht="23.25" customHeight="1">
      <c r="A263" s="67" t="s">
        <v>16</v>
      </c>
      <c r="F263" s="86"/>
      <c r="G263" s="86"/>
      <c r="H263" s="86"/>
    </row>
    <row r="264" spans="1:8" ht="23.25" customHeight="1">
      <c r="A264" s="63" t="s">
        <v>1</v>
      </c>
      <c r="B264" s="62" t="s">
        <v>2</v>
      </c>
      <c r="C264" s="62" t="s">
        <v>3</v>
      </c>
      <c r="D264" s="62" t="s">
        <v>4</v>
      </c>
      <c r="E264" s="62" t="s">
        <v>5</v>
      </c>
      <c r="F264" s="62" t="s">
        <v>6</v>
      </c>
      <c r="G264" s="62" t="s">
        <v>7</v>
      </c>
      <c r="H264" s="62" t="s">
        <v>8</v>
      </c>
    </row>
    <row r="265" spans="1:8" ht="23.25" customHeight="1">
      <c r="A265" s="92">
        <v>1</v>
      </c>
      <c r="B265" s="93">
        <v>100000208765</v>
      </c>
      <c r="C265" s="7">
        <v>0</v>
      </c>
      <c r="D265" s="8" t="s">
        <v>100</v>
      </c>
      <c r="E265" s="8" t="s">
        <v>1688</v>
      </c>
      <c r="F265" s="52">
        <v>45500</v>
      </c>
      <c r="G265" s="52">
        <v>-25411.07</v>
      </c>
      <c r="H265" s="52">
        <v>20088.93</v>
      </c>
    </row>
    <row r="266" spans="1:8" ht="23.25" customHeight="1">
      <c r="A266" s="92">
        <v>2</v>
      </c>
      <c r="B266" s="93">
        <v>100000208766</v>
      </c>
      <c r="C266" s="7">
        <v>0</v>
      </c>
      <c r="D266" s="8" t="s">
        <v>100</v>
      </c>
      <c r="E266" s="8" t="s">
        <v>1687</v>
      </c>
      <c r="F266" s="52">
        <v>45500</v>
      </c>
      <c r="G266" s="52">
        <v>-25411.07</v>
      </c>
      <c r="H266" s="52">
        <v>20088.93</v>
      </c>
    </row>
    <row r="267" spans="1:8" ht="23.25" customHeight="1">
      <c r="A267" s="92">
        <v>3</v>
      </c>
      <c r="B267" s="93">
        <v>100000208767</v>
      </c>
      <c r="C267" s="7">
        <v>0</v>
      </c>
      <c r="D267" s="8" t="s">
        <v>100</v>
      </c>
      <c r="E267" s="8" t="s">
        <v>1686</v>
      </c>
      <c r="F267" s="52">
        <v>45500</v>
      </c>
      <c r="G267" s="52">
        <v>-25411.07</v>
      </c>
      <c r="H267" s="52">
        <v>20088.93</v>
      </c>
    </row>
    <row r="268" spans="1:8" ht="23.25" customHeight="1">
      <c r="A268" s="92">
        <v>4</v>
      </c>
      <c r="B268" s="93">
        <v>100000208768</v>
      </c>
      <c r="C268" s="7">
        <v>0</v>
      </c>
      <c r="D268" s="8" t="s">
        <v>100</v>
      </c>
      <c r="E268" s="8" t="s">
        <v>1685</v>
      </c>
      <c r="F268" s="52">
        <v>45500</v>
      </c>
      <c r="G268" s="52">
        <v>-25411.07</v>
      </c>
      <c r="H268" s="52">
        <v>20088.93</v>
      </c>
    </row>
    <row r="269" spans="1:8" ht="23.25" customHeight="1">
      <c r="A269" s="92">
        <v>5</v>
      </c>
      <c r="B269" s="93">
        <v>100000208769</v>
      </c>
      <c r="C269" s="7">
        <v>0</v>
      </c>
      <c r="D269" s="8" t="s">
        <v>100</v>
      </c>
      <c r="E269" s="8" t="s">
        <v>1684</v>
      </c>
      <c r="F269" s="52">
        <v>45500</v>
      </c>
      <c r="G269" s="52">
        <v>-25411.07</v>
      </c>
      <c r="H269" s="52">
        <v>20088.93</v>
      </c>
    </row>
    <row r="270" spans="1:8" ht="23.25" customHeight="1">
      <c r="A270" s="92">
        <v>6</v>
      </c>
      <c r="B270" s="93">
        <v>100000208770</v>
      </c>
      <c r="C270" s="7">
        <v>0</v>
      </c>
      <c r="D270" s="8" t="s">
        <v>100</v>
      </c>
      <c r="E270" s="8" t="s">
        <v>1683</v>
      </c>
      <c r="F270" s="52">
        <v>45500</v>
      </c>
      <c r="G270" s="52">
        <v>-25411.07</v>
      </c>
      <c r="H270" s="52">
        <v>20088.93</v>
      </c>
    </row>
    <row r="271" spans="1:8" ht="23.25" customHeight="1">
      <c r="A271" s="92">
        <v>7</v>
      </c>
      <c r="B271" s="93">
        <v>100000208771</v>
      </c>
      <c r="C271" s="7">
        <v>0</v>
      </c>
      <c r="D271" s="8" t="s">
        <v>100</v>
      </c>
      <c r="E271" s="8" t="s">
        <v>1682</v>
      </c>
      <c r="F271" s="52">
        <v>45500</v>
      </c>
      <c r="G271" s="52">
        <v>-25411.07</v>
      </c>
      <c r="H271" s="52">
        <v>20088.93</v>
      </c>
    </row>
    <row r="272" spans="1:8" ht="23.25" customHeight="1">
      <c r="A272" s="92">
        <v>8</v>
      </c>
      <c r="B272" s="93">
        <v>100000208772</v>
      </c>
      <c r="C272" s="7">
        <v>0</v>
      </c>
      <c r="D272" s="8" t="s">
        <v>100</v>
      </c>
      <c r="E272" s="8" t="s">
        <v>1681</v>
      </c>
      <c r="F272" s="52">
        <v>45500</v>
      </c>
      <c r="G272" s="52">
        <v>-25411.07</v>
      </c>
      <c r="H272" s="52">
        <v>20088.93</v>
      </c>
    </row>
    <row r="273" spans="1:8" ht="23.25" customHeight="1">
      <c r="A273" s="92">
        <v>9</v>
      </c>
      <c r="B273" s="93">
        <v>100000208773</v>
      </c>
      <c r="C273" s="7">
        <v>0</v>
      </c>
      <c r="D273" s="8" t="s">
        <v>100</v>
      </c>
      <c r="E273" s="8" t="s">
        <v>1680</v>
      </c>
      <c r="F273" s="52">
        <v>45500</v>
      </c>
      <c r="G273" s="52">
        <v>-25411.07</v>
      </c>
      <c r="H273" s="52">
        <v>20088.93</v>
      </c>
    </row>
    <row r="274" spans="1:8" ht="23.25" customHeight="1">
      <c r="A274" s="92">
        <v>10</v>
      </c>
      <c r="B274" s="93">
        <v>100000208774</v>
      </c>
      <c r="C274" s="7">
        <v>0</v>
      </c>
      <c r="D274" s="8" t="s">
        <v>100</v>
      </c>
      <c r="E274" s="8" t="s">
        <v>1679</v>
      </c>
      <c r="F274" s="52">
        <v>45500</v>
      </c>
      <c r="G274" s="52">
        <v>-25411.07</v>
      </c>
      <c r="H274" s="52">
        <v>20088.93</v>
      </c>
    </row>
    <row r="275" spans="1:8" ht="23.25" customHeight="1">
      <c r="A275" s="92">
        <v>11</v>
      </c>
      <c r="B275" s="93">
        <v>100000208775</v>
      </c>
      <c r="C275" s="7">
        <v>0</v>
      </c>
      <c r="D275" s="8" t="s">
        <v>100</v>
      </c>
      <c r="E275" s="8" t="s">
        <v>1678</v>
      </c>
      <c r="F275" s="52">
        <v>45500</v>
      </c>
      <c r="G275" s="52">
        <v>-25411.07</v>
      </c>
      <c r="H275" s="52">
        <v>20088.93</v>
      </c>
    </row>
    <row r="276" spans="1:8" ht="23.25" customHeight="1">
      <c r="A276" s="92">
        <v>12</v>
      </c>
      <c r="B276" s="93">
        <v>100000231598</v>
      </c>
      <c r="C276" s="7">
        <v>0</v>
      </c>
      <c r="D276" s="8" t="s">
        <v>111</v>
      </c>
      <c r="E276" s="8" t="s">
        <v>112</v>
      </c>
      <c r="F276" s="52">
        <v>720000</v>
      </c>
      <c r="G276" s="52">
        <v>-643380.81999999995</v>
      </c>
      <c r="H276" s="52">
        <v>76619.179999999993</v>
      </c>
    </row>
    <row r="277" spans="1:8" ht="23.25" customHeight="1">
      <c r="A277" s="92">
        <v>13</v>
      </c>
      <c r="B277" s="93">
        <v>100000231621</v>
      </c>
      <c r="C277" s="7">
        <v>0</v>
      </c>
      <c r="D277" s="8" t="s">
        <v>111</v>
      </c>
      <c r="E277" s="8" t="s">
        <v>112</v>
      </c>
      <c r="F277" s="52">
        <v>799032.26</v>
      </c>
      <c r="G277" s="52">
        <v>-714002.82</v>
      </c>
      <c r="H277" s="52">
        <v>85029.440000000002</v>
      </c>
    </row>
    <row r="278" spans="1:8" ht="23.25" customHeight="1">
      <c r="A278" s="92">
        <v>14</v>
      </c>
      <c r="B278" s="93">
        <v>100000231622</v>
      </c>
      <c r="C278" s="7">
        <v>0</v>
      </c>
      <c r="D278" s="8" t="s">
        <v>111</v>
      </c>
      <c r="E278" s="8" t="s">
        <v>112</v>
      </c>
      <c r="F278" s="52">
        <v>799032.26</v>
      </c>
      <c r="G278" s="52">
        <v>-714002.82</v>
      </c>
      <c r="H278" s="52">
        <v>85029.440000000002</v>
      </c>
    </row>
    <row r="279" spans="1:8" ht="23.25" customHeight="1">
      <c r="A279" s="92">
        <v>15</v>
      </c>
      <c r="B279" s="93">
        <v>100000231623</v>
      </c>
      <c r="C279" s="7">
        <v>0</v>
      </c>
      <c r="D279" s="8" t="s">
        <v>111</v>
      </c>
      <c r="E279" s="8" t="s">
        <v>112</v>
      </c>
      <c r="F279" s="52">
        <v>799032.26</v>
      </c>
      <c r="G279" s="52">
        <v>-714002.82</v>
      </c>
      <c r="H279" s="52">
        <v>85029.440000000002</v>
      </c>
    </row>
    <row r="280" spans="1:8" ht="23.25" customHeight="1">
      <c r="A280" s="92">
        <v>16</v>
      </c>
      <c r="B280" s="93">
        <v>100000231624</v>
      </c>
      <c r="C280" s="7">
        <v>0</v>
      </c>
      <c r="D280" s="8" t="s">
        <v>111</v>
      </c>
      <c r="E280" s="8" t="s">
        <v>112</v>
      </c>
      <c r="F280" s="52">
        <v>799032.26</v>
      </c>
      <c r="G280" s="52">
        <v>-714002.82</v>
      </c>
      <c r="H280" s="52">
        <v>85029.440000000002</v>
      </c>
    </row>
    <row r="281" spans="1:8" ht="23.25" customHeight="1">
      <c r="A281" s="92">
        <v>17</v>
      </c>
      <c r="B281" s="93">
        <v>100000299275</v>
      </c>
      <c r="C281" s="7">
        <v>0</v>
      </c>
      <c r="D281" s="8" t="s">
        <v>27</v>
      </c>
      <c r="E281" s="8" t="s">
        <v>113</v>
      </c>
      <c r="F281" s="52">
        <v>895000</v>
      </c>
      <c r="G281" s="52">
        <v>-656587.02</v>
      </c>
      <c r="H281" s="52">
        <v>238412.98</v>
      </c>
    </row>
    <row r="282" spans="1:8" ht="23.25" customHeight="1">
      <c r="A282" s="92">
        <v>18</v>
      </c>
      <c r="B282" s="93">
        <v>100000299357</v>
      </c>
      <c r="C282" s="7">
        <v>0</v>
      </c>
      <c r="D282" s="8" t="s">
        <v>27</v>
      </c>
      <c r="E282" s="8" t="s">
        <v>113</v>
      </c>
      <c r="F282" s="52">
        <v>720000</v>
      </c>
      <c r="G282" s="52">
        <v>-528204.07999999996</v>
      </c>
      <c r="H282" s="52">
        <v>191795.92</v>
      </c>
    </row>
    <row r="283" spans="1:8" ht="23.25" customHeight="1">
      <c r="A283" s="92">
        <v>19</v>
      </c>
      <c r="B283" s="93">
        <v>100000299566</v>
      </c>
      <c r="C283" s="7">
        <v>0</v>
      </c>
      <c r="D283" s="8" t="s">
        <v>27</v>
      </c>
      <c r="E283" s="8" t="s">
        <v>114</v>
      </c>
      <c r="F283" s="52">
        <v>705000</v>
      </c>
      <c r="G283" s="52">
        <v>-369428.79</v>
      </c>
      <c r="H283" s="52">
        <v>335571.21</v>
      </c>
    </row>
    <row r="284" spans="1:8" ht="23.25" customHeight="1">
      <c r="A284" s="275" t="s">
        <v>16</v>
      </c>
      <c r="B284" s="284"/>
      <c r="C284" s="284"/>
      <c r="D284" s="284"/>
      <c r="E284" s="285"/>
      <c r="F284" s="110">
        <f>SUM(F265:F283)</f>
        <v>6736629.04</v>
      </c>
      <c r="G284" s="110">
        <f>SUM(G265:G283)</f>
        <v>-5333133.76</v>
      </c>
      <c r="H284" s="110">
        <f>SUM(H265:H283)</f>
        <v>1403495.2799999998</v>
      </c>
    </row>
    <row r="285" spans="1:8" ht="23.25" customHeight="1">
      <c r="A285" s="67"/>
      <c r="B285" s="67"/>
      <c r="C285" s="67"/>
      <c r="D285" s="67"/>
      <c r="E285" s="67"/>
      <c r="F285" s="95"/>
      <c r="G285" s="95"/>
      <c r="H285" s="95"/>
    </row>
    <row r="286" spans="1:8" ht="23.25" customHeight="1">
      <c r="A286" s="67" t="s">
        <v>17</v>
      </c>
      <c r="F286" s="86"/>
      <c r="G286" s="86"/>
      <c r="H286" s="86"/>
    </row>
    <row r="287" spans="1:8" ht="23.25" customHeight="1">
      <c r="A287" s="63" t="s">
        <v>1</v>
      </c>
      <c r="B287" s="62" t="s">
        <v>2</v>
      </c>
      <c r="C287" s="62" t="s">
        <v>3</v>
      </c>
      <c r="D287" s="62" t="s">
        <v>4</v>
      </c>
      <c r="E287" s="62" t="s">
        <v>5</v>
      </c>
      <c r="F287" s="62" t="s">
        <v>6</v>
      </c>
      <c r="G287" s="62" t="s">
        <v>7</v>
      </c>
      <c r="H287" s="62" t="s">
        <v>8</v>
      </c>
    </row>
    <row r="288" spans="1:8" ht="23.25" customHeight="1">
      <c r="A288" s="92">
        <v>1</v>
      </c>
      <c r="B288" s="98">
        <v>100000112788</v>
      </c>
      <c r="C288" s="91">
        <v>0</v>
      </c>
      <c r="D288" s="91" t="s">
        <v>39</v>
      </c>
      <c r="E288" s="97" t="s">
        <v>1677</v>
      </c>
      <c r="F288" s="96">
        <v>539815</v>
      </c>
      <c r="G288" s="96">
        <v>-539814</v>
      </c>
      <c r="H288" s="96">
        <v>1</v>
      </c>
    </row>
    <row r="289" spans="1:9" ht="23.25" customHeight="1">
      <c r="A289" s="92">
        <v>2</v>
      </c>
      <c r="B289" s="98">
        <v>100000112789</v>
      </c>
      <c r="C289" s="91">
        <v>0</v>
      </c>
      <c r="D289" s="91" t="s">
        <v>39</v>
      </c>
      <c r="E289" s="97" t="s">
        <v>1676</v>
      </c>
      <c r="F289" s="96">
        <v>803271.03</v>
      </c>
      <c r="G289" s="96">
        <v>-803270.03</v>
      </c>
      <c r="H289" s="96">
        <v>1</v>
      </c>
      <c r="I289" s="66"/>
    </row>
    <row r="290" spans="1:9" ht="23.25" customHeight="1">
      <c r="A290" s="92">
        <v>3</v>
      </c>
      <c r="B290" s="98">
        <v>100000312462</v>
      </c>
      <c r="C290" s="91">
        <v>0</v>
      </c>
      <c r="D290" s="91" t="s">
        <v>354</v>
      </c>
      <c r="E290" s="97" t="s">
        <v>1675</v>
      </c>
      <c r="F290" s="96">
        <v>559000</v>
      </c>
      <c r="G290" s="96">
        <v>-558999</v>
      </c>
      <c r="H290" s="96">
        <v>1</v>
      </c>
    </row>
    <row r="291" spans="1:9" ht="23.25" customHeight="1">
      <c r="A291" s="275" t="s">
        <v>17</v>
      </c>
      <c r="B291" s="276"/>
      <c r="C291" s="276"/>
      <c r="D291" s="276"/>
      <c r="E291" s="277"/>
      <c r="F291" s="90">
        <f>SUM(F288:F290)</f>
        <v>1902086.03</v>
      </c>
      <c r="G291" s="90">
        <f>SUM(G288:G290)</f>
        <v>-1902083.03</v>
      </c>
      <c r="H291" s="90">
        <f>SUM(H288:H290)</f>
        <v>3</v>
      </c>
    </row>
    <row r="292" spans="1:9" ht="23.25" customHeight="1">
      <c r="A292" s="249" t="s">
        <v>16</v>
      </c>
      <c r="B292" s="250"/>
      <c r="C292" s="250"/>
      <c r="D292" s="250"/>
      <c r="E292" s="251"/>
      <c r="F292" s="5">
        <f>F284+F291</f>
        <v>8638715.0700000003</v>
      </c>
      <c r="G292" s="5">
        <f>G284+G291</f>
        <v>-7235216.79</v>
      </c>
      <c r="H292" s="5">
        <f>H284+H291</f>
        <v>1403498.2799999998</v>
      </c>
    </row>
    <row r="293" spans="1:9" ht="23.25" customHeight="1">
      <c r="F293" s="86"/>
      <c r="G293" s="86"/>
      <c r="H293" s="86"/>
    </row>
    <row r="294" spans="1:9" ht="23.25" customHeight="1">
      <c r="A294" s="67" t="s">
        <v>1674</v>
      </c>
      <c r="F294" s="86"/>
      <c r="G294" s="86"/>
      <c r="H294" s="86"/>
    </row>
    <row r="295" spans="1:9" ht="23.25" customHeight="1">
      <c r="A295" s="63" t="s">
        <v>1</v>
      </c>
      <c r="B295" s="62" t="s">
        <v>2</v>
      </c>
      <c r="C295" s="62" t="s">
        <v>3</v>
      </c>
      <c r="D295" s="62" t="s">
        <v>4</v>
      </c>
      <c r="E295" s="62" t="s">
        <v>5</v>
      </c>
      <c r="F295" s="62" t="s">
        <v>6</v>
      </c>
      <c r="G295" s="62" t="s">
        <v>7</v>
      </c>
      <c r="H295" s="62" t="s">
        <v>8</v>
      </c>
    </row>
    <row r="296" spans="1:9" ht="23.25" customHeight="1">
      <c r="A296" s="92">
        <v>1</v>
      </c>
      <c r="B296" s="93">
        <v>100000214950</v>
      </c>
      <c r="C296" s="7">
        <v>0</v>
      </c>
      <c r="D296" s="8" t="s">
        <v>1673</v>
      </c>
      <c r="E296" s="8" t="s">
        <v>1672</v>
      </c>
      <c r="F296" s="52">
        <v>17000</v>
      </c>
      <c r="G296" s="52">
        <v>-13851.51</v>
      </c>
      <c r="H296" s="52">
        <v>3148.49</v>
      </c>
    </row>
    <row r="297" spans="1:9" ht="23.25" customHeight="1">
      <c r="A297" s="92">
        <v>2</v>
      </c>
      <c r="B297" s="93">
        <v>100000247657</v>
      </c>
      <c r="C297" s="7">
        <v>0</v>
      </c>
      <c r="D297" s="8" t="s">
        <v>1626</v>
      </c>
      <c r="E297" s="8" t="s">
        <v>1671</v>
      </c>
      <c r="F297" s="52">
        <v>9000</v>
      </c>
      <c r="G297" s="52">
        <v>-6286.87</v>
      </c>
      <c r="H297" s="52">
        <v>2713.13</v>
      </c>
    </row>
    <row r="298" spans="1:9" ht="23.25" customHeight="1">
      <c r="A298" s="92">
        <v>3</v>
      </c>
      <c r="B298" s="93">
        <v>100000247658</v>
      </c>
      <c r="C298" s="7">
        <v>0</v>
      </c>
      <c r="D298" s="8" t="s">
        <v>1626</v>
      </c>
      <c r="E298" s="8" t="s">
        <v>1663</v>
      </c>
      <c r="F298" s="52">
        <v>8500</v>
      </c>
      <c r="G298" s="52">
        <v>-5937.58</v>
      </c>
      <c r="H298" s="52">
        <v>2562.42</v>
      </c>
    </row>
    <row r="299" spans="1:9" ht="23.25" customHeight="1">
      <c r="A299" s="92">
        <v>4</v>
      </c>
      <c r="B299" s="93">
        <v>100000247679</v>
      </c>
      <c r="C299" s="7">
        <v>0</v>
      </c>
      <c r="D299" s="8" t="s">
        <v>1626</v>
      </c>
      <c r="E299" s="8" t="s">
        <v>1670</v>
      </c>
      <c r="F299" s="52">
        <v>6000</v>
      </c>
      <c r="G299" s="52">
        <v>-4191.24</v>
      </c>
      <c r="H299" s="52">
        <v>1808.76</v>
      </c>
    </row>
    <row r="300" spans="1:9" ht="23.25" customHeight="1">
      <c r="A300" s="92">
        <v>5</v>
      </c>
      <c r="B300" s="93">
        <v>100000247680</v>
      </c>
      <c r="C300" s="7">
        <v>0</v>
      </c>
      <c r="D300" s="8" t="s">
        <v>1626</v>
      </c>
      <c r="E300" s="8" t="s">
        <v>1669</v>
      </c>
      <c r="F300" s="52">
        <v>5500</v>
      </c>
      <c r="G300" s="52">
        <v>-3841.97</v>
      </c>
      <c r="H300" s="52">
        <v>1658.03</v>
      </c>
    </row>
    <row r="301" spans="1:9" ht="23.25" customHeight="1">
      <c r="A301" s="92">
        <v>6</v>
      </c>
      <c r="B301" s="93">
        <v>100000247681</v>
      </c>
      <c r="C301" s="7">
        <v>0</v>
      </c>
      <c r="D301" s="8" t="s">
        <v>1626</v>
      </c>
      <c r="E301" s="8" t="s">
        <v>1669</v>
      </c>
      <c r="F301" s="52">
        <v>5500</v>
      </c>
      <c r="G301" s="52">
        <v>-3841.97</v>
      </c>
      <c r="H301" s="52">
        <v>1658.03</v>
      </c>
    </row>
    <row r="302" spans="1:9" ht="23.25" customHeight="1">
      <c r="A302" s="92">
        <v>7</v>
      </c>
      <c r="B302" s="93">
        <v>100000247682</v>
      </c>
      <c r="C302" s="7">
        <v>0</v>
      </c>
      <c r="D302" s="8" t="s">
        <v>1626</v>
      </c>
      <c r="E302" s="8" t="s">
        <v>1669</v>
      </c>
      <c r="F302" s="52">
        <v>5500</v>
      </c>
      <c r="G302" s="52">
        <v>-3841.97</v>
      </c>
      <c r="H302" s="52">
        <v>1658.03</v>
      </c>
    </row>
    <row r="303" spans="1:9" ht="23.25" customHeight="1">
      <c r="A303" s="92">
        <v>8</v>
      </c>
      <c r="B303" s="93">
        <v>100000247683</v>
      </c>
      <c r="C303" s="7">
        <v>0</v>
      </c>
      <c r="D303" s="8" t="s">
        <v>1626</v>
      </c>
      <c r="E303" s="8" t="s">
        <v>1669</v>
      </c>
      <c r="F303" s="52">
        <v>5500</v>
      </c>
      <c r="G303" s="52">
        <v>-3841.97</v>
      </c>
      <c r="H303" s="52">
        <v>1658.03</v>
      </c>
    </row>
    <row r="304" spans="1:9" ht="23.25" customHeight="1">
      <c r="A304" s="92">
        <v>9</v>
      </c>
      <c r="B304" s="93">
        <v>100000247684</v>
      </c>
      <c r="C304" s="7">
        <v>0</v>
      </c>
      <c r="D304" s="8" t="s">
        <v>1626</v>
      </c>
      <c r="E304" s="8" t="s">
        <v>1669</v>
      </c>
      <c r="F304" s="52">
        <v>5500</v>
      </c>
      <c r="G304" s="52">
        <v>-3841.97</v>
      </c>
      <c r="H304" s="52">
        <v>1658.03</v>
      </c>
    </row>
    <row r="305" spans="1:8" ht="23.25" customHeight="1">
      <c r="A305" s="92">
        <v>10</v>
      </c>
      <c r="B305" s="93">
        <v>100000247685</v>
      </c>
      <c r="C305" s="7">
        <v>0</v>
      </c>
      <c r="D305" s="8" t="s">
        <v>1626</v>
      </c>
      <c r="E305" s="8" t="s">
        <v>1669</v>
      </c>
      <c r="F305" s="52">
        <v>5500</v>
      </c>
      <c r="G305" s="52">
        <v>-3841.97</v>
      </c>
      <c r="H305" s="52">
        <v>1658.03</v>
      </c>
    </row>
    <row r="306" spans="1:8" ht="23.25" customHeight="1">
      <c r="A306" s="92">
        <v>11</v>
      </c>
      <c r="B306" s="93">
        <v>100000247686</v>
      </c>
      <c r="C306" s="7">
        <v>0</v>
      </c>
      <c r="D306" s="8" t="s">
        <v>1626</v>
      </c>
      <c r="E306" s="8" t="s">
        <v>1669</v>
      </c>
      <c r="F306" s="52">
        <v>5500</v>
      </c>
      <c r="G306" s="52">
        <v>-3841.97</v>
      </c>
      <c r="H306" s="52">
        <v>1658.03</v>
      </c>
    </row>
    <row r="307" spans="1:8" ht="23.25" customHeight="1">
      <c r="A307" s="92">
        <v>12</v>
      </c>
      <c r="B307" s="93">
        <v>100000247687</v>
      </c>
      <c r="C307" s="7">
        <v>0</v>
      </c>
      <c r="D307" s="8" t="s">
        <v>1626</v>
      </c>
      <c r="E307" s="8" t="s">
        <v>1669</v>
      </c>
      <c r="F307" s="52">
        <v>5500</v>
      </c>
      <c r="G307" s="52">
        <v>-3841.97</v>
      </c>
      <c r="H307" s="52">
        <v>1658.03</v>
      </c>
    </row>
    <row r="308" spans="1:8" ht="23.25" customHeight="1">
      <c r="A308" s="92">
        <v>13</v>
      </c>
      <c r="B308" s="93">
        <v>100000247688</v>
      </c>
      <c r="C308" s="7">
        <v>0</v>
      </c>
      <c r="D308" s="8" t="s">
        <v>1626</v>
      </c>
      <c r="E308" s="8" t="s">
        <v>1669</v>
      </c>
      <c r="F308" s="52">
        <v>5500</v>
      </c>
      <c r="G308" s="52">
        <v>-3841.97</v>
      </c>
      <c r="H308" s="52">
        <v>1658.03</v>
      </c>
    </row>
    <row r="309" spans="1:8" ht="23.25" customHeight="1">
      <c r="A309" s="92">
        <v>14</v>
      </c>
      <c r="B309" s="93">
        <v>100000247689</v>
      </c>
      <c r="C309" s="7">
        <v>0</v>
      </c>
      <c r="D309" s="8" t="s">
        <v>1626</v>
      </c>
      <c r="E309" s="8" t="s">
        <v>1669</v>
      </c>
      <c r="F309" s="52">
        <v>5500</v>
      </c>
      <c r="G309" s="52">
        <v>-3841.97</v>
      </c>
      <c r="H309" s="52">
        <v>1658.03</v>
      </c>
    </row>
    <row r="310" spans="1:8" ht="23.25" customHeight="1">
      <c r="A310" s="92">
        <v>15</v>
      </c>
      <c r="B310" s="93">
        <v>100000303280</v>
      </c>
      <c r="C310" s="7">
        <v>0</v>
      </c>
      <c r="D310" s="8" t="s">
        <v>1479</v>
      </c>
      <c r="E310" s="8" t="s">
        <v>1478</v>
      </c>
      <c r="F310" s="52">
        <v>101061.5</v>
      </c>
      <c r="G310" s="52">
        <v>-85740.76</v>
      </c>
      <c r="H310" s="52">
        <v>15320.74</v>
      </c>
    </row>
    <row r="311" spans="1:8" ht="23.25" customHeight="1">
      <c r="A311" s="92">
        <v>16</v>
      </c>
      <c r="B311" s="93">
        <v>100000448617</v>
      </c>
      <c r="C311" s="7">
        <v>0</v>
      </c>
      <c r="D311" s="8" t="s">
        <v>1668</v>
      </c>
      <c r="E311" s="8" t="s">
        <v>1667</v>
      </c>
      <c r="F311" s="52">
        <v>43400</v>
      </c>
      <c r="G311" s="52">
        <v>-1807.34</v>
      </c>
      <c r="H311" s="52">
        <v>41592.660000000003</v>
      </c>
    </row>
    <row r="312" spans="1:8" ht="23.25" customHeight="1">
      <c r="A312" s="92">
        <v>17</v>
      </c>
      <c r="B312" s="93">
        <v>100000448731</v>
      </c>
      <c r="C312" s="7">
        <v>0</v>
      </c>
      <c r="D312" s="8" t="s">
        <v>1666</v>
      </c>
      <c r="E312" s="8" t="s">
        <v>1665</v>
      </c>
      <c r="F312" s="52">
        <v>24400</v>
      </c>
      <c r="G312" s="8">
        <v>-935.89</v>
      </c>
      <c r="H312" s="52">
        <v>23464.11</v>
      </c>
    </row>
    <row r="313" spans="1:8" ht="23.25" customHeight="1">
      <c r="A313" s="278" t="s">
        <v>18</v>
      </c>
      <c r="B313" s="279"/>
      <c r="C313" s="279"/>
      <c r="D313" s="279"/>
      <c r="E313" s="280"/>
      <c r="F313" s="89">
        <f>SUM(F296:F312)</f>
        <v>264361.5</v>
      </c>
      <c r="G313" s="89">
        <f>SUM(G296:G312)</f>
        <v>-157170.89000000001</v>
      </c>
      <c r="H313" s="89">
        <f>SUM(H296:H312)</f>
        <v>107190.61</v>
      </c>
    </row>
    <row r="314" spans="1:8" ht="23.25" customHeight="1">
      <c r="F314" s="86"/>
      <c r="G314" s="86"/>
      <c r="H314" s="86"/>
    </row>
    <row r="315" spans="1:8" ht="23.25" customHeight="1">
      <c r="A315" s="67" t="s">
        <v>23</v>
      </c>
      <c r="F315" s="86"/>
      <c r="G315" s="86"/>
      <c r="H315" s="86"/>
    </row>
    <row r="316" spans="1:8" ht="23.25" customHeight="1">
      <c r="A316" s="63" t="s">
        <v>1</v>
      </c>
      <c r="B316" s="62" t="s">
        <v>2</v>
      </c>
      <c r="C316" s="62" t="s">
        <v>3</v>
      </c>
      <c r="D316" s="62" t="s">
        <v>4</v>
      </c>
      <c r="E316" s="62" t="s">
        <v>5</v>
      </c>
      <c r="F316" s="62" t="s">
        <v>6</v>
      </c>
      <c r="G316" s="62" t="s">
        <v>7</v>
      </c>
      <c r="H316" s="62" t="s">
        <v>8</v>
      </c>
    </row>
    <row r="317" spans="1:8" ht="23.25" customHeight="1">
      <c r="A317" s="92">
        <v>1</v>
      </c>
      <c r="B317" s="93">
        <v>100000247521</v>
      </c>
      <c r="C317" s="7">
        <v>0</v>
      </c>
      <c r="D317" s="8" t="s">
        <v>1626</v>
      </c>
      <c r="E317" s="8" t="s">
        <v>1664</v>
      </c>
      <c r="F317" s="52">
        <v>32900</v>
      </c>
      <c r="G317" s="52">
        <v>-22981.97</v>
      </c>
      <c r="H317" s="52">
        <v>9918.0300000000007</v>
      </c>
    </row>
    <row r="318" spans="1:8" ht="23.25" customHeight="1">
      <c r="A318" s="92">
        <v>2</v>
      </c>
      <c r="B318" s="93">
        <v>100000247522</v>
      </c>
      <c r="C318" s="7">
        <v>0</v>
      </c>
      <c r="D318" s="8" t="s">
        <v>1626</v>
      </c>
      <c r="E318" s="8" t="s">
        <v>1663</v>
      </c>
      <c r="F318" s="52">
        <v>30000</v>
      </c>
      <c r="G318" s="52">
        <v>-20956.2</v>
      </c>
      <c r="H318" s="52">
        <v>9043.7999999999993</v>
      </c>
    </row>
    <row r="319" spans="1:8" ht="23.25" customHeight="1">
      <c r="A319" s="92">
        <v>3</v>
      </c>
      <c r="B319" s="93">
        <v>100000247523</v>
      </c>
      <c r="C319" s="7">
        <v>0</v>
      </c>
      <c r="D319" s="8" t="s">
        <v>1626</v>
      </c>
      <c r="E319" s="8" t="s">
        <v>1662</v>
      </c>
      <c r="F319" s="52">
        <v>30000</v>
      </c>
      <c r="G319" s="52">
        <v>-20956.2</v>
      </c>
      <c r="H319" s="52">
        <v>9043.7999999999993</v>
      </c>
    </row>
    <row r="320" spans="1:8" ht="23.25" customHeight="1">
      <c r="A320" s="92">
        <v>4</v>
      </c>
      <c r="B320" s="93">
        <v>100000247524</v>
      </c>
      <c r="C320" s="7">
        <v>0</v>
      </c>
      <c r="D320" s="8" t="s">
        <v>1626</v>
      </c>
      <c r="E320" s="8" t="s">
        <v>1661</v>
      </c>
      <c r="F320" s="52">
        <v>26000</v>
      </c>
      <c r="G320" s="52">
        <v>-18162.04</v>
      </c>
      <c r="H320" s="52">
        <v>7837.96</v>
      </c>
    </row>
    <row r="321" spans="1:8" ht="23.25" customHeight="1">
      <c r="A321" s="92">
        <v>5</v>
      </c>
      <c r="B321" s="93">
        <v>100000247525</v>
      </c>
      <c r="C321" s="7">
        <v>0</v>
      </c>
      <c r="D321" s="8" t="s">
        <v>1626</v>
      </c>
      <c r="E321" s="8" t="s">
        <v>1661</v>
      </c>
      <c r="F321" s="52">
        <v>26000</v>
      </c>
      <c r="G321" s="52">
        <v>-18162.04</v>
      </c>
      <c r="H321" s="52">
        <v>7837.96</v>
      </c>
    </row>
    <row r="322" spans="1:8" ht="23.25" customHeight="1">
      <c r="A322" s="92">
        <v>6</v>
      </c>
      <c r="B322" s="93">
        <v>100000247560</v>
      </c>
      <c r="C322" s="7">
        <v>0</v>
      </c>
      <c r="D322" s="8" t="s">
        <v>1626</v>
      </c>
      <c r="E322" s="8" t="s">
        <v>1660</v>
      </c>
      <c r="F322" s="52">
        <v>22000</v>
      </c>
      <c r="G322" s="52">
        <v>-15367.88</v>
      </c>
      <c r="H322" s="52">
        <v>6632.12</v>
      </c>
    </row>
    <row r="323" spans="1:8" ht="23.25" customHeight="1">
      <c r="A323" s="92">
        <v>7</v>
      </c>
      <c r="B323" s="93">
        <v>100000247561</v>
      </c>
      <c r="C323" s="7">
        <v>0</v>
      </c>
      <c r="D323" s="8" t="s">
        <v>1626</v>
      </c>
      <c r="E323" s="8" t="s">
        <v>1659</v>
      </c>
      <c r="F323" s="52">
        <v>19900</v>
      </c>
      <c r="G323" s="52">
        <v>-13900.95</v>
      </c>
      <c r="H323" s="52">
        <v>5999.05</v>
      </c>
    </row>
    <row r="324" spans="1:8" ht="23.25" customHeight="1">
      <c r="A324" s="92">
        <v>8</v>
      </c>
      <c r="B324" s="93">
        <v>100000247637</v>
      </c>
      <c r="C324" s="7">
        <v>0</v>
      </c>
      <c r="D324" s="8" t="s">
        <v>1626</v>
      </c>
      <c r="E324" s="8" t="s">
        <v>1658</v>
      </c>
      <c r="F324" s="52">
        <v>12000</v>
      </c>
      <c r="G324" s="52">
        <v>-8382.48</v>
      </c>
      <c r="H324" s="52">
        <v>3617.52</v>
      </c>
    </row>
    <row r="325" spans="1:8" ht="23.25" customHeight="1">
      <c r="A325" s="92">
        <v>9</v>
      </c>
      <c r="B325" s="93">
        <v>100000247654</v>
      </c>
      <c r="C325" s="7">
        <v>0</v>
      </c>
      <c r="D325" s="8" t="s">
        <v>1626</v>
      </c>
      <c r="E325" s="8" t="s">
        <v>1657</v>
      </c>
      <c r="F325" s="52">
        <v>10000</v>
      </c>
      <c r="G325" s="52">
        <v>-6985.4</v>
      </c>
      <c r="H325" s="52">
        <v>3014.6</v>
      </c>
    </row>
    <row r="326" spans="1:8" ht="23.25" customHeight="1">
      <c r="A326" s="92">
        <v>10</v>
      </c>
      <c r="B326" s="93">
        <v>100000299397</v>
      </c>
      <c r="C326" s="7">
        <v>0</v>
      </c>
      <c r="D326" s="8" t="s">
        <v>27</v>
      </c>
      <c r="E326" s="8" t="s">
        <v>129</v>
      </c>
      <c r="F326" s="52">
        <v>23968</v>
      </c>
      <c r="G326" s="52">
        <v>-13273.31</v>
      </c>
      <c r="H326" s="52">
        <v>10694.69</v>
      </c>
    </row>
    <row r="327" spans="1:8" ht="23.25" customHeight="1">
      <c r="A327" s="92">
        <v>11</v>
      </c>
      <c r="B327" s="93">
        <v>100000299398</v>
      </c>
      <c r="C327" s="7">
        <v>0</v>
      </c>
      <c r="D327" s="8" t="s">
        <v>27</v>
      </c>
      <c r="E327" s="8" t="s">
        <v>129</v>
      </c>
      <c r="F327" s="52">
        <v>23968</v>
      </c>
      <c r="G327" s="52">
        <v>-13273.31</v>
      </c>
      <c r="H327" s="52">
        <v>10694.69</v>
      </c>
    </row>
    <row r="328" spans="1:8" ht="23.25" customHeight="1">
      <c r="A328" s="92">
        <v>12</v>
      </c>
      <c r="B328" s="93">
        <v>100000299399</v>
      </c>
      <c r="C328" s="7">
        <v>0</v>
      </c>
      <c r="D328" s="8" t="s">
        <v>27</v>
      </c>
      <c r="E328" s="8" t="s">
        <v>129</v>
      </c>
      <c r="F328" s="52">
        <v>23968</v>
      </c>
      <c r="G328" s="52">
        <v>-13273.31</v>
      </c>
      <c r="H328" s="52">
        <v>10694.69</v>
      </c>
    </row>
    <row r="329" spans="1:8" ht="23.25" customHeight="1">
      <c r="A329" s="92">
        <v>13</v>
      </c>
      <c r="B329" s="93">
        <v>100000299400</v>
      </c>
      <c r="C329" s="7">
        <v>0</v>
      </c>
      <c r="D329" s="8" t="s">
        <v>27</v>
      </c>
      <c r="E329" s="8" t="s">
        <v>129</v>
      </c>
      <c r="F329" s="52">
        <v>23968</v>
      </c>
      <c r="G329" s="52">
        <v>-13273.31</v>
      </c>
      <c r="H329" s="52">
        <v>10694.69</v>
      </c>
    </row>
    <row r="330" spans="1:8" ht="23.25" customHeight="1">
      <c r="A330" s="92">
        <v>14</v>
      </c>
      <c r="B330" s="93">
        <v>100000299401</v>
      </c>
      <c r="C330" s="7">
        <v>0</v>
      </c>
      <c r="D330" s="8" t="s">
        <v>27</v>
      </c>
      <c r="E330" s="8" t="s">
        <v>129</v>
      </c>
      <c r="F330" s="52">
        <v>23968</v>
      </c>
      <c r="G330" s="52">
        <v>-13273.31</v>
      </c>
      <c r="H330" s="52">
        <v>10694.69</v>
      </c>
    </row>
    <row r="331" spans="1:8" ht="23.25" customHeight="1">
      <c r="A331" s="92">
        <v>15</v>
      </c>
      <c r="B331" s="93">
        <v>100000299402</v>
      </c>
      <c r="C331" s="7">
        <v>0</v>
      </c>
      <c r="D331" s="8" t="s">
        <v>27</v>
      </c>
      <c r="E331" s="8" t="s">
        <v>129</v>
      </c>
      <c r="F331" s="52">
        <v>23968</v>
      </c>
      <c r="G331" s="52">
        <v>-13273.31</v>
      </c>
      <c r="H331" s="52">
        <v>10694.69</v>
      </c>
    </row>
    <row r="332" spans="1:8" ht="23.25" customHeight="1">
      <c r="A332" s="92">
        <v>16</v>
      </c>
      <c r="B332" s="93">
        <v>100000299403</v>
      </c>
      <c r="C332" s="7">
        <v>0</v>
      </c>
      <c r="D332" s="8" t="s">
        <v>27</v>
      </c>
      <c r="E332" s="8" t="s">
        <v>129</v>
      </c>
      <c r="F332" s="52">
        <v>23968</v>
      </c>
      <c r="G332" s="52">
        <v>-13273.31</v>
      </c>
      <c r="H332" s="52">
        <v>10694.69</v>
      </c>
    </row>
    <row r="333" spans="1:8" ht="23.25" customHeight="1">
      <c r="A333" s="92">
        <v>17</v>
      </c>
      <c r="B333" s="93">
        <v>100000299404</v>
      </c>
      <c r="C333" s="7">
        <v>0</v>
      </c>
      <c r="D333" s="8" t="s">
        <v>27</v>
      </c>
      <c r="E333" s="8" t="s">
        <v>129</v>
      </c>
      <c r="F333" s="52">
        <v>23968</v>
      </c>
      <c r="G333" s="52">
        <v>-13273.31</v>
      </c>
      <c r="H333" s="52">
        <v>10694.69</v>
      </c>
    </row>
    <row r="334" spans="1:8" ht="23.25" customHeight="1">
      <c r="A334" s="275" t="s">
        <v>23</v>
      </c>
      <c r="B334" s="276"/>
      <c r="C334" s="276"/>
      <c r="D334" s="276"/>
      <c r="E334" s="277"/>
      <c r="F334" s="90">
        <f>SUM(F317:F333)</f>
        <v>400544</v>
      </c>
      <c r="G334" s="90">
        <f>SUM(G317:G333)</f>
        <v>-252041.63999999998</v>
      </c>
      <c r="H334" s="90">
        <f>SUM(H317:H333)</f>
        <v>148502.36000000002</v>
      </c>
    </row>
    <row r="335" spans="1:8" ht="23.25" customHeight="1">
      <c r="A335" s="67"/>
      <c r="B335" s="67"/>
      <c r="C335" s="67"/>
      <c r="D335" s="67"/>
      <c r="E335" s="67"/>
      <c r="F335" s="95"/>
      <c r="G335" s="95"/>
      <c r="H335" s="95"/>
    </row>
    <row r="336" spans="1:8" ht="23.25" customHeight="1">
      <c r="A336" s="67" t="s">
        <v>24</v>
      </c>
      <c r="F336" s="86"/>
      <c r="G336" s="86"/>
      <c r="H336" s="86"/>
    </row>
    <row r="337" spans="1:9" ht="23.25" customHeight="1">
      <c r="A337" s="63" t="s">
        <v>1</v>
      </c>
      <c r="B337" s="62" t="s">
        <v>2</v>
      </c>
      <c r="C337" s="62" t="s">
        <v>3</v>
      </c>
      <c r="D337" s="62" t="s">
        <v>4</v>
      </c>
      <c r="E337" s="62" t="s">
        <v>5</v>
      </c>
      <c r="F337" s="62" t="s">
        <v>6</v>
      </c>
      <c r="G337" s="62" t="s">
        <v>7</v>
      </c>
      <c r="H337" s="62" t="s">
        <v>8</v>
      </c>
    </row>
    <row r="338" spans="1:9" ht="23.25" customHeight="1">
      <c r="A338" s="92">
        <v>1</v>
      </c>
      <c r="B338" s="93">
        <v>100000071334</v>
      </c>
      <c r="C338" s="7">
        <v>0</v>
      </c>
      <c r="D338" s="8" t="s">
        <v>1654</v>
      </c>
      <c r="E338" s="8" t="s">
        <v>1656</v>
      </c>
      <c r="F338" s="52">
        <v>13500</v>
      </c>
      <c r="G338" s="52">
        <v>-13499</v>
      </c>
      <c r="H338" s="83">
        <v>1</v>
      </c>
    </row>
    <row r="339" spans="1:9" ht="23.25" customHeight="1">
      <c r="A339" s="92">
        <v>2</v>
      </c>
      <c r="B339" s="93">
        <v>100000071335</v>
      </c>
      <c r="C339" s="7">
        <v>0</v>
      </c>
      <c r="D339" s="8" t="s">
        <v>1654</v>
      </c>
      <c r="E339" s="8" t="s">
        <v>1655</v>
      </c>
      <c r="F339" s="52">
        <v>16500</v>
      </c>
      <c r="G339" s="52">
        <v>-16499</v>
      </c>
      <c r="H339" s="83">
        <v>1</v>
      </c>
    </row>
    <row r="340" spans="1:9" ht="23.25" customHeight="1">
      <c r="A340" s="92">
        <v>3</v>
      </c>
      <c r="B340" s="93">
        <v>100000071336</v>
      </c>
      <c r="C340" s="7">
        <v>0</v>
      </c>
      <c r="D340" s="8" t="s">
        <v>1654</v>
      </c>
      <c r="E340" s="8" t="s">
        <v>1653</v>
      </c>
      <c r="F340" s="52">
        <v>31500</v>
      </c>
      <c r="G340" s="52">
        <v>-31499</v>
      </c>
      <c r="H340" s="83">
        <v>1</v>
      </c>
    </row>
    <row r="341" spans="1:9" ht="23.25" customHeight="1">
      <c r="A341" s="92">
        <v>4</v>
      </c>
      <c r="B341" s="93">
        <v>100000132794</v>
      </c>
      <c r="C341" s="7">
        <v>0</v>
      </c>
      <c r="D341" s="8" t="s">
        <v>141</v>
      </c>
      <c r="E341" s="8" t="s">
        <v>332</v>
      </c>
      <c r="F341" s="52">
        <v>124608</v>
      </c>
      <c r="G341" s="52">
        <v>-124607</v>
      </c>
      <c r="H341" s="83">
        <v>1</v>
      </c>
    </row>
    <row r="342" spans="1:9" ht="23.25" customHeight="1">
      <c r="A342" s="92">
        <v>5</v>
      </c>
      <c r="B342" s="93">
        <v>100000141174</v>
      </c>
      <c r="C342" s="7">
        <v>0</v>
      </c>
      <c r="D342" s="8" t="s">
        <v>355</v>
      </c>
      <c r="E342" s="8" t="s">
        <v>1652</v>
      </c>
      <c r="F342" s="52">
        <v>23994.75</v>
      </c>
      <c r="G342" s="52">
        <v>-23993.75</v>
      </c>
      <c r="H342" s="83">
        <v>1</v>
      </c>
    </row>
    <row r="343" spans="1:9" ht="23.25" customHeight="1">
      <c r="A343" s="92">
        <v>6</v>
      </c>
      <c r="B343" s="93">
        <v>100000158539</v>
      </c>
      <c r="C343" s="7">
        <v>0</v>
      </c>
      <c r="D343" s="8" t="s">
        <v>125</v>
      </c>
      <c r="E343" s="8" t="s">
        <v>126</v>
      </c>
      <c r="F343" s="52">
        <v>20800</v>
      </c>
      <c r="G343" s="52">
        <v>-20799</v>
      </c>
      <c r="H343" s="83">
        <v>1</v>
      </c>
    </row>
    <row r="344" spans="1:9" ht="23.25" customHeight="1">
      <c r="A344" s="92">
        <v>7</v>
      </c>
      <c r="B344" s="93">
        <v>100000158540</v>
      </c>
      <c r="C344" s="7">
        <v>0</v>
      </c>
      <c r="D344" s="8" t="s">
        <v>125</v>
      </c>
      <c r="E344" s="8" t="s">
        <v>126</v>
      </c>
      <c r="F344" s="52">
        <v>20800</v>
      </c>
      <c r="G344" s="52">
        <v>-20799</v>
      </c>
      <c r="H344" s="83">
        <v>1</v>
      </c>
    </row>
    <row r="345" spans="1:9" ht="23.25" customHeight="1">
      <c r="A345" s="92">
        <v>8</v>
      </c>
      <c r="B345" s="93">
        <v>100000160275</v>
      </c>
      <c r="C345" s="7">
        <v>0</v>
      </c>
      <c r="D345" s="8" t="s">
        <v>125</v>
      </c>
      <c r="E345" s="8" t="s">
        <v>126</v>
      </c>
      <c r="F345" s="52">
        <v>20800</v>
      </c>
      <c r="G345" s="52">
        <v>-20799</v>
      </c>
      <c r="H345" s="83">
        <v>1</v>
      </c>
    </row>
    <row r="346" spans="1:9" ht="23.25" customHeight="1">
      <c r="A346" s="92">
        <v>9</v>
      </c>
      <c r="B346" s="93">
        <v>100000160276</v>
      </c>
      <c r="C346" s="7">
        <v>0</v>
      </c>
      <c r="D346" s="8" t="s">
        <v>125</v>
      </c>
      <c r="E346" s="8" t="s">
        <v>126</v>
      </c>
      <c r="F346" s="52">
        <v>20800</v>
      </c>
      <c r="G346" s="52">
        <v>-20799</v>
      </c>
      <c r="H346" s="83">
        <v>1</v>
      </c>
    </row>
    <row r="347" spans="1:9" ht="23.25" customHeight="1">
      <c r="A347" s="92">
        <v>10</v>
      </c>
      <c r="B347" s="93">
        <v>100000160277</v>
      </c>
      <c r="C347" s="7">
        <v>0</v>
      </c>
      <c r="D347" s="8" t="s">
        <v>125</v>
      </c>
      <c r="E347" s="8" t="s">
        <v>126</v>
      </c>
      <c r="F347" s="52">
        <v>20800</v>
      </c>
      <c r="G347" s="52">
        <v>-20799</v>
      </c>
      <c r="H347" s="83">
        <v>1</v>
      </c>
    </row>
    <row r="348" spans="1:9" ht="23.25" customHeight="1">
      <c r="A348" s="92">
        <v>11</v>
      </c>
      <c r="B348" s="93">
        <v>100000160278</v>
      </c>
      <c r="C348" s="7">
        <v>0</v>
      </c>
      <c r="D348" s="8" t="s">
        <v>125</v>
      </c>
      <c r="E348" s="8" t="s">
        <v>126</v>
      </c>
      <c r="F348" s="52">
        <v>20800</v>
      </c>
      <c r="G348" s="52">
        <v>-20799</v>
      </c>
      <c r="H348" s="83">
        <v>1</v>
      </c>
    </row>
    <row r="349" spans="1:9" ht="23.25" customHeight="1">
      <c r="A349" s="92">
        <v>12</v>
      </c>
      <c r="B349" s="93">
        <v>100000160279</v>
      </c>
      <c r="C349" s="7">
        <v>0</v>
      </c>
      <c r="D349" s="8" t="s">
        <v>125</v>
      </c>
      <c r="E349" s="8" t="s">
        <v>126</v>
      </c>
      <c r="F349" s="52">
        <v>20800</v>
      </c>
      <c r="G349" s="52">
        <v>-20799</v>
      </c>
      <c r="H349" s="83">
        <v>1</v>
      </c>
    </row>
    <row r="350" spans="1:9" ht="23.25" customHeight="1">
      <c r="A350" s="92">
        <v>13</v>
      </c>
      <c r="B350" s="93">
        <v>100000160522</v>
      </c>
      <c r="C350" s="7">
        <v>0</v>
      </c>
      <c r="D350" s="8" t="s">
        <v>125</v>
      </c>
      <c r="E350" s="8" t="s">
        <v>127</v>
      </c>
      <c r="F350" s="52">
        <v>18382.599999999999</v>
      </c>
      <c r="G350" s="52">
        <v>-18381.599999999999</v>
      </c>
      <c r="H350" s="83">
        <v>1</v>
      </c>
    </row>
    <row r="351" spans="1:9" ht="23.25" customHeight="1">
      <c r="A351" s="92">
        <v>14</v>
      </c>
      <c r="B351" s="93">
        <v>100000209093</v>
      </c>
      <c r="C351" s="7">
        <v>0</v>
      </c>
      <c r="D351" s="8" t="s">
        <v>100</v>
      </c>
      <c r="E351" s="8" t="s">
        <v>128</v>
      </c>
      <c r="F351" s="52">
        <v>4987500</v>
      </c>
      <c r="G351" s="52">
        <v>-4987499</v>
      </c>
      <c r="H351" s="83">
        <v>1</v>
      </c>
    </row>
    <row r="352" spans="1:9" ht="23.25" customHeight="1">
      <c r="A352" s="275" t="s">
        <v>24</v>
      </c>
      <c r="B352" s="276"/>
      <c r="C352" s="276"/>
      <c r="D352" s="276"/>
      <c r="E352" s="277"/>
      <c r="F352" s="90">
        <f>SUM(F338:F351)</f>
        <v>5361585.3499999996</v>
      </c>
      <c r="G352" s="90">
        <f>SUM(G338:G351)</f>
        <v>-5361571.3499999996</v>
      </c>
      <c r="H352" s="90">
        <f>SUM(H338:H351)</f>
        <v>14</v>
      </c>
      <c r="I352" s="67"/>
    </row>
    <row r="353" spans="1:9" ht="23.25" customHeight="1">
      <c r="A353" s="249" t="s">
        <v>23</v>
      </c>
      <c r="B353" s="250"/>
      <c r="C353" s="250"/>
      <c r="D353" s="250"/>
      <c r="E353" s="251"/>
      <c r="F353" s="5">
        <f>F334+F352</f>
        <v>5762129.3499999996</v>
      </c>
      <c r="G353" s="5">
        <f>G334+G352</f>
        <v>-5613612.9899999993</v>
      </c>
      <c r="H353" s="5">
        <f>H334+H352</f>
        <v>148516.36000000002</v>
      </c>
      <c r="I353" s="67"/>
    </row>
    <row r="354" spans="1:9" ht="23.25" customHeight="1">
      <c r="F354" s="86"/>
      <c r="G354" s="86"/>
      <c r="H354" s="86"/>
    </row>
    <row r="355" spans="1:9" ht="23.25" customHeight="1">
      <c r="A355" s="67" t="s">
        <v>26</v>
      </c>
      <c r="C355" s="67"/>
      <c r="D355" s="67"/>
      <c r="E355" s="67"/>
      <c r="F355" s="95"/>
      <c r="G355" s="95"/>
      <c r="H355" s="95"/>
    </row>
    <row r="356" spans="1:9" ht="23.25" customHeight="1">
      <c r="A356" s="63" t="s">
        <v>1</v>
      </c>
      <c r="B356" s="62" t="s">
        <v>2</v>
      </c>
      <c r="C356" s="62" t="s">
        <v>3</v>
      </c>
      <c r="D356" s="62" t="s">
        <v>4</v>
      </c>
      <c r="E356" s="62" t="s">
        <v>5</v>
      </c>
      <c r="F356" s="62" t="s">
        <v>6</v>
      </c>
      <c r="G356" s="62" t="s">
        <v>7</v>
      </c>
      <c r="H356" s="62" t="s">
        <v>8</v>
      </c>
    </row>
    <row r="357" spans="1:9" ht="23.25" customHeight="1">
      <c r="A357" s="92">
        <v>1</v>
      </c>
      <c r="B357" s="93">
        <v>100000201924</v>
      </c>
      <c r="C357" s="7">
        <v>0</v>
      </c>
      <c r="D357" s="8" t="s">
        <v>1651</v>
      </c>
      <c r="E357" s="8" t="s">
        <v>169</v>
      </c>
      <c r="F357" s="52">
        <v>50000</v>
      </c>
      <c r="G357" s="52">
        <v>-46931.51</v>
      </c>
      <c r="H357" s="52">
        <v>3068.49</v>
      </c>
    </row>
    <row r="358" spans="1:9" ht="23.25" customHeight="1">
      <c r="A358" s="92">
        <v>2</v>
      </c>
      <c r="B358" s="93">
        <v>100000201925</v>
      </c>
      <c r="C358" s="7">
        <v>0</v>
      </c>
      <c r="D358" s="8" t="s">
        <v>1651</v>
      </c>
      <c r="E358" s="8" t="s">
        <v>169</v>
      </c>
      <c r="F358" s="52">
        <v>50000</v>
      </c>
      <c r="G358" s="52">
        <v>-46931.51</v>
      </c>
      <c r="H358" s="52">
        <v>3068.49</v>
      </c>
    </row>
    <row r="359" spans="1:9" ht="23.25" customHeight="1">
      <c r="A359" s="92">
        <v>3</v>
      </c>
      <c r="B359" s="93">
        <v>100000203111</v>
      </c>
      <c r="C359" s="7">
        <v>0</v>
      </c>
      <c r="D359" s="8" t="s">
        <v>1650</v>
      </c>
      <c r="E359" s="8" t="s">
        <v>1649</v>
      </c>
      <c r="F359" s="52">
        <v>69500</v>
      </c>
      <c r="G359" s="52">
        <v>-63901.919999999998</v>
      </c>
      <c r="H359" s="52">
        <v>5598.08</v>
      </c>
    </row>
    <row r="360" spans="1:9" ht="23.25" customHeight="1">
      <c r="A360" s="92">
        <v>4</v>
      </c>
      <c r="B360" s="93">
        <v>100000203112</v>
      </c>
      <c r="C360" s="7">
        <v>0</v>
      </c>
      <c r="D360" s="8" t="s">
        <v>1650</v>
      </c>
      <c r="E360" s="8" t="s">
        <v>1649</v>
      </c>
      <c r="F360" s="52">
        <v>69500</v>
      </c>
      <c r="G360" s="52">
        <v>-63901.919999999998</v>
      </c>
      <c r="H360" s="52">
        <v>5598.08</v>
      </c>
    </row>
    <row r="361" spans="1:9" ht="23.25" customHeight="1">
      <c r="A361" s="92">
        <v>5</v>
      </c>
      <c r="B361" s="93">
        <v>100000226728</v>
      </c>
      <c r="C361" s="7">
        <v>0</v>
      </c>
      <c r="D361" s="8" t="s">
        <v>187</v>
      </c>
      <c r="E361" s="8" t="s">
        <v>167</v>
      </c>
      <c r="F361" s="52">
        <v>8719.9699999999993</v>
      </c>
      <c r="G361" s="52">
        <v>-7772.44</v>
      </c>
      <c r="H361" s="8">
        <v>947.53</v>
      </c>
    </row>
    <row r="362" spans="1:9" ht="23.25" customHeight="1">
      <c r="A362" s="92">
        <v>6</v>
      </c>
      <c r="B362" s="93">
        <v>100000226729</v>
      </c>
      <c r="C362" s="7">
        <v>0</v>
      </c>
      <c r="D362" s="8" t="s">
        <v>187</v>
      </c>
      <c r="E362" s="8" t="s">
        <v>167</v>
      </c>
      <c r="F362" s="52">
        <v>8719.9699999999993</v>
      </c>
      <c r="G362" s="52">
        <v>-7772.44</v>
      </c>
      <c r="H362" s="8">
        <v>947.53</v>
      </c>
    </row>
    <row r="363" spans="1:9" ht="23.25" customHeight="1">
      <c r="A363" s="92">
        <v>7</v>
      </c>
      <c r="B363" s="93">
        <v>100000226730</v>
      </c>
      <c r="C363" s="7">
        <v>0</v>
      </c>
      <c r="D363" s="8" t="s">
        <v>187</v>
      </c>
      <c r="E363" s="8" t="s">
        <v>167</v>
      </c>
      <c r="F363" s="52">
        <v>8719.9699999999993</v>
      </c>
      <c r="G363" s="52">
        <v>-7772.44</v>
      </c>
      <c r="H363" s="8">
        <v>947.53</v>
      </c>
    </row>
    <row r="364" spans="1:9" ht="23.25" customHeight="1">
      <c r="A364" s="92">
        <v>8</v>
      </c>
      <c r="B364" s="93">
        <v>100000226731</v>
      </c>
      <c r="C364" s="7">
        <v>0</v>
      </c>
      <c r="D364" s="8" t="s">
        <v>187</v>
      </c>
      <c r="E364" s="8" t="s">
        <v>167</v>
      </c>
      <c r="F364" s="52">
        <v>8719.9699999999993</v>
      </c>
      <c r="G364" s="52">
        <v>-7772.44</v>
      </c>
      <c r="H364" s="8">
        <v>947.53</v>
      </c>
    </row>
    <row r="365" spans="1:9" ht="23.25" customHeight="1">
      <c r="A365" s="92">
        <v>9</v>
      </c>
      <c r="B365" s="93">
        <v>100000226774</v>
      </c>
      <c r="C365" s="7">
        <v>0</v>
      </c>
      <c r="D365" s="8" t="s">
        <v>187</v>
      </c>
      <c r="E365" s="8" t="s">
        <v>1648</v>
      </c>
      <c r="F365" s="52">
        <v>24931</v>
      </c>
      <c r="G365" s="52">
        <v>-21889.200000000001</v>
      </c>
      <c r="H365" s="52">
        <v>3041.8</v>
      </c>
    </row>
    <row r="366" spans="1:9" ht="23.25" customHeight="1">
      <c r="A366" s="92">
        <v>10</v>
      </c>
      <c r="B366" s="93">
        <v>100000236091</v>
      </c>
      <c r="C366" s="7">
        <v>0</v>
      </c>
      <c r="D366" s="8" t="s">
        <v>188</v>
      </c>
      <c r="E366" s="8" t="s">
        <v>189</v>
      </c>
      <c r="F366" s="52">
        <v>1167000</v>
      </c>
      <c r="G366" s="52">
        <v>-978439.65</v>
      </c>
      <c r="H366" s="52">
        <v>188560.35</v>
      </c>
    </row>
    <row r="367" spans="1:9" ht="23.25" customHeight="1">
      <c r="A367" s="92">
        <v>11</v>
      </c>
      <c r="B367" s="93">
        <v>100000236133</v>
      </c>
      <c r="C367" s="7">
        <v>0</v>
      </c>
      <c r="D367" s="8" t="s">
        <v>1647</v>
      </c>
      <c r="E367" s="8" t="s">
        <v>310</v>
      </c>
      <c r="F367" s="52">
        <v>2996565</v>
      </c>
      <c r="G367" s="52">
        <v>-2214649.91</v>
      </c>
      <c r="H367" s="52">
        <v>781915.09</v>
      </c>
    </row>
    <row r="368" spans="1:9" ht="23.25" customHeight="1">
      <c r="A368" s="92">
        <v>12</v>
      </c>
      <c r="B368" s="93">
        <v>100000243626</v>
      </c>
      <c r="C368" s="7">
        <v>0</v>
      </c>
      <c r="D368" s="8" t="s">
        <v>1646</v>
      </c>
      <c r="E368" s="8" t="s">
        <v>1645</v>
      </c>
      <c r="F368" s="52">
        <v>10000000</v>
      </c>
      <c r="G368" s="52">
        <v>-6426961.4500000002</v>
      </c>
      <c r="H368" s="52">
        <v>3573038.55</v>
      </c>
    </row>
    <row r="369" spans="1:8" ht="23.25" customHeight="1">
      <c r="A369" s="92">
        <v>13</v>
      </c>
      <c r="B369" s="93">
        <v>100000247476</v>
      </c>
      <c r="C369" s="7">
        <v>0</v>
      </c>
      <c r="D369" s="8" t="s">
        <v>1626</v>
      </c>
      <c r="E369" s="8" t="s">
        <v>1644</v>
      </c>
      <c r="F369" s="52">
        <v>250000</v>
      </c>
      <c r="G369" s="52">
        <v>-174635.01</v>
      </c>
      <c r="H369" s="52">
        <v>75364.990000000005</v>
      </c>
    </row>
    <row r="370" spans="1:8" ht="23.25" customHeight="1">
      <c r="A370" s="92">
        <v>14</v>
      </c>
      <c r="B370" s="93">
        <v>100000247477</v>
      </c>
      <c r="C370" s="7">
        <v>0</v>
      </c>
      <c r="D370" s="8" t="s">
        <v>1626</v>
      </c>
      <c r="E370" s="8" t="s">
        <v>1644</v>
      </c>
      <c r="F370" s="52">
        <v>250000</v>
      </c>
      <c r="G370" s="52">
        <v>-174635.01</v>
      </c>
      <c r="H370" s="52">
        <v>75364.990000000005</v>
      </c>
    </row>
    <row r="371" spans="1:8" ht="23.25" customHeight="1">
      <c r="A371" s="92">
        <v>15</v>
      </c>
      <c r="B371" s="93">
        <v>100000247478</v>
      </c>
      <c r="C371" s="7">
        <v>0</v>
      </c>
      <c r="D371" s="8" t="s">
        <v>1626</v>
      </c>
      <c r="E371" s="8" t="s">
        <v>1643</v>
      </c>
      <c r="F371" s="52">
        <v>250000</v>
      </c>
      <c r="G371" s="52">
        <v>-174635.01</v>
      </c>
      <c r="H371" s="52">
        <v>75364.990000000005</v>
      </c>
    </row>
    <row r="372" spans="1:8" ht="23.25" customHeight="1">
      <c r="A372" s="92">
        <v>16</v>
      </c>
      <c r="B372" s="93">
        <v>100000247479</v>
      </c>
      <c r="C372" s="7">
        <v>0</v>
      </c>
      <c r="D372" s="8" t="s">
        <v>1626</v>
      </c>
      <c r="E372" s="8" t="s">
        <v>1641</v>
      </c>
      <c r="F372" s="52">
        <v>200000</v>
      </c>
      <c r="G372" s="52">
        <v>-139708.01</v>
      </c>
      <c r="H372" s="52">
        <v>60291.99</v>
      </c>
    </row>
    <row r="373" spans="1:8" ht="23.25" customHeight="1">
      <c r="A373" s="92">
        <v>17</v>
      </c>
      <c r="B373" s="93">
        <v>100000247480</v>
      </c>
      <c r="C373" s="7">
        <v>0</v>
      </c>
      <c r="D373" s="8" t="s">
        <v>1626</v>
      </c>
      <c r="E373" s="8" t="s">
        <v>1642</v>
      </c>
      <c r="F373" s="52">
        <v>200000</v>
      </c>
      <c r="G373" s="52">
        <v>-139708.01</v>
      </c>
      <c r="H373" s="52">
        <v>60291.99</v>
      </c>
    </row>
    <row r="374" spans="1:8" ht="23.25" customHeight="1">
      <c r="A374" s="92">
        <v>18</v>
      </c>
      <c r="B374" s="93">
        <v>100000247481</v>
      </c>
      <c r="C374" s="7">
        <v>0</v>
      </c>
      <c r="D374" s="8" t="s">
        <v>1626</v>
      </c>
      <c r="E374" s="8" t="s">
        <v>1641</v>
      </c>
      <c r="F374" s="52">
        <v>200000</v>
      </c>
      <c r="G374" s="52">
        <v>-139708.01</v>
      </c>
      <c r="H374" s="52">
        <v>60291.99</v>
      </c>
    </row>
    <row r="375" spans="1:8" ht="23.25" customHeight="1">
      <c r="A375" s="92">
        <v>19</v>
      </c>
      <c r="B375" s="93">
        <v>100000247482</v>
      </c>
      <c r="C375" s="7">
        <v>0</v>
      </c>
      <c r="D375" s="8" t="s">
        <v>1626</v>
      </c>
      <c r="E375" s="8" t="s">
        <v>1640</v>
      </c>
      <c r="F375" s="52">
        <v>150000</v>
      </c>
      <c r="G375" s="52">
        <v>-104781.01</v>
      </c>
      <c r="H375" s="52">
        <v>45218.99</v>
      </c>
    </row>
    <row r="376" spans="1:8" ht="23.25" customHeight="1">
      <c r="A376" s="92">
        <v>20</v>
      </c>
      <c r="B376" s="93">
        <v>100000247483</v>
      </c>
      <c r="C376" s="7">
        <v>0</v>
      </c>
      <c r="D376" s="8" t="s">
        <v>1626</v>
      </c>
      <c r="E376" s="8" t="s">
        <v>1639</v>
      </c>
      <c r="F376" s="52">
        <v>150000</v>
      </c>
      <c r="G376" s="52">
        <v>-104781.01</v>
      </c>
      <c r="H376" s="52">
        <v>45218.99</v>
      </c>
    </row>
    <row r="377" spans="1:8" ht="23.25" customHeight="1">
      <c r="A377" s="92">
        <v>21</v>
      </c>
      <c r="B377" s="93">
        <v>100000247484</v>
      </c>
      <c r="C377" s="7">
        <v>0</v>
      </c>
      <c r="D377" s="8" t="s">
        <v>1626</v>
      </c>
      <c r="E377" s="8" t="s">
        <v>1638</v>
      </c>
      <c r="F377" s="52">
        <v>150000</v>
      </c>
      <c r="G377" s="52">
        <v>-104781.01</v>
      </c>
      <c r="H377" s="52">
        <v>45218.99</v>
      </c>
    </row>
    <row r="378" spans="1:8" ht="23.25" customHeight="1">
      <c r="A378" s="92">
        <v>22</v>
      </c>
      <c r="B378" s="93">
        <v>100000247490</v>
      </c>
      <c r="C378" s="7">
        <v>0</v>
      </c>
      <c r="D378" s="8" t="s">
        <v>1626</v>
      </c>
      <c r="E378" s="8" t="s">
        <v>1637</v>
      </c>
      <c r="F378" s="52">
        <v>120500</v>
      </c>
      <c r="G378" s="52">
        <v>-84174.07</v>
      </c>
      <c r="H378" s="52">
        <v>36325.93</v>
      </c>
    </row>
    <row r="379" spans="1:8" ht="23.25" customHeight="1">
      <c r="A379" s="92">
        <v>23</v>
      </c>
      <c r="B379" s="93">
        <v>100000247491</v>
      </c>
      <c r="C379" s="7">
        <v>0</v>
      </c>
      <c r="D379" s="8" t="s">
        <v>1626</v>
      </c>
      <c r="E379" s="8" t="s">
        <v>1636</v>
      </c>
      <c r="F379" s="52">
        <v>100900</v>
      </c>
      <c r="G379" s="52">
        <v>-70482.67</v>
      </c>
      <c r="H379" s="52">
        <v>30417.33</v>
      </c>
    </row>
    <row r="380" spans="1:8" ht="23.25" customHeight="1">
      <c r="A380" s="92">
        <v>24</v>
      </c>
      <c r="B380" s="93">
        <v>100000247492</v>
      </c>
      <c r="C380" s="7">
        <v>0</v>
      </c>
      <c r="D380" s="8" t="s">
        <v>1626</v>
      </c>
      <c r="E380" s="8" t="s">
        <v>1635</v>
      </c>
      <c r="F380" s="52">
        <v>78600</v>
      </c>
      <c r="G380" s="52">
        <v>-54905.25</v>
      </c>
      <c r="H380" s="52">
        <v>23694.75</v>
      </c>
    </row>
    <row r="381" spans="1:8" ht="23.25" customHeight="1">
      <c r="A381" s="92">
        <v>25</v>
      </c>
      <c r="B381" s="93">
        <v>100000247493</v>
      </c>
      <c r="C381" s="7">
        <v>0</v>
      </c>
      <c r="D381" s="8" t="s">
        <v>1626</v>
      </c>
      <c r="E381" s="8" t="s">
        <v>1635</v>
      </c>
      <c r="F381" s="52">
        <v>78600</v>
      </c>
      <c r="G381" s="52">
        <v>-54905.25</v>
      </c>
      <c r="H381" s="52">
        <v>23694.75</v>
      </c>
    </row>
    <row r="382" spans="1:8" ht="23.25" customHeight="1">
      <c r="A382" s="92">
        <v>26</v>
      </c>
      <c r="B382" s="93">
        <v>100000247494</v>
      </c>
      <c r="C382" s="7">
        <v>0</v>
      </c>
      <c r="D382" s="8" t="s">
        <v>1626</v>
      </c>
      <c r="E382" s="8" t="s">
        <v>1635</v>
      </c>
      <c r="F382" s="52">
        <v>78600</v>
      </c>
      <c r="G382" s="52">
        <v>-54905.25</v>
      </c>
      <c r="H382" s="52">
        <v>23694.75</v>
      </c>
    </row>
    <row r="383" spans="1:8" ht="23.25" customHeight="1">
      <c r="A383" s="92">
        <v>27</v>
      </c>
      <c r="B383" s="93">
        <v>100000247495</v>
      </c>
      <c r="C383" s="7">
        <v>0</v>
      </c>
      <c r="D383" s="8" t="s">
        <v>1626</v>
      </c>
      <c r="E383" s="8" t="s">
        <v>1635</v>
      </c>
      <c r="F383" s="52">
        <v>78600</v>
      </c>
      <c r="G383" s="52">
        <v>-54905.25</v>
      </c>
      <c r="H383" s="52">
        <v>23694.75</v>
      </c>
    </row>
    <row r="384" spans="1:8" ht="23.25" customHeight="1">
      <c r="A384" s="92">
        <v>28</v>
      </c>
      <c r="B384" s="93">
        <v>100000247496</v>
      </c>
      <c r="C384" s="7">
        <v>0</v>
      </c>
      <c r="D384" s="8" t="s">
        <v>1626</v>
      </c>
      <c r="E384" s="8" t="s">
        <v>1634</v>
      </c>
      <c r="F384" s="52">
        <v>78600</v>
      </c>
      <c r="G384" s="52">
        <v>-54905.25</v>
      </c>
      <c r="H384" s="52">
        <v>23694.75</v>
      </c>
    </row>
    <row r="385" spans="1:8" ht="23.25" customHeight="1">
      <c r="A385" s="92">
        <v>29</v>
      </c>
      <c r="B385" s="93">
        <v>100000247497</v>
      </c>
      <c r="C385" s="7">
        <v>0</v>
      </c>
      <c r="D385" s="8" t="s">
        <v>1626</v>
      </c>
      <c r="E385" s="8" t="s">
        <v>1634</v>
      </c>
      <c r="F385" s="52">
        <v>78600</v>
      </c>
      <c r="G385" s="52">
        <v>-54905.25</v>
      </c>
      <c r="H385" s="52">
        <v>23694.75</v>
      </c>
    </row>
    <row r="386" spans="1:8" ht="23.25" customHeight="1">
      <c r="A386" s="92">
        <v>30</v>
      </c>
      <c r="B386" s="93">
        <v>100000247498</v>
      </c>
      <c r="C386" s="7">
        <v>0</v>
      </c>
      <c r="D386" s="8" t="s">
        <v>1626</v>
      </c>
      <c r="E386" s="8" t="s">
        <v>1634</v>
      </c>
      <c r="F386" s="52">
        <v>78600</v>
      </c>
      <c r="G386" s="52">
        <v>-54905.25</v>
      </c>
      <c r="H386" s="52">
        <v>23694.75</v>
      </c>
    </row>
    <row r="387" spans="1:8" ht="23.25" customHeight="1">
      <c r="A387" s="92">
        <v>31</v>
      </c>
      <c r="B387" s="93">
        <v>100000247499</v>
      </c>
      <c r="C387" s="7">
        <v>0</v>
      </c>
      <c r="D387" s="8" t="s">
        <v>1626</v>
      </c>
      <c r="E387" s="8" t="s">
        <v>1634</v>
      </c>
      <c r="F387" s="52">
        <v>78600</v>
      </c>
      <c r="G387" s="52">
        <v>-54905.25</v>
      </c>
      <c r="H387" s="52">
        <v>23694.75</v>
      </c>
    </row>
    <row r="388" spans="1:8" ht="23.25" customHeight="1">
      <c r="A388" s="92">
        <v>32</v>
      </c>
      <c r="B388" s="93">
        <v>100000247500</v>
      </c>
      <c r="C388" s="7">
        <v>0</v>
      </c>
      <c r="D388" s="8" t="s">
        <v>1626</v>
      </c>
      <c r="E388" s="8" t="s">
        <v>1634</v>
      </c>
      <c r="F388" s="52">
        <v>78600</v>
      </c>
      <c r="G388" s="52">
        <v>-54905.25</v>
      </c>
      <c r="H388" s="52">
        <v>23694.75</v>
      </c>
    </row>
    <row r="389" spans="1:8" ht="23.25" customHeight="1">
      <c r="A389" s="92">
        <v>33</v>
      </c>
      <c r="B389" s="93">
        <v>100000247501</v>
      </c>
      <c r="C389" s="7">
        <v>0</v>
      </c>
      <c r="D389" s="8" t="s">
        <v>1626</v>
      </c>
      <c r="E389" s="8" t="s">
        <v>1633</v>
      </c>
      <c r="F389" s="52">
        <v>55000</v>
      </c>
      <c r="G389" s="52">
        <v>-38419.71</v>
      </c>
      <c r="H389" s="52">
        <v>16580.29</v>
      </c>
    </row>
    <row r="390" spans="1:8" ht="23.25" customHeight="1">
      <c r="A390" s="92">
        <v>34</v>
      </c>
      <c r="B390" s="93">
        <v>100000247502</v>
      </c>
      <c r="C390" s="7">
        <v>0</v>
      </c>
      <c r="D390" s="8" t="s">
        <v>1626</v>
      </c>
      <c r="E390" s="8" t="s">
        <v>1633</v>
      </c>
      <c r="F390" s="52">
        <v>55000</v>
      </c>
      <c r="G390" s="52">
        <v>-38419.71</v>
      </c>
      <c r="H390" s="52">
        <v>16580.29</v>
      </c>
    </row>
    <row r="391" spans="1:8" ht="23.25" customHeight="1">
      <c r="A391" s="92">
        <v>35</v>
      </c>
      <c r="B391" s="93">
        <v>100000247503</v>
      </c>
      <c r="C391" s="7">
        <v>0</v>
      </c>
      <c r="D391" s="8" t="s">
        <v>1626</v>
      </c>
      <c r="E391" s="8" t="s">
        <v>1633</v>
      </c>
      <c r="F391" s="52">
        <v>55000</v>
      </c>
      <c r="G391" s="52">
        <v>-38419.71</v>
      </c>
      <c r="H391" s="52">
        <v>16580.29</v>
      </c>
    </row>
    <row r="392" spans="1:8" ht="23.25" customHeight="1">
      <c r="A392" s="92">
        <v>36</v>
      </c>
      <c r="B392" s="93">
        <v>100000247504</v>
      </c>
      <c r="C392" s="7">
        <v>0</v>
      </c>
      <c r="D392" s="8" t="s">
        <v>1626</v>
      </c>
      <c r="E392" s="8" t="s">
        <v>1633</v>
      </c>
      <c r="F392" s="52">
        <v>55000</v>
      </c>
      <c r="G392" s="52">
        <v>-38419.71</v>
      </c>
      <c r="H392" s="52">
        <v>16580.29</v>
      </c>
    </row>
    <row r="393" spans="1:8" ht="23.25" customHeight="1">
      <c r="A393" s="92">
        <v>37</v>
      </c>
      <c r="B393" s="93">
        <v>100000247505</v>
      </c>
      <c r="C393" s="7">
        <v>0</v>
      </c>
      <c r="D393" s="8" t="s">
        <v>1626</v>
      </c>
      <c r="E393" s="8" t="s">
        <v>1632</v>
      </c>
      <c r="F393" s="52">
        <v>51100</v>
      </c>
      <c r="G393" s="52">
        <v>-35695.4</v>
      </c>
      <c r="H393" s="52">
        <v>15404.6</v>
      </c>
    </row>
    <row r="394" spans="1:8" ht="23.25" customHeight="1">
      <c r="A394" s="92">
        <v>38</v>
      </c>
      <c r="B394" s="93">
        <v>100000247506</v>
      </c>
      <c r="C394" s="7">
        <v>0</v>
      </c>
      <c r="D394" s="8" t="s">
        <v>1626</v>
      </c>
      <c r="E394" s="8" t="s">
        <v>1632</v>
      </c>
      <c r="F394" s="52">
        <v>51100</v>
      </c>
      <c r="G394" s="52">
        <v>-35695.4</v>
      </c>
      <c r="H394" s="52">
        <v>15404.6</v>
      </c>
    </row>
    <row r="395" spans="1:8" ht="23.25" customHeight="1">
      <c r="A395" s="92">
        <v>39</v>
      </c>
      <c r="B395" s="93">
        <v>100000247507</v>
      </c>
      <c r="C395" s="7">
        <v>0</v>
      </c>
      <c r="D395" s="8" t="s">
        <v>1626</v>
      </c>
      <c r="E395" s="8" t="s">
        <v>1632</v>
      </c>
      <c r="F395" s="52">
        <v>51100</v>
      </c>
      <c r="G395" s="52">
        <v>-35695.4</v>
      </c>
      <c r="H395" s="52">
        <v>15404.6</v>
      </c>
    </row>
    <row r="396" spans="1:8" ht="23.25" customHeight="1">
      <c r="A396" s="92">
        <v>40</v>
      </c>
      <c r="B396" s="93">
        <v>100000247508</v>
      </c>
      <c r="C396" s="7">
        <v>0</v>
      </c>
      <c r="D396" s="8" t="s">
        <v>1626</v>
      </c>
      <c r="E396" s="8" t="s">
        <v>1632</v>
      </c>
      <c r="F396" s="52">
        <v>51100</v>
      </c>
      <c r="G396" s="52">
        <v>-35695.4</v>
      </c>
      <c r="H396" s="52">
        <v>15404.6</v>
      </c>
    </row>
    <row r="397" spans="1:8" ht="23.25" customHeight="1">
      <c r="A397" s="92">
        <v>41</v>
      </c>
      <c r="B397" s="93">
        <v>100000247509</v>
      </c>
      <c r="C397" s="7">
        <v>0</v>
      </c>
      <c r="D397" s="8" t="s">
        <v>1626</v>
      </c>
      <c r="E397" s="8" t="s">
        <v>1632</v>
      </c>
      <c r="F397" s="52">
        <v>51100</v>
      </c>
      <c r="G397" s="52">
        <v>-35695.379999999997</v>
      </c>
      <c r="H397" s="52">
        <v>15404.62</v>
      </c>
    </row>
    <row r="398" spans="1:8" ht="23.25" customHeight="1">
      <c r="A398" s="92">
        <v>42</v>
      </c>
      <c r="B398" s="93">
        <v>100000247510</v>
      </c>
      <c r="C398" s="7">
        <v>0</v>
      </c>
      <c r="D398" s="8" t="s">
        <v>1626</v>
      </c>
      <c r="E398" s="8" t="s">
        <v>1632</v>
      </c>
      <c r="F398" s="52">
        <v>51100</v>
      </c>
      <c r="G398" s="52">
        <v>-35695.4</v>
      </c>
      <c r="H398" s="52">
        <v>15404.6</v>
      </c>
    </row>
    <row r="399" spans="1:8" ht="23.25" customHeight="1">
      <c r="A399" s="92">
        <v>43</v>
      </c>
      <c r="B399" s="93">
        <v>100000247511</v>
      </c>
      <c r="C399" s="7">
        <v>0</v>
      </c>
      <c r="D399" s="8" t="s">
        <v>1626</v>
      </c>
      <c r="E399" s="8" t="s">
        <v>1632</v>
      </c>
      <c r="F399" s="52">
        <v>50000</v>
      </c>
      <c r="G399" s="52">
        <v>-34927</v>
      </c>
      <c r="H399" s="52">
        <v>15073</v>
      </c>
    </row>
    <row r="400" spans="1:8" ht="23.25" customHeight="1">
      <c r="A400" s="92">
        <v>44</v>
      </c>
      <c r="B400" s="93">
        <v>100000247512</v>
      </c>
      <c r="C400" s="7">
        <v>0</v>
      </c>
      <c r="D400" s="8" t="s">
        <v>1626</v>
      </c>
      <c r="E400" s="8" t="s">
        <v>1631</v>
      </c>
      <c r="F400" s="52">
        <v>50000</v>
      </c>
      <c r="G400" s="52">
        <v>-34927</v>
      </c>
      <c r="H400" s="52">
        <v>15073</v>
      </c>
    </row>
    <row r="401" spans="1:8" ht="23.25" customHeight="1">
      <c r="A401" s="92">
        <v>45</v>
      </c>
      <c r="B401" s="93">
        <v>100000247513</v>
      </c>
      <c r="C401" s="7">
        <v>0</v>
      </c>
      <c r="D401" s="8" t="s">
        <v>1626</v>
      </c>
      <c r="E401" s="8" t="s">
        <v>1630</v>
      </c>
      <c r="F401" s="52">
        <v>48100</v>
      </c>
      <c r="G401" s="52">
        <v>-33599.78</v>
      </c>
      <c r="H401" s="52">
        <v>14500.22</v>
      </c>
    </row>
    <row r="402" spans="1:8" ht="23.25" customHeight="1">
      <c r="A402" s="92">
        <v>46</v>
      </c>
      <c r="B402" s="93">
        <v>100000247514</v>
      </c>
      <c r="C402" s="7">
        <v>0</v>
      </c>
      <c r="D402" s="8" t="s">
        <v>1626</v>
      </c>
      <c r="E402" s="8" t="s">
        <v>1629</v>
      </c>
      <c r="F402" s="52">
        <v>45800</v>
      </c>
      <c r="G402" s="52">
        <v>-31993.14</v>
      </c>
      <c r="H402" s="52">
        <v>13806.86</v>
      </c>
    </row>
    <row r="403" spans="1:8" ht="23.25" customHeight="1">
      <c r="A403" s="92">
        <v>47</v>
      </c>
      <c r="B403" s="93">
        <v>100000247515</v>
      </c>
      <c r="C403" s="7">
        <v>0</v>
      </c>
      <c r="D403" s="8" t="s">
        <v>1626</v>
      </c>
      <c r="E403" s="8" t="s">
        <v>1628</v>
      </c>
      <c r="F403" s="52">
        <v>44000</v>
      </c>
      <c r="G403" s="52">
        <v>-30735.759999999998</v>
      </c>
      <c r="H403" s="52">
        <v>13264.24</v>
      </c>
    </row>
    <row r="404" spans="1:8" ht="23.25" customHeight="1">
      <c r="A404" s="92">
        <v>48</v>
      </c>
      <c r="B404" s="93">
        <v>100000247516</v>
      </c>
      <c r="C404" s="7">
        <v>0</v>
      </c>
      <c r="D404" s="8" t="s">
        <v>1626</v>
      </c>
      <c r="E404" s="8" t="s">
        <v>1628</v>
      </c>
      <c r="F404" s="52">
        <v>44000</v>
      </c>
      <c r="G404" s="52">
        <v>-30735.759999999998</v>
      </c>
      <c r="H404" s="52">
        <v>13264.24</v>
      </c>
    </row>
    <row r="405" spans="1:8" ht="23.25" customHeight="1">
      <c r="A405" s="92">
        <v>49</v>
      </c>
      <c r="B405" s="93">
        <v>100000247518</v>
      </c>
      <c r="C405" s="7">
        <v>0</v>
      </c>
      <c r="D405" s="8" t="s">
        <v>1626</v>
      </c>
      <c r="E405" s="8" t="s">
        <v>1627</v>
      </c>
      <c r="F405" s="52">
        <v>38500</v>
      </c>
      <c r="G405" s="52">
        <v>-26893.79</v>
      </c>
      <c r="H405" s="52">
        <v>11606.21</v>
      </c>
    </row>
    <row r="406" spans="1:8" ht="23.25" customHeight="1">
      <c r="A406" s="92">
        <v>50</v>
      </c>
      <c r="B406" s="93">
        <v>100000247519</v>
      </c>
      <c r="C406" s="7">
        <v>0</v>
      </c>
      <c r="D406" s="8" t="s">
        <v>1626</v>
      </c>
      <c r="E406" s="8" t="s">
        <v>1627</v>
      </c>
      <c r="F406" s="52">
        <v>38500</v>
      </c>
      <c r="G406" s="52">
        <v>-26893.79</v>
      </c>
      <c r="H406" s="52">
        <v>11606.21</v>
      </c>
    </row>
    <row r="407" spans="1:8" ht="23.25" customHeight="1">
      <c r="A407" s="92">
        <v>51</v>
      </c>
      <c r="B407" s="93">
        <v>100000247520</v>
      </c>
      <c r="C407" s="7">
        <v>0</v>
      </c>
      <c r="D407" s="8" t="s">
        <v>1626</v>
      </c>
      <c r="E407" s="8" t="s">
        <v>1627</v>
      </c>
      <c r="F407" s="52">
        <v>38500</v>
      </c>
      <c r="G407" s="52">
        <v>-26893.79</v>
      </c>
      <c r="H407" s="52">
        <v>11606.21</v>
      </c>
    </row>
    <row r="408" spans="1:8" ht="23.25" customHeight="1">
      <c r="A408" s="92">
        <v>52</v>
      </c>
      <c r="B408" s="93">
        <v>100000247608</v>
      </c>
      <c r="C408" s="7">
        <v>0</v>
      </c>
      <c r="D408" s="8" t="s">
        <v>1626</v>
      </c>
      <c r="E408" s="8" t="s">
        <v>1625</v>
      </c>
      <c r="F408" s="52">
        <v>15400</v>
      </c>
      <c r="G408" s="52">
        <v>-10757.51</v>
      </c>
      <c r="H408" s="52">
        <v>4642.49</v>
      </c>
    </row>
    <row r="409" spans="1:8" ht="23.25" customHeight="1">
      <c r="A409" s="92">
        <v>53</v>
      </c>
      <c r="B409" s="93">
        <v>100000247609</v>
      </c>
      <c r="C409" s="7">
        <v>0</v>
      </c>
      <c r="D409" s="8" t="s">
        <v>1626</v>
      </c>
      <c r="E409" s="8" t="s">
        <v>1625</v>
      </c>
      <c r="F409" s="52">
        <v>15400</v>
      </c>
      <c r="G409" s="52">
        <v>-10757.51</v>
      </c>
      <c r="H409" s="52">
        <v>4642.49</v>
      </c>
    </row>
    <row r="410" spans="1:8" ht="23.25" customHeight="1">
      <c r="A410" s="92">
        <v>54</v>
      </c>
      <c r="B410" s="93">
        <v>100000270325</v>
      </c>
      <c r="C410" s="7">
        <v>0</v>
      </c>
      <c r="D410" s="8" t="s">
        <v>1622</v>
      </c>
      <c r="E410" s="8" t="s">
        <v>1624</v>
      </c>
      <c r="F410" s="52">
        <v>25000</v>
      </c>
      <c r="G410" s="52">
        <v>-13808.22</v>
      </c>
      <c r="H410" s="52">
        <v>11191.78</v>
      </c>
    </row>
    <row r="411" spans="1:8" ht="23.25" customHeight="1">
      <c r="A411" s="92">
        <v>55</v>
      </c>
      <c r="B411" s="93">
        <v>100000270327</v>
      </c>
      <c r="C411" s="7">
        <v>0</v>
      </c>
      <c r="D411" s="8" t="s">
        <v>1622</v>
      </c>
      <c r="E411" s="8" t="s">
        <v>1624</v>
      </c>
      <c r="F411" s="52">
        <v>25000</v>
      </c>
      <c r="G411" s="52">
        <v>-13808.22</v>
      </c>
      <c r="H411" s="52">
        <v>11191.78</v>
      </c>
    </row>
    <row r="412" spans="1:8" ht="23.25" customHeight="1">
      <c r="A412" s="92">
        <v>56</v>
      </c>
      <c r="B412" s="93">
        <v>100000270328</v>
      </c>
      <c r="C412" s="7">
        <v>0</v>
      </c>
      <c r="D412" s="8" t="s">
        <v>1622</v>
      </c>
      <c r="E412" s="8" t="s">
        <v>1624</v>
      </c>
      <c r="F412" s="52">
        <v>50000</v>
      </c>
      <c r="G412" s="52">
        <v>-27616.44</v>
      </c>
      <c r="H412" s="52">
        <v>22383.56</v>
      </c>
    </row>
    <row r="413" spans="1:8" ht="23.25" customHeight="1">
      <c r="A413" s="92">
        <v>57</v>
      </c>
      <c r="B413" s="93">
        <v>100000270329</v>
      </c>
      <c r="C413" s="7">
        <v>0</v>
      </c>
      <c r="D413" s="8" t="s">
        <v>1622</v>
      </c>
      <c r="E413" s="8" t="s">
        <v>357</v>
      </c>
      <c r="F413" s="52">
        <v>15000</v>
      </c>
      <c r="G413" s="52">
        <v>-8284.94</v>
      </c>
      <c r="H413" s="52">
        <v>6715.06</v>
      </c>
    </row>
    <row r="414" spans="1:8" ht="23.25" customHeight="1">
      <c r="A414" s="92">
        <v>58</v>
      </c>
      <c r="B414" s="93">
        <v>100000270330</v>
      </c>
      <c r="C414" s="7">
        <v>0</v>
      </c>
      <c r="D414" s="8" t="s">
        <v>1622</v>
      </c>
      <c r="E414" s="8" t="s">
        <v>357</v>
      </c>
      <c r="F414" s="52">
        <v>15000</v>
      </c>
      <c r="G414" s="52">
        <v>-8284.93</v>
      </c>
      <c r="H414" s="52">
        <v>6715.07</v>
      </c>
    </row>
    <row r="415" spans="1:8" ht="23.25" customHeight="1">
      <c r="A415" s="92">
        <v>59</v>
      </c>
      <c r="B415" s="93">
        <v>100000270331</v>
      </c>
      <c r="C415" s="7">
        <v>0</v>
      </c>
      <c r="D415" s="8" t="s">
        <v>1622</v>
      </c>
      <c r="E415" s="8" t="s">
        <v>357</v>
      </c>
      <c r="F415" s="52">
        <v>15000</v>
      </c>
      <c r="G415" s="52">
        <v>-8284.93</v>
      </c>
      <c r="H415" s="52">
        <v>6715.07</v>
      </c>
    </row>
    <row r="416" spans="1:8" ht="23.25" customHeight="1">
      <c r="A416" s="92">
        <v>60</v>
      </c>
      <c r="B416" s="93">
        <v>100000270332</v>
      </c>
      <c r="C416" s="7">
        <v>0</v>
      </c>
      <c r="D416" s="8" t="s">
        <v>1622</v>
      </c>
      <c r="E416" s="8" t="s">
        <v>357</v>
      </c>
      <c r="F416" s="52">
        <v>15000</v>
      </c>
      <c r="G416" s="52">
        <v>-8284.93</v>
      </c>
      <c r="H416" s="52">
        <v>6715.07</v>
      </c>
    </row>
    <row r="417" spans="1:8" ht="23.25" customHeight="1">
      <c r="A417" s="92">
        <v>61</v>
      </c>
      <c r="B417" s="93">
        <v>100000270333</v>
      </c>
      <c r="C417" s="7">
        <v>0</v>
      </c>
      <c r="D417" s="8" t="s">
        <v>1622</v>
      </c>
      <c r="E417" s="8" t="s">
        <v>1623</v>
      </c>
      <c r="F417" s="52">
        <v>20000</v>
      </c>
      <c r="G417" s="52">
        <v>-11046.56</v>
      </c>
      <c r="H417" s="52">
        <v>8953.44</v>
      </c>
    </row>
    <row r="418" spans="1:8" ht="23.25" customHeight="1">
      <c r="A418" s="92">
        <v>62</v>
      </c>
      <c r="B418" s="93">
        <v>100000270334</v>
      </c>
      <c r="C418" s="7">
        <v>0</v>
      </c>
      <c r="D418" s="8" t="s">
        <v>1622</v>
      </c>
      <c r="E418" s="8" t="s">
        <v>1623</v>
      </c>
      <c r="F418" s="52">
        <v>20000</v>
      </c>
      <c r="G418" s="52">
        <v>-11046.58</v>
      </c>
      <c r="H418" s="52">
        <v>8953.42</v>
      </c>
    </row>
    <row r="419" spans="1:8" ht="23.25" customHeight="1">
      <c r="A419" s="92">
        <v>63</v>
      </c>
      <c r="B419" s="93">
        <v>100000270335</v>
      </c>
      <c r="C419" s="7">
        <v>0</v>
      </c>
      <c r="D419" s="8" t="s">
        <v>1622</v>
      </c>
      <c r="E419" s="8" t="s">
        <v>1623</v>
      </c>
      <c r="F419" s="52">
        <v>20000</v>
      </c>
      <c r="G419" s="52">
        <v>-11046.58</v>
      </c>
      <c r="H419" s="52">
        <v>8953.42</v>
      </c>
    </row>
    <row r="420" spans="1:8" ht="23.25" customHeight="1">
      <c r="A420" s="92">
        <v>64</v>
      </c>
      <c r="B420" s="93">
        <v>100000270336</v>
      </c>
      <c r="C420" s="7">
        <v>0</v>
      </c>
      <c r="D420" s="8" t="s">
        <v>1622</v>
      </c>
      <c r="E420" s="8" t="s">
        <v>1623</v>
      </c>
      <c r="F420" s="52">
        <v>20000</v>
      </c>
      <c r="G420" s="52">
        <v>-11046.58</v>
      </c>
      <c r="H420" s="52">
        <v>8953.42</v>
      </c>
    </row>
    <row r="421" spans="1:8" ht="23.25" customHeight="1">
      <c r="A421" s="92">
        <v>65</v>
      </c>
      <c r="B421" s="93">
        <v>100000270337</v>
      </c>
      <c r="C421" s="7">
        <v>0</v>
      </c>
      <c r="D421" s="8" t="s">
        <v>1622</v>
      </c>
      <c r="E421" s="8" t="s">
        <v>1621</v>
      </c>
      <c r="F421" s="52">
        <v>19000</v>
      </c>
      <c r="G421" s="52">
        <v>-10494.24</v>
      </c>
      <c r="H421" s="52">
        <v>8505.76</v>
      </c>
    </row>
    <row r="422" spans="1:8" ht="23.25" customHeight="1">
      <c r="A422" s="92">
        <v>66</v>
      </c>
      <c r="B422" s="93">
        <v>100000270338</v>
      </c>
      <c r="C422" s="7">
        <v>0</v>
      </c>
      <c r="D422" s="8" t="s">
        <v>1622</v>
      </c>
      <c r="E422" s="8" t="s">
        <v>1621</v>
      </c>
      <c r="F422" s="52">
        <v>19000</v>
      </c>
      <c r="G422" s="52">
        <v>-10494.25</v>
      </c>
      <c r="H422" s="52">
        <v>8505.75</v>
      </c>
    </row>
    <row r="423" spans="1:8" ht="23.25" customHeight="1">
      <c r="A423" s="92">
        <v>67</v>
      </c>
      <c r="B423" s="93">
        <v>100000296323</v>
      </c>
      <c r="C423" s="7">
        <v>0</v>
      </c>
      <c r="D423" s="8" t="s">
        <v>1620</v>
      </c>
      <c r="E423" s="8" t="s">
        <v>1619</v>
      </c>
      <c r="F423" s="52">
        <v>8479750</v>
      </c>
      <c r="G423" s="52">
        <v>-4511691.6399999997</v>
      </c>
      <c r="H423" s="52">
        <v>3968058.36</v>
      </c>
    </row>
    <row r="424" spans="1:8" ht="23.25" customHeight="1">
      <c r="A424" s="92">
        <v>68</v>
      </c>
      <c r="B424" s="93">
        <v>100000317552</v>
      </c>
      <c r="C424" s="7">
        <v>0</v>
      </c>
      <c r="D424" s="8" t="s">
        <v>1618</v>
      </c>
      <c r="E424" s="8" t="s">
        <v>1617</v>
      </c>
      <c r="F424" s="52">
        <v>2950000</v>
      </c>
      <c r="G424" s="52">
        <v>-1223643.8400000001</v>
      </c>
      <c r="H424" s="52">
        <v>1726356.16</v>
      </c>
    </row>
    <row r="425" spans="1:8" ht="23.25" customHeight="1">
      <c r="A425" s="92">
        <v>69</v>
      </c>
      <c r="B425" s="93">
        <v>100000317553</v>
      </c>
      <c r="C425" s="7">
        <v>0</v>
      </c>
      <c r="D425" s="8" t="s">
        <v>1616</v>
      </c>
      <c r="E425" s="8" t="s">
        <v>1615</v>
      </c>
      <c r="F425" s="52">
        <v>5000000</v>
      </c>
      <c r="G425" s="52">
        <v>-2139726.0299999998</v>
      </c>
      <c r="H425" s="52">
        <v>2860273.97</v>
      </c>
    </row>
    <row r="426" spans="1:8" ht="23.25" customHeight="1">
      <c r="A426" s="92">
        <v>70</v>
      </c>
      <c r="B426" s="93">
        <v>100000330173</v>
      </c>
      <c r="C426" s="7">
        <v>0</v>
      </c>
      <c r="D426" s="8" t="s">
        <v>1614</v>
      </c>
      <c r="E426" s="8" t="s">
        <v>1613</v>
      </c>
      <c r="F426" s="52">
        <v>24610</v>
      </c>
      <c r="G426" s="52">
        <v>-15080.65</v>
      </c>
      <c r="H426" s="52">
        <v>9529.35</v>
      </c>
    </row>
    <row r="427" spans="1:8" ht="23.25" customHeight="1">
      <c r="A427" s="92">
        <v>71</v>
      </c>
      <c r="B427" s="93">
        <v>100000330174</v>
      </c>
      <c r="C427" s="7">
        <v>0</v>
      </c>
      <c r="D427" s="8" t="s">
        <v>1614</v>
      </c>
      <c r="E427" s="8" t="s">
        <v>1613</v>
      </c>
      <c r="F427" s="52">
        <v>24610</v>
      </c>
      <c r="G427" s="52">
        <v>-15080.65</v>
      </c>
      <c r="H427" s="52">
        <v>9529.35</v>
      </c>
    </row>
    <row r="428" spans="1:8" ht="23.25" customHeight="1">
      <c r="A428" s="92">
        <v>72</v>
      </c>
      <c r="B428" s="93">
        <v>100000330175</v>
      </c>
      <c r="C428" s="7">
        <v>0</v>
      </c>
      <c r="D428" s="8" t="s">
        <v>1614</v>
      </c>
      <c r="E428" s="8" t="s">
        <v>1613</v>
      </c>
      <c r="F428" s="52">
        <v>24610</v>
      </c>
      <c r="G428" s="52">
        <v>-15080.65</v>
      </c>
      <c r="H428" s="52">
        <v>9529.35</v>
      </c>
    </row>
    <row r="429" spans="1:8" ht="23.25" customHeight="1">
      <c r="A429" s="92">
        <v>73</v>
      </c>
      <c r="B429" s="93">
        <v>100000330176</v>
      </c>
      <c r="C429" s="7">
        <v>0</v>
      </c>
      <c r="D429" s="8" t="s">
        <v>1614</v>
      </c>
      <c r="E429" s="8" t="s">
        <v>1613</v>
      </c>
      <c r="F429" s="52">
        <v>24610</v>
      </c>
      <c r="G429" s="52">
        <v>-15080.65</v>
      </c>
      <c r="H429" s="52">
        <v>9529.35</v>
      </c>
    </row>
    <row r="430" spans="1:8" ht="23.25" customHeight="1">
      <c r="A430" s="92">
        <v>74</v>
      </c>
      <c r="B430" s="93">
        <v>100000330177</v>
      </c>
      <c r="C430" s="7">
        <v>0</v>
      </c>
      <c r="D430" s="8" t="s">
        <v>1614</v>
      </c>
      <c r="E430" s="8" t="s">
        <v>1613</v>
      </c>
      <c r="F430" s="52">
        <v>24610</v>
      </c>
      <c r="G430" s="52">
        <v>-15080.65</v>
      </c>
      <c r="H430" s="52">
        <v>9529.35</v>
      </c>
    </row>
    <row r="431" spans="1:8" ht="23.25" customHeight="1">
      <c r="A431" s="92">
        <v>75</v>
      </c>
      <c r="B431" s="93">
        <v>100000330178</v>
      </c>
      <c r="C431" s="7">
        <v>0</v>
      </c>
      <c r="D431" s="8" t="s">
        <v>1614</v>
      </c>
      <c r="E431" s="8" t="s">
        <v>1613</v>
      </c>
      <c r="F431" s="52">
        <v>24610</v>
      </c>
      <c r="G431" s="52">
        <v>-15080.65</v>
      </c>
      <c r="H431" s="52">
        <v>9529.35</v>
      </c>
    </row>
    <row r="432" spans="1:8" ht="23.25" customHeight="1">
      <c r="A432" s="92">
        <v>76</v>
      </c>
      <c r="B432" s="93">
        <v>100000330179</v>
      </c>
      <c r="C432" s="7">
        <v>0</v>
      </c>
      <c r="D432" s="8" t="s">
        <v>1614</v>
      </c>
      <c r="E432" s="8" t="s">
        <v>1613</v>
      </c>
      <c r="F432" s="52">
        <v>24610</v>
      </c>
      <c r="G432" s="52">
        <v>-15080.65</v>
      </c>
      <c r="H432" s="52">
        <v>9529.35</v>
      </c>
    </row>
    <row r="433" spans="1:8" ht="23.25" customHeight="1">
      <c r="A433" s="92">
        <v>77</v>
      </c>
      <c r="B433" s="93">
        <v>100000330180</v>
      </c>
      <c r="C433" s="7">
        <v>0</v>
      </c>
      <c r="D433" s="8" t="s">
        <v>1614</v>
      </c>
      <c r="E433" s="8" t="s">
        <v>1613</v>
      </c>
      <c r="F433" s="52">
        <v>24610</v>
      </c>
      <c r="G433" s="52">
        <v>-15080.65</v>
      </c>
      <c r="H433" s="52">
        <v>9529.35</v>
      </c>
    </row>
    <row r="434" spans="1:8" ht="23.25" customHeight="1">
      <c r="A434" s="92">
        <v>78</v>
      </c>
      <c r="B434" s="93">
        <v>100000362110</v>
      </c>
      <c r="C434" s="7">
        <v>0</v>
      </c>
      <c r="D434" s="8" t="s">
        <v>1612</v>
      </c>
      <c r="E434" s="8" t="s">
        <v>1611</v>
      </c>
      <c r="F434" s="52">
        <v>8000</v>
      </c>
      <c r="G434" s="52">
        <v>-2932.6</v>
      </c>
      <c r="H434" s="52">
        <v>5067.3999999999996</v>
      </c>
    </row>
    <row r="435" spans="1:8" ht="23.25" customHeight="1">
      <c r="A435" s="92">
        <v>79</v>
      </c>
      <c r="B435" s="93">
        <v>100000362111</v>
      </c>
      <c r="C435" s="7">
        <v>0</v>
      </c>
      <c r="D435" s="8" t="s">
        <v>1612</v>
      </c>
      <c r="E435" s="8" t="s">
        <v>1611</v>
      </c>
      <c r="F435" s="52">
        <v>8000</v>
      </c>
      <c r="G435" s="52">
        <v>-2932.6</v>
      </c>
      <c r="H435" s="52">
        <v>5067.3999999999996</v>
      </c>
    </row>
    <row r="436" spans="1:8" ht="23.25" customHeight="1">
      <c r="A436" s="92">
        <v>80</v>
      </c>
      <c r="B436" s="93">
        <v>100000362112</v>
      </c>
      <c r="C436" s="7">
        <v>0</v>
      </c>
      <c r="D436" s="8" t="s">
        <v>1612</v>
      </c>
      <c r="E436" s="8" t="s">
        <v>1611</v>
      </c>
      <c r="F436" s="52">
        <v>8000</v>
      </c>
      <c r="G436" s="52">
        <v>-2932.6</v>
      </c>
      <c r="H436" s="52">
        <v>5067.3999999999996</v>
      </c>
    </row>
    <row r="437" spans="1:8" ht="23.25" customHeight="1">
      <c r="A437" s="92">
        <v>81</v>
      </c>
      <c r="B437" s="93">
        <v>100000362113</v>
      </c>
      <c r="C437" s="7">
        <v>0</v>
      </c>
      <c r="D437" s="8" t="s">
        <v>1610</v>
      </c>
      <c r="E437" s="8" t="s">
        <v>1609</v>
      </c>
      <c r="F437" s="52">
        <v>199020</v>
      </c>
      <c r="G437" s="52">
        <v>-71647.199999999997</v>
      </c>
      <c r="H437" s="52">
        <v>127372.8</v>
      </c>
    </row>
    <row r="438" spans="1:8" ht="23.25" customHeight="1">
      <c r="A438" s="92">
        <v>82</v>
      </c>
      <c r="B438" s="93">
        <v>100000362124</v>
      </c>
      <c r="C438" s="7">
        <v>0</v>
      </c>
      <c r="D438" s="8" t="s">
        <v>358</v>
      </c>
      <c r="E438" s="8" t="s">
        <v>1608</v>
      </c>
      <c r="F438" s="52">
        <v>35000</v>
      </c>
      <c r="G438" s="52">
        <v>-12484.93</v>
      </c>
      <c r="H438" s="52">
        <v>22515.07</v>
      </c>
    </row>
    <row r="439" spans="1:8" ht="23.25" customHeight="1">
      <c r="A439" s="92">
        <v>83</v>
      </c>
      <c r="B439" s="93">
        <v>100000364111</v>
      </c>
      <c r="C439" s="7">
        <v>0</v>
      </c>
      <c r="D439" s="8" t="s">
        <v>302</v>
      </c>
      <c r="E439" s="8" t="s">
        <v>255</v>
      </c>
      <c r="F439" s="52">
        <v>43870</v>
      </c>
      <c r="G439" s="52">
        <v>-14807.63</v>
      </c>
      <c r="H439" s="52">
        <v>29062.37</v>
      </c>
    </row>
    <row r="440" spans="1:8" ht="23.25" customHeight="1">
      <c r="A440" s="92">
        <v>84</v>
      </c>
      <c r="B440" s="93">
        <v>100000364112</v>
      </c>
      <c r="C440" s="7">
        <v>0</v>
      </c>
      <c r="D440" s="8" t="s">
        <v>302</v>
      </c>
      <c r="E440" s="8" t="s">
        <v>255</v>
      </c>
      <c r="F440" s="52">
        <v>43870</v>
      </c>
      <c r="G440" s="52">
        <v>-14807.63</v>
      </c>
      <c r="H440" s="52">
        <v>29062.37</v>
      </c>
    </row>
    <row r="441" spans="1:8" ht="23.25" customHeight="1">
      <c r="A441" s="92">
        <v>85</v>
      </c>
      <c r="B441" s="93">
        <v>100000364113</v>
      </c>
      <c r="C441" s="7">
        <v>0</v>
      </c>
      <c r="D441" s="8" t="s">
        <v>302</v>
      </c>
      <c r="E441" s="8" t="s">
        <v>255</v>
      </c>
      <c r="F441" s="52">
        <v>43870</v>
      </c>
      <c r="G441" s="52">
        <v>-14807.63</v>
      </c>
      <c r="H441" s="52">
        <v>29062.37</v>
      </c>
    </row>
    <row r="442" spans="1:8" ht="23.25" customHeight="1">
      <c r="A442" s="92">
        <v>86</v>
      </c>
      <c r="B442" s="93">
        <v>100000364114</v>
      </c>
      <c r="C442" s="7">
        <v>0</v>
      </c>
      <c r="D442" s="8" t="s">
        <v>302</v>
      </c>
      <c r="E442" s="8" t="s">
        <v>255</v>
      </c>
      <c r="F442" s="52">
        <v>43870</v>
      </c>
      <c r="G442" s="52">
        <v>-14807.63</v>
      </c>
      <c r="H442" s="52">
        <v>29062.37</v>
      </c>
    </row>
    <row r="443" spans="1:8" ht="23.25" customHeight="1">
      <c r="A443" s="92">
        <v>87</v>
      </c>
      <c r="B443" s="93">
        <v>100000364115</v>
      </c>
      <c r="C443" s="7">
        <v>0</v>
      </c>
      <c r="D443" s="8" t="s">
        <v>302</v>
      </c>
      <c r="E443" s="8" t="s">
        <v>255</v>
      </c>
      <c r="F443" s="52">
        <v>43870</v>
      </c>
      <c r="G443" s="52">
        <v>-14807.63</v>
      </c>
      <c r="H443" s="52">
        <v>29062.37</v>
      </c>
    </row>
    <row r="444" spans="1:8" ht="23.25" customHeight="1">
      <c r="A444" s="92">
        <v>88</v>
      </c>
      <c r="B444" s="93">
        <v>100000364116</v>
      </c>
      <c r="C444" s="7">
        <v>0</v>
      </c>
      <c r="D444" s="8" t="s">
        <v>302</v>
      </c>
      <c r="E444" s="8" t="s">
        <v>255</v>
      </c>
      <c r="F444" s="52">
        <v>43870</v>
      </c>
      <c r="G444" s="52">
        <v>-14807.63</v>
      </c>
      <c r="H444" s="52">
        <v>29062.37</v>
      </c>
    </row>
    <row r="445" spans="1:8" ht="23.25" customHeight="1">
      <c r="A445" s="92">
        <v>89</v>
      </c>
      <c r="B445" s="93">
        <v>100000364117</v>
      </c>
      <c r="C445" s="7">
        <v>0</v>
      </c>
      <c r="D445" s="8" t="s">
        <v>302</v>
      </c>
      <c r="E445" s="8" t="s">
        <v>255</v>
      </c>
      <c r="F445" s="52">
        <v>43870</v>
      </c>
      <c r="G445" s="52">
        <v>-14807.63</v>
      </c>
      <c r="H445" s="52">
        <v>29062.37</v>
      </c>
    </row>
    <row r="446" spans="1:8" ht="23.25" customHeight="1">
      <c r="A446" s="92">
        <v>90</v>
      </c>
      <c r="B446" s="93">
        <v>100000364118</v>
      </c>
      <c r="C446" s="7">
        <v>0</v>
      </c>
      <c r="D446" s="8" t="s">
        <v>302</v>
      </c>
      <c r="E446" s="8" t="s">
        <v>255</v>
      </c>
      <c r="F446" s="52">
        <v>43870</v>
      </c>
      <c r="G446" s="52">
        <v>-14807.63</v>
      </c>
      <c r="H446" s="52">
        <v>29062.37</v>
      </c>
    </row>
    <row r="447" spans="1:8" ht="23.25" customHeight="1">
      <c r="A447" s="92">
        <v>91</v>
      </c>
      <c r="B447" s="93">
        <v>100000365345</v>
      </c>
      <c r="C447" s="7">
        <v>0</v>
      </c>
      <c r="D447" s="8" t="s">
        <v>1607</v>
      </c>
      <c r="E447" s="8" t="s">
        <v>1606</v>
      </c>
      <c r="F447" s="52">
        <v>379850</v>
      </c>
      <c r="G447" s="52">
        <v>-121135.73</v>
      </c>
      <c r="H447" s="52">
        <v>258714.27</v>
      </c>
    </row>
    <row r="448" spans="1:8" ht="23.25" customHeight="1">
      <c r="A448" s="92">
        <v>92</v>
      </c>
      <c r="B448" s="93">
        <v>100000367828</v>
      </c>
      <c r="C448" s="7">
        <v>0</v>
      </c>
      <c r="D448" s="8" t="s">
        <v>360</v>
      </c>
      <c r="E448" s="8" t="s">
        <v>1605</v>
      </c>
      <c r="F448" s="52">
        <v>51253</v>
      </c>
      <c r="G448" s="52">
        <v>-16148.21</v>
      </c>
      <c r="H448" s="52">
        <v>35104.79</v>
      </c>
    </row>
    <row r="449" spans="1:8" ht="23.25" customHeight="1">
      <c r="A449" s="92">
        <v>93</v>
      </c>
      <c r="B449" s="93">
        <v>100000367829</v>
      </c>
      <c r="C449" s="7">
        <v>0</v>
      </c>
      <c r="D449" s="8" t="s">
        <v>360</v>
      </c>
      <c r="E449" s="8" t="s">
        <v>1604</v>
      </c>
      <c r="F449" s="52">
        <v>19795</v>
      </c>
      <c r="G449" s="52">
        <v>-6236.78</v>
      </c>
      <c r="H449" s="52">
        <v>13558.22</v>
      </c>
    </row>
    <row r="450" spans="1:8" ht="23.25" customHeight="1">
      <c r="A450" s="92">
        <v>94</v>
      </c>
      <c r="B450" s="93">
        <v>100000367830</v>
      </c>
      <c r="C450" s="7">
        <v>0</v>
      </c>
      <c r="D450" s="8" t="s">
        <v>360</v>
      </c>
      <c r="E450" s="8" t="s">
        <v>1603</v>
      </c>
      <c r="F450" s="52">
        <v>28890</v>
      </c>
      <c r="G450" s="52">
        <v>-9102.33</v>
      </c>
      <c r="H450" s="52">
        <v>19787.669999999998</v>
      </c>
    </row>
    <row r="451" spans="1:8" ht="23.25" customHeight="1">
      <c r="A451" s="92">
        <v>95</v>
      </c>
      <c r="B451" s="93">
        <v>100000371174</v>
      </c>
      <c r="C451" s="7">
        <v>0</v>
      </c>
      <c r="D451" s="8" t="s">
        <v>1602</v>
      </c>
      <c r="E451" s="8" t="s">
        <v>1601</v>
      </c>
      <c r="F451" s="52">
        <v>1742000</v>
      </c>
      <c r="G451" s="52">
        <v>-515441.1</v>
      </c>
      <c r="H451" s="52">
        <v>1226558.8999999999</v>
      </c>
    </row>
    <row r="452" spans="1:8" ht="23.25" customHeight="1">
      <c r="A452" s="92">
        <v>96</v>
      </c>
      <c r="B452" s="93">
        <v>100000424884</v>
      </c>
      <c r="C452" s="7">
        <v>0</v>
      </c>
      <c r="D452" s="8" t="s">
        <v>1168</v>
      </c>
      <c r="E452" s="8" t="s">
        <v>345</v>
      </c>
      <c r="F452" s="52">
        <v>3480000</v>
      </c>
      <c r="G452" s="52">
        <v>-356580.82</v>
      </c>
      <c r="H452" s="52">
        <v>3123419.18</v>
      </c>
    </row>
    <row r="453" spans="1:8" ht="23.25" customHeight="1">
      <c r="A453" s="92">
        <v>97</v>
      </c>
      <c r="B453" s="93">
        <v>100000424885</v>
      </c>
      <c r="C453" s="7">
        <v>0</v>
      </c>
      <c r="D453" s="8" t="s">
        <v>1168</v>
      </c>
      <c r="E453" s="8" t="s">
        <v>396</v>
      </c>
      <c r="F453" s="52">
        <v>4280000</v>
      </c>
      <c r="G453" s="52">
        <v>-438553.42</v>
      </c>
      <c r="H453" s="52">
        <v>3841446.58</v>
      </c>
    </row>
    <row r="454" spans="1:8" ht="23.25" customHeight="1">
      <c r="A454" s="92">
        <v>98</v>
      </c>
      <c r="B454" s="93">
        <v>100000424886</v>
      </c>
      <c r="C454" s="7">
        <v>0</v>
      </c>
      <c r="D454" s="8" t="s">
        <v>1168</v>
      </c>
      <c r="E454" s="8" t="s">
        <v>1600</v>
      </c>
      <c r="F454" s="52">
        <v>3370000</v>
      </c>
      <c r="G454" s="52">
        <v>-345309.59</v>
      </c>
      <c r="H454" s="52">
        <v>3024690.41</v>
      </c>
    </row>
    <row r="455" spans="1:8" ht="23.25" customHeight="1">
      <c r="A455" s="92">
        <v>99</v>
      </c>
      <c r="B455" s="93">
        <v>100000424887</v>
      </c>
      <c r="C455" s="7">
        <v>0</v>
      </c>
      <c r="D455" s="8" t="s">
        <v>1168</v>
      </c>
      <c r="E455" s="8" t="s">
        <v>1600</v>
      </c>
      <c r="F455" s="52">
        <v>3370000</v>
      </c>
      <c r="G455" s="52">
        <v>-345309.59</v>
      </c>
      <c r="H455" s="52">
        <v>3024690.41</v>
      </c>
    </row>
    <row r="456" spans="1:8" ht="23.25" customHeight="1">
      <c r="A456" s="275" t="s">
        <v>26</v>
      </c>
      <c r="B456" s="276"/>
      <c r="C456" s="276"/>
      <c r="D456" s="276"/>
      <c r="E456" s="277"/>
      <c r="F456" s="90">
        <f>SUM(F357:F455)</f>
        <v>52381373.879999995</v>
      </c>
      <c r="G456" s="90">
        <f>SUM(G357:G455)</f>
        <v>-22982301.609999988</v>
      </c>
      <c r="H456" s="90">
        <f>SUM(H357:H455)</f>
        <v>29399072.269999996</v>
      </c>
    </row>
    <row r="457" spans="1:8" ht="23.25" customHeight="1">
      <c r="F457" s="86"/>
      <c r="G457" s="86"/>
      <c r="H457" s="86"/>
    </row>
    <row r="458" spans="1:8" ht="23.25" customHeight="1">
      <c r="A458" s="67" t="s">
        <v>328</v>
      </c>
      <c r="F458" s="86"/>
      <c r="G458" s="86"/>
      <c r="H458" s="86"/>
    </row>
    <row r="459" spans="1:8" ht="23.25" customHeight="1">
      <c r="A459" s="63" t="s">
        <v>1</v>
      </c>
      <c r="B459" s="62" t="s">
        <v>2</v>
      </c>
      <c r="C459" s="62" t="s">
        <v>3</v>
      </c>
      <c r="D459" s="62" t="s">
        <v>4</v>
      </c>
      <c r="E459" s="62" t="s">
        <v>5</v>
      </c>
      <c r="F459" s="62" t="s">
        <v>6</v>
      </c>
      <c r="G459" s="62" t="s">
        <v>7</v>
      </c>
      <c r="H459" s="62" t="s">
        <v>8</v>
      </c>
    </row>
    <row r="460" spans="1:8" ht="23.25" customHeight="1">
      <c r="A460" s="92">
        <v>1</v>
      </c>
      <c r="B460" s="93">
        <v>100000072589</v>
      </c>
      <c r="C460" s="7">
        <v>0</v>
      </c>
      <c r="D460" s="8" t="s">
        <v>1599</v>
      </c>
      <c r="E460" s="8" t="s">
        <v>1598</v>
      </c>
      <c r="F460" s="52">
        <v>4680000</v>
      </c>
      <c r="G460" s="52">
        <v>-4679999</v>
      </c>
      <c r="H460" s="83">
        <v>1</v>
      </c>
    </row>
    <row r="461" spans="1:8" ht="23.25" customHeight="1">
      <c r="A461" s="92">
        <v>2</v>
      </c>
      <c r="B461" s="93">
        <v>100000112790</v>
      </c>
      <c r="C461" s="7">
        <v>0</v>
      </c>
      <c r="D461" s="8" t="s">
        <v>39</v>
      </c>
      <c r="E461" s="8" t="s">
        <v>1597</v>
      </c>
      <c r="F461" s="52">
        <v>5000000</v>
      </c>
      <c r="G461" s="52">
        <v>-4999999</v>
      </c>
      <c r="H461" s="83">
        <v>1</v>
      </c>
    </row>
    <row r="462" spans="1:8" ht="23.25" customHeight="1">
      <c r="A462" s="92">
        <v>3</v>
      </c>
      <c r="B462" s="93">
        <v>100000131292</v>
      </c>
      <c r="C462" s="7">
        <v>0</v>
      </c>
      <c r="D462" s="8" t="s">
        <v>333</v>
      </c>
      <c r="E462" s="8" t="s">
        <v>334</v>
      </c>
      <c r="F462" s="52">
        <v>13696</v>
      </c>
      <c r="G462" s="52">
        <v>-13695</v>
      </c>
      <c r="H462" s="83">
        <v>1</v>
      </c>
    </row>
    <row r="463" spans="1:8" ht="23.25" customHeight="1">
      <c r="A463" s="92">
        <v>4</v>
      </c>
      <c r="B463" s="93">
        <v>100000131297</v>
      </c>
      <c r="C463" s="7">
        <v>0</v>
      </c>
      <c r="D463" s="8" t="s">
        <v>333</v>
      </c>
      <c r="E463" s="8" t="s">
        <v>335</v>
      </c>
      <c r="F463" s="52">
        <v>25466</v>
      </c>
      <c r="G463" s="52">
        <v>-25465</v>
      </c>
      <c r="H463" s="83">
        <v>1</v>
      </c>
    </row>
    <row r="464" spans="1:8" ht="23.25" customHeight="1">
      <c r="A464" s="92">
        <v>5</v>
      </c>
      <c r="B464" s="93">
        <v>100000131702</v>
      </c>
      <c r="C464" s="7">
        <v>0</v>
      </c>
      <c r="D464" s="8" t="s">
        <v>336</v>
      </c>
      <c r="E464" s="8" t="s">
        <v>137</v>
      </c>
      <c r="F464" s="52">
        <v>1500000</v>
      </c>
      <c r="G464" s="52">
        <v>-1499999</v>
      </c>
      <c r="H464" s="83">
        <v>1</v>
      </c>
    </row>
    <row r="465" spans="1:8" ht="23.25" customHeight="1">
      <c r="A465" s="92">
        <v>6</v>
      </c>
      <c r="B465" s="93">
        <v>100000131703</v>
      </c>
      <c r="C465" s="7">
        <v>0</v>
      </c>
      <c r="D465" s="8" t="s">
        <v>336</v>
      </c>
      <c r="E465" s="8" t="s">
        <v>137</v>
      </c>
      <c r="F465" s="52">
        <v>1500000</v>
      </c>
      <c r="G465" s="52">
        <v>-1499999</v>
      </c>
      <c r="H465" s="83">
        <v>1</v>
      </c>
    </row>
    <row r="466" spans="1:8" ht="23.25" customHeight="1">
      <c r="A466" s="92">
        <v>7</v>
      </c>
      <c r="B466" s="93">
        <v>100000131704</v>
      </c>
      <c r="C466" s="7">
        <v>0</v>
      </c>
      <c r="D466" s="8" t="s">
        <v>336</v>
      </c>
      <c r="E466" s="8" t="s">
        <v>137</v>
      </c>
      <c r="F466" s="52">
        <v>1500000</v>
      </c>
      <c r="G466" s="52">
        <v>-1499999</v>
      </c>
      <c r="H466" s="83">
        <v>1</v>
      </c>
    </row>
    <row r="467" spans="1:8" ht="23.25" customHeight="1">
      <c r="A467" s="92">
        <v>8</v>
      </c>
      <c r="B467" s="93">
        <v>100000131705</v>
      </c>
      <c r="C467" s="7">
        <v>0</v>
      </c>
      <c r="D467" s="8" t="s">
        <v>336</v>
      </c>
      <c r="E467" s="8" t="s">
        <v>137</v>
      </c>
      <c r="F467" s="52">
        <v>1500000</v>
      </c>
      <c r="G467" s="52">
        <v>-1499999</v>
      </c>
      <c r="H467" s="83">
        <v>1</v>
      </c>
    </row>
    <row r="468" spans="1:8" ht="23.25" customHeight="1">
      <c r="A468" s="92">
        <v>9</v>
      </c>
      <c r="B468" s="93">
        <v>100000131706</v>
      </c>
      <c r="C468" s="7">
        <v>0</v>
      </c>
      <c r="D468" s="8" t="s">
        <v>336</v>
      </c>
      <c r="E468" s="8" t="s">
        <v>137</v>
      </c>
      <c r="F468" s="52">
        <v>1500000</v>
      </c>
      <c r="G468" s="52">
        <v>-1499999</v>
      </c>
      <c r="H468" s="83">
        <v>1</v>
      </c>
    </row>
    <row r="469" spans="1:8" ht="23.25" customHeight="1">
      <c r="A469" s="92">
        <v>10</v>
      </c>
      <c r="B469" s="93">
        <v>100000131749</v>
      </c>
      <c r="C469" s="7">
        <v>0</v>
      </c>
      <c r="D469" s="8" t="s">
        <v>337</v>
      </c>
      <c r="E469" s="8" t="s">
        <v>137</v>
      </c>
      <c r="F469" s="52">
        <v>1500000</v>
      </c>
      <c r="G469" s="52">
        <v>-1499999</v>
      </c>
      <c r="H469" s="83">
        <v>1</v>
      </c>
    </row>
    <row r="470" spans="1:8" ht="23.25" customHeight="1">
      <c r="A470" s="92">
        <v>11</v>
      </c>
      <c r="B470" s="93">
        <v>100000132423</v>
      </c>
      <c r="C470" s="7">
        <v>0</v>
      </c>
      <c r="D470" s="8" t="s">
        <v>136</v>
      </c>
      <c r="E470" s="8" t="s">
        <v>137</v>
      </c>
      <c r="F470" s="52">
        <v>1280000</v>
      </c>
      <c r="G470" s="52">
        <v>-1279999</v>
      </c>
      <c r="H470" s="83">
        <v>1</v>
      </c>
    </row>
    <row r="471" spans="1:8" ht="23.25" customHeight="1">
      <c r="A471" s="92">
        <v>12</v>
      </c>
      <c r="B471" s="93">
        <v>100000132630</v>
      </c>
      <c r="C471" s="7">
        <v>0</v>
      </c>
      <c r="D471" s="8" t="s">
        <v>138</v>
      </c>
      <c r="E471" s="8" t="s">
        <v>139</v>
      </c>
      <c r="F471" s="52">
        <v>1898000</v>
      </c>
      <c r="G471" s="52">
        <v>-1897999</v>
      </c>
      <c r="H471" s="83">
        <v>1</v>
      </c>
    </row>
    <row r="472" spans="1:8" ht="23.25" customHeight="1">
      <c r="A472" s="92">
        <v>13</v>
      </c>
      <c r="B472" s="93">
        <v>100000132704</v>
      </c>
      <c r="C472" s="7">
        <v>0</v>
      </c>
      <c r="D472" s="8" t="s">
        <v>141</v>
      </c>
      <c r="E472" s="8" t="s">
        <v>142</v>
      </c>
      <c r="F472" s="52">
        <v>22898</v>
      </c>
      <c r="G472" s="52">
        <v>-22897</v>
      </c>
      <c r="H472" s="83">
        <v>1</v>
      </c>
    </row>
    <row r="473" spans="1:8" ht="23.25" customHeight="1">
      <c r="A473" s="92">
        <v>14</v>
      </c>
      <c r="B473" s="93">
        <v>100000132705</v>
      </c>
      <c r="C473" s="7">
        <v>0</v>
      </c>
      <c r="D473" s="8" t="s">
        <v>141</v>
      </c>
      <c r="E473" s="8" t="s">
        <v>142</v>
      </c>
      <c r="F473" s="52">
        <v>22898</v>
      </c>
      <c r="G473" s="52">
        <v>-22897</v>
      </c>
      <c r="H473" s="83">
        <v>1</v>
      </c>
    </row>
    <row r="474" spans="1:8" ht="23.25" customHeight="1">
      <c r="A474" s="92">
        <v>15</v>
      </c>
      <c r="B474" s="93">
        <v>100000132706</v>
      </c>
      <c r="C474" s="7">
        <v>0</v>
      </c>
      <c r="D474" s="8" t="s">
        <v>141</v>
      </c>
      <c r="E474" s="8" t="s">
        <v>142</v>
      </c>
      <c r="F474" s="52">
        <v>22898</v>
      </c>
      <c r="G474" s="52">
        <v>-22897</v>
      </c>
      <c r="H474" s="83">
        <v>1</v>
      </c>
    </row>
    <row r="475" spans="1:8" ht="23.25" customHeight="1">
      <c r="A475" s="92">
        <v>16</v>
      </c>
      <c r="B475" s="93">
        <v>100000132707</v>
      </c>
      <c r="C475" s="7">
        <v>0</v>
      </c>
      <c r="D475" s="8" t="s">
        <v>141</v>
      </c>
      <c r="E475" s="8" t="s">
        <v>142</v>
      </c>
      <c r="F475" s="52">
        <v>22898</v>
      </c>
      <c r="G475" s="52">
        <v>-22897</v>
      </c>
      <c r="H475" s="83">
        <v>1</v>
      </c>
    </row>
    <row r="476" spans="1:8" ht="23.25" customHeight="1">
      <c r="A476" s="92">
        <v>17</v>
      </c>
      <c r="B476" s="93">
        <v>100000132765</v>
      </c>
      <c r="C476" s="7">
        <v>0</v>
      </c>
      <c r="D476" s="8" t="s">
        <v>141</v>
      </c>
      <c r="E476" s="8" t="s">
        <v>143</v>
      </c>
      <c r="F476" s="52">
        <v>11999.52</v>
      </c>
      <c r="G476" s="52">
        <v>-11998.52</v>
      </c>
      <c r="H476" s="83">
        <v>1</v>
      </c>
    </row>
    <row r="477" spans="1:8" s="102" customFormat="1" ht="23.25" customHeight="1">
      <c r="A477" s="92">
        <v>18</v>
      </c>
      <c r="B477" s="93">
        <v>100000132960</v>
      </c>
      <c r="C477" s="7">
        <v>0</v>
      </c>
      <c r="D477" s="8" t="s">
        <v>144</v>
      </c>
      <c r="E477" s="8" t="s">
        <v>145</v>
      </c>
      <c r="F477" s="52">
        <v>1302142.8600000001</v>
      </c>
      <c r="G477" s="52">
        <v>-1302141.8600000001</v>
      </c>
      <c r="H477" s="83">
        <v>1</v>
      </c>
    </row>
    <row r="478" spans="1:8" s="102" customFormat="1" ht="23.25" customHeight="1">
      <c r="A478" s="92">
        <v>19</v>
      </c>
      <c r="B478" s="93">
        <v>100000132979</v>
      </c>
      <c r="C478" s="7">
        <v>0</v>
      </c>
      <c r="D478" s="8" t="s">
        <v>144</v>
      </c>
      <c r="E478" s="8" t="s">
        <v>146</v>
      </c>
      <c r="F478" s="52">
        <v>20900</v>
      </c>
      <c r="G478" s="52">
        <v>-20899</v>
      </c>
      <c r="H478" s="83">
        <v>1</v>
      </c>
    </row>
    <row r="479" spans="1:8" s="102" customFormat="1" ht="23.25" customHeight="1">
      <c r="A479" s="92">
        <v>20</v>
      </c>
      <c r="B479" s="93">
        <v>100000132980</v>
      </c>
      <c r="C479" s="7">
        <v>0</v>
      </c>
      <c r="D479" s="8" t="s">
        <v>144</v>
      </c>
      <c r="E479" s="8" t="s">
        <v>146</v>
      </c>
      <c r="F479" s="52">
        <v>20900</v>
      </c>
      <c r="G479" s="52">
        <v>-20899</v>
      </c>
      <c r="H479" s="83">
        <v>1</v>
      </c>
    </row>
    <row r="480" spans="1:8" s="102" customFormat="1" ht="23.25" customHeight="1">
      <c r="A480" s="92">
        <v>21</v>
      </c>
      <c r="B480" s="93">
        <v>100000132981</v>
      </c>
      <c r="C480" s="7">
        <v>0</v>
      </c>
      <c r="D480" s="8" t="s">
        <v>144</v>
      </c>
      <c r="E480" s="8" t="s">
        <v>146</v>
      </c>
      <c r="F480" s="52">
        <v>20900</v>
      </c>
      <c r="G480" s="52">
        <v>-20899</v>
      </c>
      <c r="H480" s="83">
        <v>1</v>
      </c>
    </row>
    <row r="481" spans="1:8" s="102" customFormat="1" ht="23.25" customHeight="1">
      <c r="A481" s="92">
        <v>22</v>
      </c>
      <c r="B481" s="93">
        <v>100000132982</v>
      </c>
      <c r="C481" s="7">
        <v>0</v>
      </c>
      <c r="D481" s="8" t="s">
        <v>144</v>
      </c>
      <c r="E481" s="8" t="s">
        <v>146</v>
      </c>
      <c r="F481" s="52">
        <v>20900</v>
      </c>
      <c r="G481" s="52">
        <v>-20899</v>
      </c>
      <c r="H481" s="83">
        <v>1</v>
      </c>
    </row>
    <row r="482" spans="1:8" s="102" customFormat="1" ht="23.25" customHeight="1">
      <c r="A482" s="92">
        <v>23</v>
      </c>
      <c r="B482" s="93">
        <v>100000132983</v>
      </c>
      <c r="C482" s="7">
        <v>0</v>
      </c>
      <c r="D482" s="8" t="s">
        <v>144</v>
      </c>
      <c r="E482" s="8" t="s">
        <v>146</v>
      </c>
      <c r="F482" s="52">
        <v>20900</v>
      </c>
      <c r="G482" s="52">
        <v>-20899</v>
      </c>
      <c r="H482" s="83">
        <v>1</v>
      </c>
    </row>
    <row r="483" spans="1:8" s="102" customFormat="1" ht="23.25" customHeight="1">
      <c r="A483" s="92">
        <v>24</v>
      </c>
      <c r="B483" s="93">
        <v>100000133003</v>
      </c>
      <c r="C483" s="7">
        <v>0</v>
      </c>
      <c r="D483" s="8" t="s">
        <v>147</v>
      </c>
      <c r="E483" s="8" t="s">
        <v>338</v>
      </c>
      <c r="F483" s="52">
        <v>208650</v>
      </c>
      <c r="G483" s="52">
        <v>-208649</v>
      </c>
      <c r="H483" s="83">
        <v>1</v>
      </c>
    </row>
    <row r="484" spans="1:8" s="102" customFormat="1" ht="23.25" customHeight="1">
      <c r="A484" s="92">
        <v>25</v>
      </c>
      <c r="B484" s="93">
        <v>100000133004</v>
      </c>
      <c r="C484" s="7">
        <v>0</v>
      </c>
      <c r="D484" s="8" t="s">
        <v>147</v>
      </c>
      <c r="E484" s="8" t="s">
        <v>338</v>
      </c>
      <c r="F484" s="52">
        <v>208650</v>
      </c>
      <c r="G484" s="52">
        <v>-208649</v>
      </c>
      <c r="H484" s="83">
        <v>1</v>
      </c>
    </row>
    <row r="485" spans="1:8" s="102" customFormat="1" ht="23.25" customHeight="1">
      <c r="A485" s="92">
        <v>26</v>
      </c>
      <c r="B485" s="93">
        <v>100000133026</v>
      </c>
      <c r="C485" s="7">
        <v>0</v>
      </c>
      <c r="D485" s="8" t="s">
        <v>147</v>
      </c>
      <c r="E485" s="8" t="s">
        <v>148</v>
      </c>
      <c r="F485" s="52">
        <v>29960</v>
      </c>
      <c r="G485" s="52">
        <v>-29959</v>
      </c>
      <c r="H485" s="83">
        <v>1</v>
      </c>
    </row>
    <row r="486" spans="1:8" s="102" customFormat="1" ht="23.25" customHeight="1">
      <c r="A486" s="92">
        <v>27</v>
      </c>
      <c r="B486" s="93">
        <v>100000133027</v>
      </c>
      <c r="C486" s="7">
        <v>0</v>
      </c>
      <c r="D486" s="8" t="s">
        <v>147</v>
      </c>
      <c r="E486" s="8" t="s">
        <v>148</v>
      </c>
      <c r="F486" s="52">
        <v>29960</v>
      </c>
      <c r="G486" s="52">
        <v>-29959</v>
      </c>
      <c r="H486" s="83">
        <v>1</v>
      </c>
    </row>
    <row r="487" spans="1:8" s="102" customFormat="1" ht="23.25" customHeight="1">
      <c r="A487" s="92">
        <v>28</v>
      </c>
      <c r="B487" s="93">
        <v>100000133144</v>
      </c>
      <c r="C487" s="7">
        <v>0</v>
      </c>
      <c r="D487" s="8" t="s">
        <v>150</v>
      </c>
      <c r="E487" s="8" t="s">
        <v>151</v>
      </c>
      <c r="F487" s="52">
        <v>25252</v>
      </c>
      <c r="G487" s="52">
        <v>-25251</v>
      </c>
      <c r="H487" s="83">
        <v>1</v>
      </c>
    </row>
    <row r="488" spans="1:8" s="102" customFormat="1" ht="23.25" customHeight="1">
      <c r="A488" s="92">
        <v>29</v>
      </c>
      <c r="B488" s="93">
        <v>100000133145</v>
      </c>
      <c r="C488" s="7">
        <v>0</v>
      </c>
      <c r="D488" s="8" t="s">
        <v>150</v>
      </c>
      <c r="E488" s="8" t="s">
        <v>151</v>
      </c>
      <c r="F488" s="52">
        <v>25252</v>
      </c>
      <c r="G488" s="52">
        <v>-25251</v>
      </c>
      <c r="H488" s="83">
        <v>1</v>
      </c>
    </row>
    <row r="489" spans="1:8" s="102" customFormat="1" ht="23.25" customHeight="1">
      <c r="A489" s="92">
        <v>30</v>
      </c>
      <c r="B489" s="93">
        <v>100000133146</v>
      </c>
      <c r="C489" s="7">
        <v>0</v>
      </c>
      <c r="D489" s="8" t="s">
        <v>150</v>
      </c>
      <c r="E489" s="8" t="s">
        <v>151</v>
      </c>
      <c r="F489" s="52">
        <v>25252</v>
      </c>
      <c r="G489" s="52">
        <v>-25251</v>
      </c>
      <c r="H489" s="83">
        <v>1</v>
      </c>
    </row>
    <row r="490" spans="1:8" s="102" customFormat="1" ht="23.25" customHeight="1">
      <c r="A490" s="92">
        <v>31</v>
      </c>
      <c r="B490" s="93">
        <v>100000133169</v>
      </c>
      <c r="C490" s="7">
        <v>0</v>
      </c>
      <c r="D490" s="8" t="s">
        <v>150</v>
      </c>
      <c r="E490" s="8" t="s">
        <v>152</v>
      </c>
      <c r="F490" s="52">
        <v>21400</v>
      </c>
      <c r="G490" s="52">
        <v>-21399</v>
      </c>
      <c r="H490" s="83">
        <v>1</v>
      </c>
    </row>
    <row r="491" spans="1:8" s="102" customFormat="1" ht="23.25" customHeight="1">
      <c r="A491" s="92">
        <v>32</v>
      </c>
      <c r="B491" s="93">
        <v>100000133170</v>
      </c>
      <c r="C491" s="7">
        <v>0</v>
      </c>
      <c r="D491" s="8" t="s">
        <v>150</v>
      </c>
      <c r="E491" s="8" t="s">
        <v>152</v>
      </c>
      <c r="F491" s="52">
        <v>21400</v>
      </c>
      <c r="G491" s="52">
        <v>-21399</v>
      </c>
      <c r="H491" s="83">
        <v>1</v>
      </c>
    </row>
    <row r="492" spans="1:8" s="102" customFormat="1" ht="23.25" customHeight="1">
      <c r="A492" s="92">
        <v>33</v>
      </c>
      <c r="B492" s="93">
        <v>100000133193</v>
      </c>
      <c r="C492" s="7">
        <v>0</v>
      </c>
      <c r="D492" s="8" t="s">
        <v>356</v>
      </c>
      <c r="E492" s="8" t="s">
        <v>153</v>
      </c>
      <c r="F492" s="52">
        <v>29425</v>
      </c>
      <c r="G492" s="52">
        <v>-29424</v>
      </c>
      <c r="H492" s="83">
        <v>1</v>
      </c>
    </row>
    <row r="493" spans="1:8" s="102" customFormat="1" ht="23.25" customHeight="1">
      <c r="A493" s="92">
        <v>34</v>
      </c>
      <c r="B493" s="93">
        <v>100000133194</v>
      </c>
      <c r="C493" s="7">
        <v>0</v>
      </c>
      <c r="D493" s="8" t="s">
        <v>356</v>
      </c>
      <c r="E493" s="8" t="s">
        <v>153</v>
      </c>
      <c r="F493" s="52">
        <v>29425</v>
      </c>
      <c r="G493" s="52">
        <v>-29424</v>
      </c>
      <c r="H493" s="83">
        <v>1</v>
      </c>
    </row>
    <row r="494" spans="1:8" s="102" customFormat="1" ht="23.25" customHeight="1">
      <c r="A494" s="92">
        <v>35</v>
      </c>
      <c r="B494" s="93">
        <v>100000133195</v>
      </c>
      <c r="C494" s="7">
        <v>0</v>
      </c>
      <c r="D494" s="8" t="s">
        <v>356</v>
      </c>
      <c r="E494" s="8" t="s">
        <v>153</v>
      </c>
      <c r="F494" s="52">
        <v>29425</v>
      </c>
      <c r="G494" s="52">
        <v>-29424</v>
      </c>
      <c r="H494" s="83">
        <v>1</v>
      </c>
    </row>
    <row r="495" spans="1:8" s="102" customFormat="1" ht="23.25" customHeight="1">
      <c r="A495" s="92">
        <v>36</v>
      </c>
      <c r="B495" s="93">
        <v>100000133237</v>
      </c>
      <c r="C495" s="7">
        <v>0</v>
      </c>
      <c r="D495" s="8" t="s">
        <v>154</v>
      </c>
      <c r="E495" s="8" t="s">
        <v>155</v>
      </c>
      <c r="F495" s="52">
        <v>2993000</v>
      </c>
      <c r="G495" s="52">
        <v>-2992999</v>
      </c>
      <c r="H495" s="83">
        <v>1</v>
      </c>
    </row>
    <row r="496" spans="1:8" s="102" customFormat="1" ht="23.25" customHeight="1">
      <c r="A496" s="92">
        <v>37</v>
      </c>
      <c r="B496" s="93">
        <v>100000133246</v>
      </c>
      <c r="C496" s="7">
        <v>0</v>
      </c>
      <c r="D496" s="8" t="s">
        <v>154</v>
      </c>
      <c r="E496" s="8" t="s">
        <v>156</v>
      </c>
      <c r="F496" s="52">
        <v>29960</v>
      </c>
      <c r="G496" s="52">
        <v>-29959</v>
      </c>
      <c r="H496" s="83">
        <v>1</v>
      </c>
    </row>
    <row r="497" spans="1:8" s="102" customFormat="1" ht="23.25" customHeight="1">
      <c r="A497" s="92">
        <v>38</v>
      </c>
      <c r="B497" s="93">
        <v>100000133257</v>
      </c>
      <c r="C497" s="7">
        <v>0</v>
      </c>
      <c r="D497" s="8" t="s">
        <v>154</v>
      </c>
      <c r="E497" s="8" t="s">
        <v>156</v>
      </c>
      <c r="F497" s="52">
        <v>29960</v>
      </c>
      <c r="G497" s="52">
        <v>-29959</v>
      </c>
      <c r="H497" s="83">
        <v>1</v>
      </c>
    </row>
    <row r="498" spans="1:8" ht="23.25" customHeight="1">
      <c r="A498" s="92">
        <v>39</v>
      </c>
      <c r="B498" s="93">
        <v>100000139515</v>
      </c>
      <c r="C498" s="7">
        <v>0</v>
      </c>
      <c r="D498" s="8" t="s">
        <v>1596</v>
      </c>
      <c r="E498" s="8" t="s">
        <v>261</v>
      </c>
      <c r="F498" s="52">
        <v>5880000</v>
      </c>
      <c r="G498" s="52">
        <v>-5879999</v>
      </c>
      <c r="H498" s="83">
        <v>1</v>
      </c>
    </row>
    <row r="499" spans="1:8" ht="23.25" customHeight="1">
      <c r="A499" s="92">
        <v>40</v>
      </c>
      <c r="B499" s="93">
        <v>100000150406</v>
      </c>
      <c r="C499" s="7">
        <v>0</v>
      </c>
      <c r="D499" s="8" t="s">
        <v>1595</v>
      </c>
      <c r="E499" s="8" t="s">
        <v>1594</v>
      </c>
      <c r="F499" s="52">
        <v>4815000</v>
      </c>
      <c r="G499" s="52">
        <v>-4814999</v>
      </c>
      <c r="H499" s="83">
        <v>1</v>
      </c>
    </row>
    <row r="500" spans="1:8" ht="23.25" customHeight="1">
      <c r="A500" s="92">
        <v>41</v>
      </c>
      <c r="B500" s="93">
        <v>100000157200</v>
      </c>
      <c r="C500" s="7">
        <v>0</v>
      </c>
      <c r="D500" s="8" t="s">
        <v>123</v>
      </c>
      <c r="E500" s="8" t="s">
        <v>340</v>
      </c>
      <c r="F500" s="52">
        <v>24931</v>
      </c>
      <c r="G500" s="52">
        <v>-24930</v>
      </c>
      <c r="H500" s="83">
        <v>1</v>
      </c>
    </row>
    <row r="501" spans="1:8" ht="23.25" customHeight="1">
      <c r="A501" s="92">
        <v>42</v>
      </c>
      <c r="B501" s="93">
        <v>100000157237</v>
      </c>
      <c r="C501" s="7">
        <v>0</v>
      </c>
      <c r="D501" s="8" t="s">
        <v>123</v>
      </c>
      <c r="E501" s="8" t="s">
        <v>166</v>
      </c>
      <c r="F501" s="52">
        <v>20330</v>
      </c>
      <c r="G501" s="52">
        <v>-20329</v>
      </c>
      <c r="H501" s="83">
        <v>1</v>
      </c>
    </row>
    <row r="502" spans="1:8" ht="23.25" customHeight="1">
      <c r="A502" s="92">
        <v>43</v>
      </c>
      <c r="B502" s="93">
        <v>100000157294</v>
      </c>
      <c r="C502" s="7">
        <v>0</v>
      </c>
      <c r="D502" s="8" t="s">
        <v>123</v>
      </c>
      <c r="E502" s="8" t="s">
        <v>165</v>
      </c>
      <c r="F502" s="52">
        <v>30000</v>
      </c>
      <c r="G502" s="52">
        <v>-29999</v>
      </c>
      <c r="H502" s="83">
        <v>1</v>
      </c>
    </row>
    <row r="503" spans="1:8" ht="23.25" customHeight="1">
      <c r="A503" s="92">
        <v>44</v>
      </c>
      <c r="B503" s="93">
        <v>100000157295</v>
      </c>
      <c r="C503" s="7">
        <v>0</v>
      </c>
      <c r="D503" s="8" t="s">
        <v>123</v>
      </c>
      <c r="E503" s="8" t="s">
        <v>165</v>
      </c>
      <c r="F503" s="52">
        <v>30000</v>
      </c>
      <c r="G503" s="52">
        <v>-29999</v>
      </c>
      <c r="H503" s="83">
        <v>1</v>
      </c>
    </row>
    <row r="504" spans="1:8" ht="23.25" customHeight="1">
      <c r="A504" s="92">
        <v>45</v>
      </c>
      <c r="B504" s="93">
        <v>100000157324</v>
      </c>
      <c r="C504" s="7">
        <v>0</v>
      </c>
      <c r="D504" s="8" t="s">
        <v>123</v>
      </c>
      <c r="E504" s="8" t="s">
        <v>137</v>
      </c>
      <c r="F504" s="52">
        <v>1242092.3999999999</v>
      </c>
      <c r="G504" s="52">
        <v>-1242091.3999999999</v>
      </c>
      <c r="H504" s="83">
        <v>1</v>
      </c>
    </row>
    <row r="505" spans="1:8" ht="23.25" customHeight="1">
      <c r="A505" s="92">
        <v>46</v>
      </c>
      <c r="B505" s="93">
        <v>100000157438</v>
      </c>
      <c r="C505" s="7">
        <v>0</v>
      </c>
      <c r="D505" s="8" t="s">
        <v>123</v>
      </c>
      <c r="E505" s="8" t="s">
        <v>166</v>
      </c>
      <c r="F505" s="52">
        <v>16200</v>
      </c>
      <c r="G505" s="52">
        <v>-16199</v>
      </c>
      <c r="H505" s="83">
        <v>1</v>
      </c>
    </row>
    <row r="506" spans="1:8" ht="23.25" customHeight="1">
      <c r="A506" s="92">
        <v>47</v>
      </c>
      <c r="B506" s="93">
        <v>100000158190</v>
      </c>
      <c r="C506" s="7">
        <v>0</v>
      </c>
      <c r="D506" s="8" t="s">
        <v>168</v>
      </c>
      <c r="E506" s="8" t="s">
        <v>167</v>
      </c>
      <c r="F506" s="52">
        <v>5029</v>
      </c>
      <c r="G506" s="52">
        <v>-5028</v>
      </c>
      <c r="H506" s="83">
        <v>1</v>
      </c>
    </row>
    <row r="507" spans="1:8" ht="23.25" customHeight="1">
      <c r="A507" s="92">
        <v>48</v>
      </c>
      <c r="B507" s="93">
        <v>100000158191</v>
      </c>
      <c r="C507" s="7">
        <v>0</v>
      </c>
      <c r="D507" s="8" t="s">
        <v>168</v>
      </c>
      <c r="E507" s="8" t="s">
        <v>167</v>
      </c>
      <c r="F507" s="52">
        <v>5029</v>
      </c>
      <c r="G507" s="52">
        <v>-5028</v>
      </c>
      <c r="H507" s="83">
        <v>1</v>
      </c>
    </row>
    <row r="508" spans="1:8" ht="23.25" customHeight="1">
      <c r="A508" s="92">
        <v>49</v>
      </c>
      <c r="B508" s="93">
        <v>100000158193</v>
      </c>
      <c r="C508" s="7">
        <v>0</v>
      </c>
      <c r="D508" s="8" t="s">
        <v>168</v>
      </c>
      <c r="E508" s="8" t="s">
        <v>167</v>
      </c>
      <c r="F508" s="52">
        <v>5029</v>
      </c>
      <c r="G508" s="52">
        <v>-5028</v>
      </c>
      <c r="H508" s="83">
        <v>1</v>
      </c>
    </row>
    <row r="509" spans="1:8" ht="23.25" customHeight="1">
      <c r="A509" s="92">
        <v>50</v>
      </c>
      <c r="B509" s="93">
        <v>100000158194</v>
      </c>
      <c r="C509" s="7">
        <v>0</v>
      </c>
      <c r="D509" s="8" t="s">
        <v>168</v>
      </c>
      <c r="E509" s="8" t="s">
        <v>167</v>
      </c>
      <c r="F509" s="52">
        <v>5029</v>
      </c>
      <c r="G509" s="52">
        <v>-5028</v>
      </c>
      <c r="H509" s="83">
        <v>1</v>
      </c>
    </row>
    <row r="510" spans="1:8" ht="23.25" customHeight="1">
      <c r="A510" s="92">
        <v>51</v>
      </c>
      <c r="B510" s="93">
        <v>100000158439</v>
      </c>
      <c r="C510" s="7">
        <v>0</v>
      </c>
      <c r="D510" s="8" t="s">
        <v>168</v>
      </c>
      <c r="E510" s="8" t="s">
        <v>169</v>
      </c>
      <c r="F510" s="52">
        <v>39269</v>
      </c>
      <c r="G510" s="52">
        <v>-39268</v>
      </c>
      <c r="H510" s="83">
        <v>1</v>
      </c>
    </row>
    <row r="511" spans="1:8" ht="23.25" customHeight="1">
      <c r="A511" s="92">
        <v>52</v>
      </c>
      <c r="B511" s="93">
        <v>100000158440</v>
      </c>
      <c r="C511" s="7">
        <v>0</v>
      </c>
      <c r="D511" s="8" t="s">
        <v>168</v>
      </c>
      <c r="E511" s="8" t="s">
        <v>169</v>
      </c>
      <c r="F511" s="52">
        <v>39269</v>
      </c>
      <c r="G511" s="52">
        <v>-39268</v>
      </c>
      <c r="H511" s="83">
        <v>1</v>
      </c>
    </row>
    <row r="512" spans="1:8" ht="23.25" customHeight="1">
      <c r="A512" s="92">
        <v>53</v>
      </c>
      <c r="B512" s="93">
        <v>100000158510</v>
      </c>
      <c r="C512" s="7">
        <v>0</v>
      </c>
      <c r="D512" s="8" t="s">
        <v>168</v>
      </c>
      <c r="E512" s="8" t="s">
        <v>166</v>
      </c>
      <c r="F512" s="52">
        <v>15900</v>
      </c>
      <c r="G512" s="52">
        <v>-15899</v>
      </c>
      <c r="H512" s="83">
        <v>1</v>
      </c>
    </row>
    <row r="513" spans="1:8" ht="23.25" customHeight="1">
      <c r="A513" s="92">
        <v>54</v>
      </c>
      <c r="B513" s="93">
        <v>100000160712</v>
      </c>
      <c r="C513" s="7">
        <v>0</v>
      </c>
      <c r="D513" s="8" t="s">
        <v>125</v>
      </c>
      <c r="E513" s="8" t="s">
        <v>165</v>
      </c>
      <c r="F513" s="52">
        <v>29318</v>
      </c>
      <c r="G513" s="52">
        <v>-29317</v>
      </c>
      <c r="H513" s="83">
        <v>1</v>
      </c>
    </row>
    <row r="514" spans="1:8" ht="23.25" customHeight="1">
      <c r="A514" s="92">
        <v>55</v>
      </c>
      <c r="B514" s="93">
        <v>100000160713</v>
      </c>
      <c r="C514" s="7">
        <v>0</v>
      </c>
      <c r="D514" s="8" t="s">
        <v>125</v>
      </c>
      <c r="E514" s="8" t="s">
        <v>165</v>
      </c>
      <c r="F514" s="52">
        <v>29318</v>
      </c>
      <c r="G514" s="52">
        <v>-29317</v>
      </c>
      <c r="H514" s="83">
        <v>1</v>
      </c>
    </row>
    <row r="515" spans="1:8" ht="23.25" customHeight="1">
      <c r="A515" s="92">
        <v>56</v>
      </c>
      <c r="B515" s="93">
        <v>100000160714</v>
      </c>
      <c r="C515" s="7">
        <v>0</v>
      </c>
      <c r="D515" s="8" t="s">
        <v>125</v>
      </c>
      <c r="E515" s="8" t="s">
        <v>165</v>
      </c>
      <c r="F515" s="52">
        <v>29318</v>
      </c>
      <c r="G515" s="52">
        <v>-29317</v>
      </c>
      <c r="H515" s="83">
        <v>1</v>
      </c>
    </row>
    <row r="516" spans="1:8" ht="23.25" customHeight="1">
      <c r="A516" s="92">
        <v>57</v>
      </c>
      <c r="B516" s="93">
        <v>100000161119</v>
      </c>
      <c r="C516" s="7">
        <v>0</v>
      </c>
      <c r="D516" s="8" t="s">
        <v>125</v>
      </c>
      <c r="E516" s="8" t="s">
        <v>148</v>
      </c>
      <c r="F516" s="52">
        <v>38948</v>
      </c>
      <c r="G516" s="52">
        <v>-38947</v>
      </c>
      <c r="H516" s="83">
        <v>1</v>
      </c>
    </row>
    <row r="517" spans="1:8" ht="23.25" customHeight="1">
      <c r="A517" s="92">
        <v>58</v>
      </c>
      <c r="B517" s="93">
        <v>100000161125</v>
      </c>
      <c r="C517" s="7">
        <v>0</v>
      </c>
      <c r="D517" s="8" t="s">
        <v>125</v>
      </c>
      <c r="E517" s="8" t="s">
        <v>166</v>
      </c>
      <c r="F517" s="52">
        <v>15300</v>
      </c>
      <c r="G517" s="52">
        <v>-15299</v>
      </c>
      <c r="H517" s="83">
        <v>1</v>
      </c>
    </row>
    <row r="518" spans="1:8" ht="23.25" customHeight="1">
      <c r="A518" s="92">
        <v>59</v>
      </c>
      <c r="B518" s="93">
        <v>100000174888</v>
      </c>
      <c r="C518" s="7">
        <v>0</v>
      </c>
      <c r="D518" s="8" t="s">
        <v>172</v>
      </c>
      <c r="E518" s="8" t="s">
        <v>167</v>
      </c>
      <c r="F518" s="52">
        <v>9362.5</v>
      </c>
      <c r="G518" s="52">
        <v>-9361.5</v>
      </c>
      <c r="H518" s="83">
        <v>1</v>
      </c>
    </row>
    <row r="519" spans="1:8" ht="23.25" customHeight="1">
      <c r="A519" s="92">
        <v>60</v>
      </c>
      <c r="B519" s="93">
        <v>100000174896</v>
      </c>
      <c r="C519" s="7">
        <v>0</v>
      </c>
      <c r="D519" s="8" t="s">
        <v>172</v>
      </c>
      <c r="E519" s="8" t="s">
        <v>56</v>
      </c>
      <c r="F519" s="52">
        <v>242890</v>
      </c>
      <c r="G519" s="52">
        <v>-242889</v>
      </c>
      <c r="H519" s="83">
        <v>1</v>
      </c>
    </row>
    <row r="520" spans="1:8" ht="23.25" customHeight="1">
      <c r="A520" s="92">
        <v>61</v>
      </c>
      <c r="B520" s="93">
        <v>100000174914</v>
      </c>
      <c r="C520" s="7">
        <v>0</v>
      </c>
      <c r="D520" s="8" t="s">
        <v>172</v>
      </c>
      <c r="E520" s="8" t="s">
        <v>173</v>
      </c>
      <c r="F520" s="52">
        <v>24500</v>
      </c>
      <c r="G520" s="52">
        <v>-24499</v>
      </c>
      <c r="H520" s="83">
        <v>1</v>
      </c>
    </row>
    <row r="521" spans="1:8" ht="23.25" customHeight="1">
      <c r="A521" s="92">
        <v>62</v>
      </c>
      <c r="B521" s="93">
        <v>100000175522</v>
      </c>
      <c r="C521" s="7">
        <v>0</v>
      </c>
      <c r="D521" s="8" t="s">
        <v>174</v>
      </c>
      <c r="E521" s="8" t="s">
        <v>175</v>
      </c>
      <c r="F521" s="52">
        <v>22684</v>
      </c>
      <c r="G521" s="52">
        <v>-22683</v>
      </c>
      <c r="H521" s="83">
        <v>1</v>
      </c>
    </row>
    <row r="522" spans="1:8" ht="23.25" customHeight="1">
      <c r="A522" s="92">
        <v>63</v>
      </c>
      <c r="B522" s="93">
        <v>100000175523</v>
      </c>
      <c r="C522" s="7">
        <v>0</v>
      </c>
      <c r="D522" s="8" t="s">
        <v>174</v>
      </c>
      <c r="E522" s="8" t="s">
        <v>175</v>
      </c>
      <c r="F522" s="52">
        <v>22684</v>
      </c>
      <c r="G522" s="52">
        <v>-22683</v>
      </c>
      <c r="H522" s="83">
        <v>1</v>
      </c>
    </row>
    <row r="523" spans="1:8" ht="23.25" customHeight="1">
      <c r="A523" s="92">
        <v>64</v>
      </c>
      <c r="B523" s="93">
        <v>100000175524</v>
      </c>
      <c r="C523" s="7">
        <v>0</v>
      </c>
      <c r="D523" s="8" t="s">
        <v>174</v>
      </c>
      <c r="E523" s="8" t="s">
        <v>175</v>
      </c>
      <c r="F523" s="52">
        <v>22684</v>
      </c>
      <c r="G523" s="52">
        <v>-22683</v>
      </c>
      <c r="H523" s="83">
        <v>1</v>
      </c>
    </row>
    <row r="524" spans="1:8" ht="23.25" customHeight="1">
      <c r="A524" s="92">
        <v>65</v>
      </c>
      <c r="B524" s="93">
        <v>100000175539</v>
      </c>
      <c r="C524" s="7">
        <v>0</v>
      </c>
      <c r="D524" s="8" t="s">
        <v>174</v>
      </c>
      <c r="E524" s="8" t="s">
        <v>169</v>
      </c>
      <c r="F524" s="52">
        <v>35845</v>
      </c>
      <c r="G524" s="52">
        <v>-35844</v>
      </c>
      <c r="H524" s="83">
        <v>1</v>
      </c>
    </row>
    <row r="525" spans="1:8" ht="23.25" customHeight="1">
      <c r="A525" s="92">
        <v>66</v>
      </c>
      <c r="B525" s="93">
        <v>100000175540</v>
      </c>
      <c r="C525" s="7">
        <v>0</v>
      </c>
      <c r="D525" s="8" t="s">
        <v>174</v>
      </c>
      <c r="E525" s="8" t="s">
        <v>169</v>
      </c>
      <c r="F525" s="52">
        <v>35845</v>
      </c>
      <c r="G525" s="52">
        <v>-35844</v>
      </c>
      <c r="H525" s="83">
        <v>1</v>
      </c>
    </row>
    <row r="526" spans="1:8" ht="23.25" customHeight="1">
      <c r="A526" s="92">
        <v>67</v>
      </c>
      <c r="B526" s="93">
        <v>100000177811</v>
      </c>
      <c r="C526" s="7">
        <v>0</v>
      </c>
      <c r="D526" s="8" t="s">
        <v>177</v>
      </c>
      <c r="E526" s="8" t="s">
        <v>178</v>
      </c>
      <c r="F526" s="52">
        <v>29075.87</v>
      </c>
      <c r="G526" s="52">
        <v>-29074.87</v>
      </c>
      <c r="H526" s="83">
        <v>1</v>
      </c>
    </row>
    <row r="527" spans="1:8" ht="23.25" customHeight="1">
      <c r="A527" s="92">
        <v>68</v>
      </c>
      <c r="B527" s="93">
        <v>100000177812</v>
      </c>
      <c r="C527" s="7">
        <v>0</v>
      </c>
      <c r="D527" s="8" t="s">
        <v>177</v>
      </c>
      <c r="E527" s="8" t="s">
        <v>178</v>
      </c>
      <c r="F527" s="52">
        <v>29075.87</v>
      </c>
      <c r="G527" s="52">
        <v>-29074.87</v>
      </c>
      <c r="H527" s="83">
        <v>1</v>
      </c>
    </row>
    <row r="528" spans="1:8" ht="23.25" customHeight="1">
      <c r="A528" s="92">
        <v>69</v>
      </c>
      <c r="B528" s="93">
        <v>100000177813</v>
      </c>
      <c r="C528" s="7">
        <v>0</v>
      </c>
      <c r="D528" s="8" t="s">
        <v>177</v>
      </c>
      <c r="E528" s="8" t="s">
        <v>178</v>
      </c>
      <c r="F528" s="52">
        <v>29075.87</v>
      </c>
      <c r="G528" s="52">
        <v>-29074.87</v>
      </c>
      <c r="H528" s="83">
        <v>1</v>
      </c>
    </row>
    <row r="529" spans="1:8" ht="23.25" customHeight="1">
      <c r="A529" s="92">
        <v>70</v>
      </c>
      <c r="B529" s="93">
        <v>100000177814</v>
      </c>
      <c r="C529" s="7">
        <v>0</v>
      </c>
      <c r="D529" s="8" t="s">
        <v>177</v>
      </c>
      <c r="E529" s="8" t="s">
        <v>178</v>
      </c>
      <c r="F529" s="52">
        <v>29075.87</v>
      </c>
      <c r="G529" s="52">
        <v>-29074.87</v>
      </c>
      <c r="H529" s="83">
        <v>1</v>
      </c>
    </row>
    <row r="530" spans="1:8" ht="23.25" customHeight="1">
      <c r="A530" s="92">
        <v>71</v>
      </c>
      <c r="B530" s="93">
        <v>100000177815</v>
      </c>
      <c r="C530" s="7">
        <v>0</v>
      </c>
      <c r="D530" s="8" t="s">
        <v>177</v>
      </c>
      <c r="E530" s="8" t="s">
        <v>178</v>
      </c>
      <c r="F530" s="52">
        <v>29075.87</v>
      </c>
      <c r="G530" s="52">
        <v>-29074.87</v>
      </c>
      <c r="H530" s="83">
        <v>1</v>
      </c>
    </row>
    <row r="531" spans="1:8" ht="23.25" customHeight="1">
      <c r="A531" s="92">
        <v>72</v>
      </c>
      <c r="B531" s="93">
        <v>100000177816</v>
      </c>
      <c r="C531" s="7">
        <v>0</v>
      </c>
      <c r="D531" s="8" t="s">
        <v>177</v>
      </c>
      <c r="E531" s="8" t="s">
        <v>178</v>
      </c>
      <c r="F531" s="52">
        <v>29075.87</v>
      </c>
      <c r="G531" s="52">
        <v>-29074.87</v>
      </c>
      <c r="H531" s="83">
        <v>1</v>
      </c>
    </row>
    <row r="532" spans="1:8" ht="23.25" customHeight="1">
      <c r="A532" s="92">
        <v>73</v>
      </c>
      <c r="B532" s="93">
        <v>100000208937</v>
      </c>
      <c r="C532" s="7">
        <v>0</v>
      </c>
      <c r="D532" s="8" t="s">
        <v>100</v>
      </c>
      <c r="E532" s="8" t="s">
        <v>166</v>
      </c>
      <c r="F532" s="52">
        <v>14450</v>
      </c>
      <c r="G532" s="52">
        <v>-14449</v>
      </c>
      <c r="H532" s="83">
        <v>1</v>
      </c>
    </row>
    <row r="533" spans="1:8" ht="23.25" customHeight="1">
      <c r="A533" s="92">
        <v>74</v>
      </c>
      <c r="B533" s="93">
        <v>100000208938</v>
      </c>
      <c r="C533" s="7">
        <v>0</v>
      </c>
      <c r="D533" s="8" t="s">
        <v>100</v>
      </c>
      <c r="E533" s="8" t="s">
        <v>166</v>
      </c>
      <c r="F533" s="52">
        <v>14450</v>
      </c>
      <c r="G533" s="52">
        <v>-14449</v>
      </c>
      <c r="H533" s="83">
        <v>1</v>
      </c>
    </row>
    <row r="534" spans="1:8" ht="23.25" customHeight="1">
      <c r="A534" s="92">
        <v>75</v>
      </c>
      <c r="B534" s="93">
        <v>100000208948</v>
      </c>
      <c r="C534" s="7">
        <v>0</v>
      </c>
      <c r="D534" s="8" t="s">
        <v>100</v>
      </c>
      <c r="E534" s="8" t="s">
        <v>169</v>
      </c>
      <c r="F534" s="52">
        <v>31351</v>
      </c>
      <c r="G534" s="52">
        <v>-31350</v>
      </c>
      <c r="H534" s="83">
        <v>1</v>
      </c>
    </row>
    <row r="535" spans="1:8" ht="23.25" customHeight="1">
      <c r="A535" s="92">
        <v>76</v>
      </c>
      <c r="B535" s="93">
        <v>100000208991</v>
      </c>
      <c r="C535" s="7">
        <v>0</v>
      </c>
      <c r="D535" s="8" t="s">
        <v>100</v>
      </c>
      <c r="E535" s="8" t="s">
        <v>148</v>
      </c>
      <c r="F535" s="52">
        <v>44833</v>
      </c>
      <c r="G535" s="52">
        <v>-44832</v>
      </c>
      <c r="H535" s="83">
        <v>1</v>
      </c>
    </row>
    <row r="536" spans="1:8" ht="23.25" customHeight="1">
      <c r="A536" s="275" t="s">
        <v>328</v>
      </c>
      <c r="B536" s="276"/>
      <c r="C536" s="276"/>
      <c r="D536" s="276"/>
      <c r="E536" s="277"/>
      <c r="F536" s="90">
        <f>SUM(F460:F535)</f>
        <v>40155710.499999978</v>
      </c>
      <c r="G536" s="90">
        <f>SUM(G460:G535)</f>
        <v>-40155634.499999978</v>
      </c>
      <c r="H536" s="90">
        <f>SUM(H460:H535)</f>
        <v>76</v>
      </c>
    </row>
    <row r="537" spans="1:8" ht="23.25" customHeight="1">
      <c r="A537" s="249" t="s">
        <v>26</v>
      </c>
      <c r="B537" s="250"/>
      <c r="C537" s="250"/>
      <c r="D537" s="250"/>
      <c r="E537" s="251"/>
      <c r="F537" s="5">
        <f>F456+F536</f>
        <v>92537084.379999965</v>
      </c>
      <c r="G537" s="5">
        <f>G456+G536</f>
        <v>-63137936.10999997</v>
      </c>
      <c r="H537" s="5">
        <f>H456+H536</f>
        <v>29399148.269999996</v>
      </c>
    </row>
    <row r="538" spans="1:8" ht="23.25" customHeight="1">
      <c r="F538" s="86"/>
      <c r="G538" s="86"/>
      <c r="H538" s="86"/>
    </row>
    <row r="539" spans="1:8" ht="23.25" customHeight="1">
      <c r="A539" s="67" t="s">
        <v>28</v>
      </c>
      <c r="F539" s="86"/>
      <c r="G539" s="86"/>
      <c r="H539" s="86"/>
    </row>
    <row r="540" spans="1:8" ht="23.25" customHeight="1">
      <c r="A540" s="63" t="s">
        <v>1</v>
      </c>
      <c r="B540" s="62" t="s">
        <v>2</v>
      </c>
      <c r="C540" s="62" t="s">
        <v>3</v>
      </c>
      <c r="D540" s="62" t="s">
        <v>4</v>
      </c>
      <c r="E540" s="62" t="s">
        <v>5</v>
      </c>
      <c r="F540" s="62" t="s">
        <v>6</v>
      </c>
      <c r="G540" s="62" t="s">
        <v>7</v>
      </c>
      <c r="H540" s="62" t="s">
        <v>8</v>
      </c>
    </row>
    <row r="541" spans="1:8" ht="23.25" customHeight="1">
      <c r="A541" s="92">
        <v>1</v>
      </c>
      <c r="B541" s="93">
        <v>100000258083</v>
      </c>
      <c r="C541" s="7">
        <v>0</v>
      </c>
      <c r="D541" s="8" t="s">
        <v>1558</v>
      </c>
      <c r="E541" s="8" t="s">
        <v>1593</v>
      </c>
      <c r="F541" s="52">
        <v>36000</v>
      </c>
      <c r="G541" s="52">
        <v>-34980.82</v>
      </c>
      <c r="H541" s="52">
        <v>1019.18</v>
      </c>
    </row>
    <row r="542" spans="1:8" ht="23.25" customHeight="1">
      <c r="A542" s="92">
        <v>2</v>
      </c>
      <c r="B542" s="93">
        <v>100000258084</v>
      </c>
      <c r="C542" s="7">
        <v>0</v>
      </c>
      <c r="D542" s="8" t="s">
        <v>1558</v>
      </c>
      <c r="E542" s="8" t="s">
        <v>1593</v>
      </c>
      <c r="F542" s="52">
        <v>36000</v>
      </c>
      <c r="G542" s="52">
        <v>-34980.82</v>
      </c>
      <c r="H542" s="52">
        <v>1019.18</v>
      </c>
    </row>
    <row r="543" spans="1:8" ht="23.25" customHeight="1">
      <c r="A543" s="92">
        <v>3</v>
      </c>
      <c r="B543" s="93">
        <v>100000258085</v>
      </c>
      <c r="C543" s="7">
        <v>0</v>
      </c>
      <c r="D543" s="8" t="s">
        <v>1558</v>
      </c>
      <c r="E543" s="8" t="s">
        <v>1593</v>
      </c>
      <c r="F543" s="52">
        <v>36000</v>
      </c>
      <c r="G543" s="52">
        <v>-34980.82</v>
      </c>
      <c r="H543" s="52">
        <v>1019.18</v>
      </c>
    </row>
    <row r="544" spans="1:8" ht="23.25" customHeight="1">
      <c r="A544" s="92">
        <v>4</v>
      </c>
      <c r="B544" s="93">
        <v>100000258086</v>
      </c>
      <c r="C544" s="7">
        <v>0</v>
      </c>
      <c r="D544" s="8" t="s">
        <v>1558</v>
      </c>
      <c r="E544" s="8" t="s">
        <v>1593</v>
      </c>
      <c r="F544" s="52">
        <v>36000</v>
      </c>
      <c r="G544" s="52">
        <v>-34980.82</v>
      </c>
      <c r="H544" s="52">
        <v>1019.18</v>
      </c>
    </row>
    <row r="545" spans="1:8" ht="23.25" customHeight="1">
      <c r="A545" s="92">
        <v>5</v>
      </c>
      <c r="B545" s="93">
        <v>100000258087</v>
      </c>
      <c r="C545" s="7">
        <v>0</v>
      </c>
      <c r="D545" s="8" t="s">
        <v>1558</v>
      </c>
      <c r="E545" s="8" t="s">
        <v>1593</v>
      </c>
      <c r="F545" s="52">
        <v>36000</v>
      </c>
      <c r="G545" s="52">
        <v>-34980.82</v>
      </c>
      <c r="H545" s="52">
        <v>1019.18</v>
      </c>
    </row>
    <row r="546" spans="1:8" ht="23.25" customHeight="1">
      <c r="A546" s="92">
        <v>6</v>
      </c>
      <c r="B546" s="93">
        <v>100000258088</v>
      </c>
      <c r="C546" s="7">
        <v>0</v>
      </c>
      <c r="D546" s="8" t="s">
        <v>1558</v>
      </c>
      <c r="E546" s="8" t="s">
        <v>1593</v>
      </c>
      <c r="F546" s="52">
        <v>36000</v>
      </c>
      <c r="G546" s="52">
        <v>-34980.82</v>
      </c>
      <c r="H546" s="52">
        <v>1019.18</v>
      </c>
    </row>
    <row r="547" spans="1:8" ht="23.25" customHeight="1">
      <c r="A547" s="92">
        <v>7</v>
      </c>
      <c r="B547" s="93">
        <v>100000258089</v>
      </c>
      <c r="C547" s="7">
        <v>0</v>
      </c>
      <c r="D547" s="8" t="s">
        <v>1558</v>
      </c>
      <c r="E547" s="8" t="s">
        <v>1593</v>
      </c>
      <c r="F547" s="52">
        <v>36000</v>
      </c>
      <c r="G547" s="52">
        <v>-34980.82</v>
      </c>
      <c r="H547" s="52">
        <v>1019.18</v>
      </c>
    </row>
    <row r="548" spans="1:8" ht="23.25" customHeight="1">
      <c r="A548" s="92">
        <v>8</v>
      </c>
      <c r="B548" s="93">
        <v>100000258090</v>
      </c>
      <c r="C548" s="7">
        <v>0</v>
      </c>
      <c r="D548" s="8" t="s">
        <v>1558</v>
      </c>
      <c r="E548" s="8" t="s">
        <v>1593</v>
      </c>
      <c r="F548" s="52">
        <v>36000</v>
      </c>
      <c r="G548" s="52">
        <v>-34980.82</v>
      </c>
      <c r="H548" s="52">
        <v>1019.18</v>
      </c>
    </row>
    <row r="549" spans="1:8" ht="23.25" customHeight="1">
      <c r="A549" s="92">
        <v>9</v>
      </c>
      <c r="B549" s="93">
        <v>100000258091</v>
      </c>
      <c r="C549" s="7">
        <v>0</v>
      </c>
      <c r="D549" s="8" t="s">
        <v>1558</v>
      </c>
      <c r="E549" s="8" t="s">
        <v>1593</v>
      </c>
      <c r="F549" s="52">
        <v>36000</v>
      </c>
      <c r="G549" s="52">
        <v>-34980.82</v>
      </c>
      <c r="H549" s="52">
        <v>1019.18</v>
      </c>
    </row>
    <row r="550" spans="1:8" ht="23.25" customHeight="1">
      <c r="A550" s="92">
        <v>10</v>
      </c>
      <c r="B550" s="93">
        <v>100000258092</v>
      </c>
      <c r="C550" s="7">
        <v>0</v>
      </c>
      <c r="D550" s="8" t="s">
        <v>1558</v>
      </c>
      <c r="E550" s="8" t="s">
        <v>1593</v>
      </c>
      <c r="F550" s="52">
        <v>36000</v>
      </c>
      <c r="G550" s="52">
        <v>-34980.82</v>
      </c>
      <c r="H550" s="52">
        <v>1019.18</v>
      </c>
    </row>
    <row r="551" spans="1:8" ht="23.25" customHeight="1">
      <c r="A551" s="92">
        <v>11</v>
      </c>
      <c r="B551" s="93">
        <v>100000258096</v>
      </c>
      <c r="C551" s="7">
        <v>0</v>
      </c>
      <c r="D551" s="8" t="s">
        <v>1591</v>
      </c>
      <c r="E551" s="8" t="s">
        <v>1592</v>
      </c>
      <c r="F551" s="52">
        <v>7900</v>
      </c>
      <c r="G551" s="52">
        <v>-7863.93</v>
      </c>
      <c r="H551" s="8">
        <v>36.07</v>
      </c>
    </row>
    <row r="552" spans="1:8" ht="23.25" customHeight="1">
      <c r="A552" s="92">
        <v>12</v>
      </c>
      <c r="B552" s="93">
        <v>100000258097</v>
      </c>
      <c r="C552" s="7">
        <v>0</v>
      </c>
      <c r="D552" s="8" t="s">
        <v>1591</v>
      </c>
      <c r="E552" s="8" t="s">
        <v>1592</v>
      </c>
      <c r="F552" s="52">
        <v>7900</v>
      </c>
      <c r="G552" s="52">
        <v>-7863.93</v>
      </c>
      <c r="H552" s="8">
        <v>36.07</v>
      </c>
    </row>
    <row r="553" spans="1:8" ht="23.25" customHeight="1">
      <c r="A553" s="92">
        <v>13</v>
      </c>
      <c r="B553" s="93">
        <v>100000258098</v>
      </c>
      <c r="C553" s="7">
        <v>0</v>
      </c>
      <c r="D553" s="8" t="s">
        <v>1591</v>
      </c>
      <c r="E553" s="8" t="s">
        <v>1592</v>
      </c>
      <c r="F553" s="52">
        <v>7900</v>
      </c>
      <c r="G553" s="52">
        <v>-7863.93</v>
      </c>
      <c r="H553" s="8">
        <v>36.07</v>
      </c>
    </row>
    <row r="554" spans="1:8" ht="23.25" customHeight="1">
      <c r="A554" s="92">
        <v>14</v>
      </c>
      <c r="B554" s="93">
        <v>100000258099</v>
      </c>
      <c r="C554" s="7">
        <v>0</v>
      </c>
      <c r="D554" s="8" t="s">
        <v>1591</v>
      </c>
      <c r="E554" s="8" t="s">
        <v>1592</v>
      </c>
      <c r="F554" s="52">
        <v>7900</v>
      </c>
      <c r="G554" s="52">
        <v>-7863.93</v>
      </c>
      <c r="H554" s="8">
        <v>36.07</v>
      </c>
    </row>
    <row r="555" spans="1:8" ht="23.25" customHeight="1">
      <c r="A555" s="92">
        <v>15</v>
      </c>
      <c r="B555" s="93">
        <v>100000258100</v>
      </c>
      <c r="C555" s="7">
        <v>0</v>
      </c>
      <c r="D555" s="8" t="s">
        <v>1591</v>
      </c>
      <c r="E555" s="8" t="s">
        <v>1592</v>
      </c>
      <c r="F555" s="52">
        <v>7900</v>
      </c>
      <c r="G555" s="52">
        <v>-7863.93</v>
      </c>
      <c r="H555" s="8">
        <v>36.07</v>
      </c>
    </row>
    <row r="556" spans="1:8" ht="23.25" customHeight="1">
      <c r="A556" s="92">
        <v>16</v>
      </c>
      <c r="B556" s="93">
        <v>100000258101</v>
      </c>
      <c r="C556" s="7">
        <v>0</v>
      </c>
      <c r="D556" s="8" t="s">
        <v>1591</v>
      </c>
      <c r="E556" s="8" t="s">
        <v>1592</v>
      </c>
      <c r="F556" s="52">
        <v>7900</v>
      </c>
      <c r="G556" s="52">
        <v>-7863.93</v>
      </c>
      <c r="H556" s="8">
        <v>36.07</v>
      </c>
    </row>
    <row r="557" spans="1:8" ht="23.25" customHeight="1">
      <c r="A557" s="92">
        <v>17</v>
      </c>
      <c r="B557" s="93">
        <v>100000258102</v>
      </c>
      <c r="C557" s="7">
        <v>0</v>
      </c>
      <c r="D557" s="8" t="s">
        <v>1591</v>
      </c>
      <c r="E557" s="8" t="s">
        <v>1592</v>
      </c>
      <c r="F557" s="52">
        <v>7900</v>
      </c>
      <c r="G557" s="52">
        <v>-7863.93</v>
      </c>
      <c r="H557" s="8">
        <v>36.07</v>
      </c>
    </row>
    <row r="558" spans="1:8" ht="23.25" customHeight="1">
      <c r="A558" s="92">
        <v>18</v>
      </c>
      <c r="B558" s="93">
        <v>100000258103</v>
      </c>
      <c r="C558" s="7">
        <v>0</v>
      </c>
      <c r="D558" s="8" t="s">
        <v>1591</v>
      </c>
      <c r="E558" s="8" t="s">
        <v>1592</v>
      </c>
      <c r="F558" s="52">
        <v>7900</v>
      </c>
      <c r="G558" s="52">
        <v>-7863.93</v>
      </c>
      <c r="H558" s="8">
        <v>36.07</v>
      </c>
    </row>
    <row r="559" spans="1:8" ht="23.25" customHeight="1">
      <c r="A559" s="92">
        <v>19</v>
      </c>
      <c r="B559" s="93">
        <v>100000258104</v>
      </c>
      <c r="C559" s="7">
        <v>0</v>
      </c>
      <c r="D559" s="8" t="s">
        <v>1591</v>
      </c>
      <c r="E559" s="8" t="s">
        <v>1592</v>
      </c>
      <c r="F559" s="52">
        <v>7900</v>
      </c>
      <c r="G559" s="52">
        <v>-7863.93</v>
      </c>
      <c r="H559" s="8">
        <v>36.07</v>
      </c>
    </row>
    <row r="560" spans="1:8" ht="23.25" customHeight="1">
      <c r="A560" s="92">
        <v>20</v>
      </c>
      <c r="B560" s="93">
        <v>100000258105</v>
      </c>
      <c r="C560" s="7">
        <v>0</v>
      </c>
      <c r="D560" s="8" t="s">
        <v>1591</v>
      </c>
      <c r="E560" s="8" t="s">
        <v>1592</v>
      </c>
      <c r="F560" s="52">
        <v>7900</v>
      </c>
      <c r="G560" s="52">
        <v>-7863.93</v>
      </c>
      <c r="H560" s="8">
        <v>36.07</v>
      </c>
    </row>
    <row r="561" spans="1:8" ht="23.25" customHeight="1">
      <c r="A561" s="92">
        <v>21</v>
      </c>
      <c r="B561" s="93">
        <v>100000258106</v>
      </c>
      <c r="C561" s="7">
        <v>0</v>
      </c>
      <c r="D561" s="8" t="s">
        <v>1591</v>
      </c>
      <c r="E561" s="8" t="s">
        <v>1590</v>
      </c>
      <c r="F561" s="52">
        <v>5800</v>
      </c>
      <c r="G561" s="52">
        <v>-5773.52</v>
      </c>
      <c r="H561" s="8">
        <v>26.48</v>
      </c>
    </row>
    <row r="562" spans="1:8" ht="23.25" customHeight="1">
      <c r="A562" s="92">
        <v>22</v>
      </c>
      <c r="B562" s="93">
        <v>100000258107</v>
      </c>
      <c r="C562" s="7">
        <v>0</v>
      </c>
      <c r="D562" s="8" t="s">
        <v>1591</v>
      </c>
      <c r="E562" s="8" t="s">
        <v>1590</v>
      </c>
      <c r="F562" s="52">
        <v>5800</v>
      </c>
      <c r="G562" s="52">
        <v>-5773.52</v>
      </c>
      <c r="H562" s="8">
        <v>26.48</v>
      </c>
    </row>
    <row r="563" spans="1:8" ht="23.25" customHeight="1">
      <c r="A563" s="92">
        <v>23</v>
      </c>
      <c r="B563" s="93">
        <v>100000258108</v>
      </c>
      <c r="C563" s="7">
        <v>0</v>
      </c>
      <c r="D563" s="8" t="s">
        <v>1591</v>
      </c>
      <c r="E563" s="8" t="s">
        <v>1590</v>
      </c>
      <c r="F563" s="52">
        <v>5800</v>
      </c>
      <c r="G563" s="52">
        <v>-5773.52</v>
      </c>
      <c r="H563" s="8">
        <v>26.48</v>
      </c>
    </row>
    <row r="564" spans="1:8" ht="23.25" customHeight="1">
      <c r="A564" s="92">
        <v>24</v>
      </c>
      <c r="B564" s="93">
        <v>100000258109</v>
      </c>
      <c r="C564" s="7">
        <v>0</v>
      </c>
      <c r="D564" s="8" t="s">
        <v>1591</v>
      </c>
      <c r="E564" s="8" t="s">
        <v>1590</v>
      </c>
      <c r="F564" s="52">
        <v>5800</v>
      </c>
      <c r="G564" s="52">
        <v>-5773.52</v>
      </c>
      <c r="H564" s="8">
        <v>26.48</v>
      </c>
    </row>
    <row r="565" spans="1:8" ht="23.25" customHeight="1">
      <c r="A565" s="92">
        <v>25</v>
      </c>
      <c r="B565" s="93">
        <v>100000258110</v>
      </c>
      <c r="C565" s="7">
        <v>0</v>
      </c>
      <c r="D565" s="8" t="s">
        <v>1591</v>
      </c>
      <c r="E565" s="8" t="s">
        <v>1590</v>
      </c>
      <c r="F565" s="52">
        <v>5800</v>
      </c>
      <c r="G565" s="52">
        <v>-5773.52</v>
      </c>
      <c r="H565" s="8">
        <v>26.48</v>
      </c>
    </row>
    <row r="566" spans="1:8" ht="23.25" customHeight="1">
      <c r="A566" s="92">
        <v>26</v>
      </c>
      <c r="B566" s="93">
        <v>100000258111</v>
      </c>
      <c r="C566" s="7">
        <v>0</v>
      </c>
      <c r="D566" s="8" t="s">
        <v>1591</v>
      </c>
      <c r="E566" s="8" t="s">
        <v>1590</v>
      </c>
      <c r="F566" s="52">
        <v>5800</v>
      </c>
      <c r="G566" s="52">
        <v>-5773.52</v>
      </c>
      <c r="H566" s="8">
        <v>26.48</v>
      </c>
    </row>
    <row r="567" spans="1:8" ht="23.25" customHeight="1">
      <c r="A567" s="92">
        <v>27</v>
      </c>
      <c r="B567" s="93">
        <v>100000258112</v>
      </c>
      <c r="C567" s="7">
        <v>0</v>
      </c>
      <c r="D567" s="8" t="s">
        <v>1591</v>
      </c>
      <c r="E567" s="8" t="s">
        <v>1590</v>
      </c>
      <c r="F567" s="52">
        <v>5800</v>
      </c>
      <c r="G567" s="52">
        <v>-5773.52</v>
      </c>
      <c r="H567" s="8">
        <v>26.48</v>
      </c>
    </row>
    <row r="568" spans="1:8" ht="23.25" customHeight="1">
      <c r="A568" s="92">
        <v>28</v>
      </c>
      <c r="B568" s="93">
        <v>100000258113</v>
      </c>
      <c r="C568" s="7">
        <v>0</v>
      </c>
      <c r="D568" s="8" t="s">
        <v>1591</v>
      </c>
      <c r="E568" s="8" t="s">
        <v>1590</v>
      </c>
      <c r="F568" s="52">
        <v>5800</v>
      </c>
      <c r="G568" s="52">
        <v>-5773.52</v>
      </c>
      <c r="H568" s="8">
        <v>26.48</v>
      </c>
    </row>
    <row r="569" spans="1:8" ht="23.25" customHeight="1">
      <c r="A569" s="92">
        <v>29</v>
      </c>
      <c r="B569" s="93">
        <v>100000258114</v>
      </c>
      <c r="C569" s="7">
        <v>0</v>
      </c>
      <c r="D569" s="8" t="s">
        <v>1591</v>
      </c>
      <c r="E569" s="8" t="s">
        <v>1590</v>
      </c>
      <c r="F569" s="52">
        <v>5800</v>
      </c>
      <c r="G569" s="52">
        <v>-5773.52</v>
      </c>
      <c r="H569" s="8">
        <v>26.48</v>
      </c>
    </row>
    <row r="570" spans="1:8" ht="23.25" customHeight="1">
      <c r="A570" s="92">
        <v>30</v>
      </c>
      <c r="B570" s="93">
        <v>100000258115</v>
      </c>
      <c r="C570" s="7">
        <v>0</v>
      </c>
      <c r="D570" s="8" t="s">
        <v>1591</v>
      </c>
      <c r="E570" s="8" t="s">
        <v>1590</v>
      </c>
      <c r="F570" s="52">
        <v>5800</v>
      </c>
      <c r="G570" s="52">
        <v>-5773.52</v>
      </c>
      <c r="H570" s="8">
        <v>26.48</v>
      </c>
    </row>
    <row r="571" spans="1:8" ht="23.25" customHeight="1">
      <c r="A571" s="92">
        <v>31</v>
      </c>
      <c r="B571" s="93">
        <v>100000364121</v>
      </c>
      <c r="C571" s="7">
        <v>0</v>
      </c>
      <c r="D571" s="8" t="s">
        <v>1589</v>
      </c>
      <c r="E571" s="8" t="s">
        <v>1588</v>
      </c>
      <c r="F571" s="52">
        <v>130000</v>
      </c>
      <c r="G571" s="52">
        <v>-73726.03</v>
      </c>
      <c r="H571" s="52">
        <v>56273.97</v>
      </c>
    </row>
    <row r="572" spans="1:8" ht="23.25" customHeight="1">
      <c r="A572" s="92">
        <v>32</v>
      </c>
      <c r="B572" s="93">
        <v>100000364122</v>
      </c>
      <c r="C572" s="7">
        <v>0</v>
      </c>
      <c r="D572" s="8" t="s">
        <v>1589</v>
      </c>
      <c r="E572" s="8" t="s">
        <v>1588</v>
      </c>
      <c r="F572" s="52">
        <v>13000</v>
      </c>
      <c r="G572" s="52">
        <v>-7372.6</v>
      </c>
      <c r="H572" s="52">
        <v>5627.4</v>
      </c>
    </row>
    <row r="573" spans="1:8" ht="23.25" customHeight="1">
      <c r="A573" s="92">
        <v>33</v>
      </c>
      <c r="B573" s="93">
        <v>100000364123</v>
      </c>
      <c r="C573" s="7">
        <v>0</v>
      </c>
      <c r="D573" s="8" t="s">
        <v>1589</v>
      </c>
      <c r="E573" s="8" t="s">
        <v>1588</v>
      </c>
      <c r="F573" s="52">
        <v>72000</v>
      </c>
      <c r="G573" s="52">
        <v>-40832.879999999997</v>
      </c>
      <c r="H573" s="52">
        <v>31167.119999999999</v>
      </c>
    </row>
    <row r="574" spans="1:8" ht="23.25" customHeight="1">
      <c r="A574" s="92">
        <v>34</v>
      </c>
      <c r="B574" s="93">
        <v>100000364124</v>
      </c>
      <c r="C574" s="7">
        <v>0</v>
      </c>
      <c r="D574" s="8" t="s">
        <v>1589</v>
      </c>
      <c r="E574" s="8" t="s">
        <v>1588</v>
      </c>
      <c r="F574" s="52">
        <v>22000</v>
      </c>
      <c r="G574" s="52">
        <v>-12476.71</v>
      </c>
      <c r="H574" s="52">
        <v>9523.2900000000009</v>
      </c>
    </row>
    <row r="575" spans="1:8" ht="23.25" customHeight="1">
      <c r="A575" s="92">
        <v>35</v>
      </c>
      <c r="B575" s="93">
        <v>100000364125</v>
      </c>
      <c r="C575" s="7">
        <v>0</v>
      </c>
      <c r="D575" s="8" t="s">
        <v>1589</v>
      </c>
      <c r="E575" s="8" t="s">
        <v>1588</v>
      </c>
      <c r="F575" s="52">
        <v>54000</v>
      </c>
      <c r="G575" s="52">
        <v>-30624.66</v>
      </c>
      <c r="H575" s="52">
        <v>23375.34</v>
      </c>
    </row>
    <row r="576" spans="1:8" ht="23.25" customHeight="1">
      <c r="A576" s="92">
        <v>36</v>
      </c>
      <c r="B576" s="93">
        <v>100000364126</v>
      </c>
      <c r="C576" s="7">
        <v>0</v>
      </c>
      <c r="D576" s="8" t="s">
        <v>1589</v>
      </c>
      <c r="E576" s="8" t="s">
        <v>1588</v>
      </c>
      <c r="F576" s="52">
        <v>70500</v>
      </c>
      <c r="G576" s="52">
        <v>-39982.19</v>
      </c>
      <c r="H576" s="52">
        <v>30517.81</v>
      </c>
    </row>
    <row r="577" spans="1:8" ht="23.25" customHeight="1">
      <c r="A577" s="92">
        <v>37</v>
      </c>
      <c r="B577" s="93">
        <v>100000364127</v>
      </c>
      <c r="C577" s="7">
        <v>0</v>
      </c>
      <c r="D577" s="8" t="s">
        <v>1589</v>
      </c>
      <c r="E577" s="8" t="s">
        <v>1588</v>
      </c>
      <c r="F577" s="52">
        <v>7900</v>
      </c>
      <c r="G577" s="52">
        <v>-4480.2700000000004</v>
      </c>
      <c r="H577" s="52">
        <v>3419.73</v>
      </c>
    </row>
    <row r="578" spans="1:8" ht="23.25" customHeight="1">
      <c r="A578" s="92">
        <v>38</v>
      </c>
      <c r="B578" s="93">
        <v>100000364128</v>
      </c>
      <c r="C578" s="7">
        <v>0</v>
      </c>
      <c r="D578" s="8" t="s">
        <v>1589</v>
      </c>
      <c r="E578" s="8" t="s">
        <v>1588</v>
      </c>
      <c r="F578" s="52">
        <v>36000</v>
      </c>
      <c r="G578" s="52">
        <v>-20416.439999999999</v>
      </c>
      <c r="H578" s="52">
        <v>15583.56</v>
      </c>
    </row>
    <row r="579" spans="1:8" ht="23.25" customHeight="1">
      <c r="A579" s="92">
        <v>39</v>
      </c>
      <c r="B579" s="93">
        <v>100000364129</v>
      </c>
      <c r="C579" s="7">
        <v>0</v>
      </c>
      <c r="D579" s="8" t="s">
        <v>305</v>
      </c>
      <c r="E579" s="8" t="s">
        <v>1567</v>
      </c>
      <c r="F579" s="52">
        <v>13000</v>
      </c>
      <c r="G579" s="52">
        <v>-7325.11</v>
      </c>
      <c r="H579" s="52">
        <v>5674.89</v>
      </c>
    </row>
    <row r="580" spans="1:8" ht="23.25" customHeight="1">
      <c r="A580" s="92">
        <v>40</v>
      </c>
      <c r="B580" s="93">
        <v>100000364130</v>
      </c>
      <c r="C580" s="7">
        <v>0</v>
      </c>
      <c r="D580" s="8" t="s">
        <v>305</v>
      </c>
      <c r="E580" s="8" t="s">
        <v>1567</v>
      </c>
      <c r="F580" s="52">
        <v>72000</v>
      </c>
      <c r="G580" s="52">
        <v>-40569.86</v>
      </c>
      <c r="H580" s="52">
        <v>31430.14</v>
      </c>
    </row>
    <row r="581" spans="1:8" ht="23.25" customHeight="1">
      <c r="A581" s="92">
        <v>41</v>
      </c>
      <c r="B581" s="93">
        <v>100000364131</v>
      </c>
      <c r="C581" s="7">
        <v>0</v>
      </c>
      <c r="D581" s="8" t="s">
        <v>305</v>
      </c>
      <c r="E581" s="8" t="s">
        <v>1567</v>
      </c>
      <c r="F581" s="52">
        <v>70500</v>
      </c>
      <c r="G581" s="52">
        <v>-39724.660000000003</v>
      </c>
      <c r="H581" s="52">
        <v>30775.34</v>
      </c>
    </row>
    <row r="582" spans="1:8" ht="23.25" customHeight="1">
      <c r="A582" s="92">
        <v>42</v>
      </c>
      <c r="B582" s="93">
        <v>100000364132</v>
      </c>
      <c r="C582" s="7">
        <v>0</v>
      </c>
      <c r="D582" s="8" t="s">
        <v>305</v>
      </c>
      <c r="E582" s="8" t="s">
        <v>1567</v>
      </c>
      <c r="F582" s="52">
        <v>7900</v>
      </c>
      <c r="G582" s="52">
        <v>-4451.41</v>
      </c>
      <c r="H582" s="52">
        <v>3448.59</v>
      </c>
    </row>
    <row r="583" spans="1:8" ht="23.25" customHeight="1">
      <c r="A583" s="92">
        <v>43</v>
      </c>
      <c r="B583" s="93">
        <v>100000365297</v>
      </c>
      <c r="C583" s="7">
        <v>0</v>
      </c>
      <c r="D583" s="8" t="s">
        <v>258</v>
      </c>
      <c r="E583" s="8" t="s">
        <v>1578</v>
      </c>
      <c r="F583" s="52">
        <v>130000</v>
      </c>
      <c r="G583" s="52">
        <v>-70283.100000000006</v>
      </c>
      <c r="H583" s="52">
        <v>59716.9</v>
      </c>
    </row>
    <row r="584" spans="1:8" ht="23.25" customHeight="1">
      <c r="A584" s="92">
        <v>44</v>
      </c>
      <c r="B584" s="93">
        <v>100000365298</v>
      </c>
      <c r="C584" s="7">
        <v>0</v>
      </c>
      <c r="D584" s="8" t="s">
        <v>258</v>
      </c>
      <c r="E584" s="8" t="s">
        <v>1587</v>
      </c>
      <c r="F584" s="52">
        <v>13000</v>
      </c>
      <c r="G584" s="52">
        <v>-7028.31</v>
      </c>
      <c r="H584" s="52">
        <v>5971.69</v>
      </c>
    </row>
    <row r="585" spans="1:8" ht="23.25" customHeight="1">
      <c r="A585" s="92">
        <v>45</v>
      </c>
      <c r="B585" s="93">
        <v>100000365299</v>
      </c>
      <c r="C585" s="7">
        <v>0</v>
      </c>
      <c r="D585" s="8" t="s">
        <v>258</v>
      </c>
      <c r="E585" s="8" t="s">
        <v>1578</v>
      </c>
      <c r="F585" s="52">
        <v>72000</v>
      </c>
      <c r="G585" s="52">
        <v>-38926.03</v>
      </c>
      <c r="H585" s="52">
        <v>33073.97</v>
      </c>
    </row>
    <row r="586" spans="1:8" ht="23.25" customHeight="1">
      <c r="A586" s="92">
        <v>46</v>
      </c>
      <c r="B586" s="93">
        <v>100000365300</v>
      </c>
      <c r="C586" s="7">
        <v>0</v>
      </c>
      <c r="D586" s="8" t="s">
        <v>258</v>
      </c>
      <c r="E586" s="8" t="s">
        <v>1567</v>
      </c>
      <c r="F586" s="52">
        <v>22000</v>
      </c>
      <c r="G586" s="52">
        <v>-11894.06</v>
      </c>
      <c r="H586" s="52">
        <v>10105.94</v>
      </c>
    </row>
    <row r="587" spans="1:8" ht="23.25" customHeight="1">
      <c r="A587" s="92">
        <v>47</v>
      </c>
      <c r="B587" s="93">
        <v>100000365301</v>
      </c>
      <c r="C587" s="7">
        <v>0</v>
      </c>
      <c r="D587" s="8" t="s">
        <v>258</v>
      </c>
      <c r="E587" s="8" t="s">
        <v>1586</v>
      </c>
      <c r="F587" s="52">
        <v>54000</v>
      </c>
      <c r="G587" s="52">
        <v>-29194.52</v>
      </c>
      <c r="H587" s="52">
        <v>24805.48</v>
      </c>
    </row>
    <row r="588" spans="1:8" ht="23.25" customHeight="1">
      <c r="A588" s="92">
        <v>48</v>
      </c>
      <c r="B588" s="93">
        <v>100000365302</v>
      </c>
      <c r="C588" s="7">
        <v>0</v>
      </c>
      <c r="D588" s="8" t="s">
        <v>258</v>
      </c>
      <c r="E588" s="8" t="s">
        <v>1585</v>
      </c>
      <c r="F588" s="52">
        <v>70500</v>
      </c>
      <c r="G588" s="52">
        <v>-38115.07</v>
      </c>
      <c r="H588" s="52">
        <v>32384.93</v>
      </c>
    </row>
    <row r="589" spans="1:8" ht="23.25" customHeight="1">
      <c r="A589" s="92">
        <v>49</v>
      </c>
      <c r="B589" s="93">
        <v>100000365303</v>
      </c>
      <c r="C589" s="7">
        <v>0</v>
      </c>
      <c r="D589" s="8" t="s">
        <v>258</v>
      </c>
      <c r="E589" s="8" t="s">
        <v>1584</v>
      </c>
      <c r="F589" s="52">
        <v>7900</v>
      </c>
      <c r="G589" s="52">
        <v>-4271.05</v>
      </c>
      <c r="H589" s="52">
        <v>3628.95</v>
      </c>
    </row>
    <row r="590" spans="1:8" ht="23.25" customHeight="1">
      <c r="A590" s="92">
        <v>50</v>
      </c>
      <c r="B590" s="93">
        <v>100000365304</v>
      </c>
      <c r="C590" s="7">
        <v>0</v>
      </c>
      <c r="D590" s="8" t="s">
        <v>258</v>
      </c>
      <c r="E590" s="8" t="s">
        <v>1583</v>
      </c>
      <c r="F590" s="52">
        <v>36000</v>
      </c>
      <c r="G590" s="52">
        <v>-19463.009999999998</v>
      </c>
      <c r="H590" s="52">
        <v>16536.990000000002</v>
      </c>
    </row>
    <row r="591" spans="1:8" ht="23.25" customHeight="1">
      <c r="A591" s="92">
        <v>51</v>
      </c>
      <c r="B591" s="93">
        <v>100000396548</v>
      </c>
      <c r="C591" s="7">
        <v>0</v>
      </c>
      <c r="D591" s="8" t="s">
        <v>1581</v>
      </c>
      <c r="E591" s="8" t="s">
        <v>1582</v>
      </c>
      <c r="F591" s="52">
        <v>22000</v>
      </c>
      <c r="G591" s="52">
        <v>-7433.79</v>
      </c>
      <c r="H591" s="52">
        <v>14566.21</v>
      </c>
    </row>
    <row r="592" spans="1:8" ht="23.25" customHeight="1">
      <c r="A592" s="92">
        <v>52</v>
      </c>
      <c r="B592" s="93">
        <v>100000396549</v>
      </c>
      <c r="C592" s="7">
        <v>0</v>
      </c>
      <c r="D592" s="8" t="s">
        <v>1581</v>
      </c>
      <c r="E592" s="8" t="s">
        <v>1582</v>
      </c>
      <c r="F592" s="52">
        <v>22000</v>
      </c>
      <c r="G592" s="52">
        <v>-7433.79</v>
      </c>
      <c r="H592" s="52">
        <v>14566.21</v>
      </c>
    </row>
    <row r="593" spans="1:8" ht="23.25" customHeight="1">
      <c r="A593" s="92">
        <v>53</v>
      </c>
      <c r="B593" s="93">
        <v>100000396550</v>
      </c>
      <c r="C593" s="7">
        <v>0</v>
      </c>
      <c r="D593" s="8" t="s">
        <v>1581</v>
      </c>
      <c r="E593" s="8" t="s">
        <v>1582</v>
      </c>
      <c r="F593" s="52">
        <v>22000</v>
      </c>
      <c r="G593" s="52">
        <v>-7433.79</v>
      </c>
      <c r="H593" s="52">
        <v>14566.21</v>
      </c>
    </row>
    <row r="594" spans="1:8" ht="23.25" customHeight="1">
      <c r="A594" s="92">
        <v>54</v>
      </c>
      <c r="B594" s="93">
        <v>100000396551</v>
      </c>
      <c r="C594" s="7">
        <v>0</v>
      </c>
      <c r="D594" s="8" t="s">
        <v>1581</v>
      </c>
      <c r="E594" s="8" t="s">
        <v>1582</v>
      </c>
      <c r="F594" s="52">
        <v>22000</v>
      </c>
      <c r="G594" s="52">
        <v>-7433.79</v>
      </c>
      <c r="H594" s="52">
        <v>14566.21</v>
      </c>
    </row>
    <row r="595" spans="1:8" ht="23.25" customHeight="1">
      <c r="A595" s="92">
        <v>55</v>
      </c>
      <c r="B595" s="93">
        <v>100000396552</v>
      </c>
      <c r="C595" s="7">
        <v>0</v>
      </c>
      <c r="D595" s="8" t="s">
        <v>1581</v>
      </c>
      <c r="E595" s="8" t="s">
        <v>1582</v>
      </c>
      <c r="F595" s="52">
        <v>22000</v>
      </c>
      <c r="G595" s="52">
        <v>-7433.79</v>
      </c>
      <c r="H595" s="52">
        <v>14566.21</v>
      </c>
    </row>
    <row r="596" spans="1:8" ht="23.25" customHeight="1">
      <c r="A596" s="92">
        <v>56</v>
      </c>
      <c r="B596" s="93">
        <v>100000396553</v>
      </c>
      <c r="C596" s="7">
        <v>0</v>
      </c>
      <c r="D596" s="8" t="s">
        <v>1581</v>
      </c>
      <c r="E596" s="8" t="s">
        <v>1582</v>
      </c>
      <c r="F596" s="52">
        <v>22000</v>
      </c>
      <c r="G596" s="52">
        <v>-7433.79</v>
      </c>
      <c r="H596" s="52">
        <v>14566.21</v>
      </c>
    </row>
    <row r="597" spans="1:8" ht="23.25" customHeight="1">
      <c r="A597" s="92">
        <v>57</v>
      </c>
      <c r="B597" s="93">
        <v>100000396554</v>
      </c>
      <c r="C597" s="7">
        <v>0</v>
      </c>
      <c r="D597" s="8" t="s">
        <v>1581</v>
      </c>
      <c r="E597" s="8" t="s">
        <v>1582</v>
      </c>
      <c r="F597" s="52">
        <v>22000</v>
      </c>
      <c r="G597" s="52">
        <v>-7433.79</v>
      </c>
      <c r="H597" s="52">
        <v>14566.21</v>
      </c>
    </row>
    <row r="598" spans="1:8" ht="23.25" customHeight="1">
      <c r="A598" s="92">
        <v>58</v>
      </c>
      <c r="B598" s="93">
        <v>100000396555</v>
      </c>
      <c r="C598" s="7">
        <v>0</v>
      </c>
      <c r="D598" s="8" t="s">
        <v>1581</v>
      </c>
      <c r="E598" s="8" t="s">
        <v>1582</v>
      </c>
      <c r="F598" s="52">
        <v>22000</v>
      </c>
      <c r="G598" s="52">
        <v>-7433.79</v>
      </c>
      <c r="H598" s="52">
        <v>14566.21</v>
      </c>
    </row>
    <row r="599" spans="1:8" ht="23.25" customHeight="1">
      <c r="A599" s="92">
        <v>59</v>
      </c>
      <c r="B599" s="93">
        <v>100000396556</v>
      </c>
      <c r="C599" s="7">
        <v>0</v>
      </c>
      <c r="D599" s="8" t="s">
        <v>1581</v>
      </c>
      <c r="E599" s="8" t="s">
        <v>1582</v>
      </c>
      <c r="F599" s="52">
        <v>22000</v>
      </c>
      <c r="G599" s="52">
        <v>-7433.79</v>
      </c>
      <c r="H599" s="52">
        <v>14566.21</v>
      </c>
    </row>
    <row r="600" spans="1:8" ht="23.25" customHeight="1">
      <c r="A600" s="92">
        <v>60</v>
      </c>
      <c r="B600" s="93">
        <v>100000396557</v>
      </c>
      <c r="C600" s="7">
        <v>0</v>
      </c>
      <c r="D600" s="8" t="s">
        <v>1581</v>
      </c>
      <c r="E600" s="8" t="s">
        <v>267</v>
      </c>
      <c r="F600" s="52">
        <v>7900</v>
      </c>
      <c r="G600" s="52">
        <v>-2669.4</v>
      </c>
      <c r="H600" s="52">
        <v>5230.6000000000004</v>
      </c>
    </row>
    <row r="601" spans="1:8" ht="23.25" customHeight="1">
      <c r="A601" s="92">
        <v>61</v>
      </c>
      <c r="B601" s="93">
        <v>100000396558</v>
      </c>
      <c r="C601" s="7">
        <v>0</v>
      </c>
      <c r="D601" s="8" t="s">
        <v>1581</v>
      </c>
      <c r="E601" s="8" t="s">
        <v>267</v>
      </c>
      <c r="F601" s="52">
        <v>7900</v>
      </c>
      <c r="G601" s="52">
        <v>-2669.4</v>
      </c>
      <c r="H601" s="52">
        <v>5230.6000000000004</v>
      </c>
    </row>
    <row r="602" spans="1:8" ht="23.25" customHeight="1">
      <c r="A602" s="92">
        <v>62</v>
      </c>
      <c r="B602" s="93">
        <v>100000396559</v>
      </c>
      <c r="C602" s="7">
        <v>0</v>
      </c>
      <c r="D602" s="8" t="s">
        <v>1581</v>
      </c>
      <c r="E602" s="8" t="s">
        <v>267</v>
      </c>
      <c r="F602" s="52">
        <v>7900</v>
      </c>
      <c r="G602" s="52">
        <v>-2669.4</v>
      </c>
      <c r="H602" s="52">
        <v>5230.6000000000004</v>
      </c>
    </row>
    <row r="603" spans="1:8" ht="23.25" customHeight="1">
      <c r="A603" s="92">
        <v>63</v>
      </c>
      <c r="B603" s="93">
        <v>100000396560</v>
      </c>
      <c r="C603" s="7">
        <v>0</v>
      </c>
      <c r="D603" s="8" t="s">
        <v>1581</v>
      </c>
      <c r="E603" s="8" t="s">
        <v>267</v>
      </c>
      <c r="F603" s="52">
        <v>7900</v>
      </c>
      <c r="G603" s="52">
        <v>-2669.4</v>
      </c>
      <c r="H603" s="52">
        <v>5230.6000000000004</v>
      </c>
    </row>
    <row r="604" spans="1:8" ht="23.25" customHeight="1">
      <c r="A604" s="92">
        <v>64</v>
      </c>
      <c r="B604" s="93">
        <v>100000396561</v>
      </c>
      <c r="C604" s="7">
        <v>0</v>
      </c>
      <c r="D604" s="8" t="s">
        <v>1581</v>
      </c>
      <c r="E604" s="8" t="s">
        <v>267</v>
      </c>
      <c r="F604" s="52">
        <v>7900</v>
      </c>
      <c r="G604" s="52">
        <v>-2669.4</v>
      </c>
      <c r="H604" s="52">
        <v>5230.6000000000004</v>
      </c>
    </row>
    <row r="605" spans="1:8" ht="23.25" customHeight="1">
      <c r="A605" s="92">
        <v>65</v>
      </c>
      <c r="B605" s="93">
        <v>100000396562</v>
      </c>
      <c r="C605" s="7">
        <v>0</v>
      </c>
      <c r="D605" s="8" t="s">
        <v>1581</v>
      </c>
      <c r="E605" s="8" t="s">
        <v>267</v>
      </c>
      <c r="F605" s="52">
        <v>7900</v>
      </c>
      <c r="G605" s="52">
        <v>-2669.4</v>
      </c>
      <c r="H605" s="52">
        <v>5230.6000000000004</v>
      </c>
    </row>
    <row r="606" spans="1:8" ht="23.25" customHeight="1">
      <c r="A606" s="92">
        <v>66</v>
      </c>
      <c r="B606" s="93">
        <v>100000396563</v>
      </c>
      <c r="C606" s="7">
        <v>0</v>
      </c>
      <c r="D606" s="8" t="s">
        <v>1581</v>
      </c>
      <c r="E606" s="8" t="s">
        <v>267</v>
      </c>
      <c r="F606" s="52">
        <v>7900</v>
      </c>
      <c r="G606" s="52">
        <v>-2669.4</v>
      </c>
      <c r="H606" s="52">
        <v>5230.6000000000004</v>
      </c>
    </row>
    <row r="607" spans="1:8" ht="23.25" customHeight="1">
      <c r="A607" s="92">
        <v>67</v>
      </c>
      <c r="B607" s="93">
        <v>100000396564</v>
      </c>
      <c r="C607" s="7">
        <v>0</v>
      </c>
      <c r="D607" s="8" t="s">
        <v>1581</v>
      </c>
      <c r="E607" s="8" t="s">
        <v>267</v>
      </c>
      <c r="F607" s="52">
        <v>7900</v>
      </c>
      <c r="G607" s="52">
        <v>-2669.4</v>
      </c>
      <c r="H607" s="52">
        <v>5230.6000000000004</v>
      </c>
    </row>
    <row r="608" spans="1:8" ht="23.25" customHeight="1">
      <c r="A608" s="92">
        <v>68</v>
      </c>
      <c r="B608" s="93">
        <v>100000396565</v>
      </c>
      <c r="C608" s="7">
        <v>0</v>
      </c>
      <c r="D608" s="8" t="s">
        <v>1581</v>
      </c>
      <c r="E608" s="8" t="s">
        <v>267</v>
      </c>
      <c r="F608" s="52">
        <v>7900</v>
      </c>
      <c r="G608" s="52">
        <v>-2669.4</v>
      </c>
      <c r="H608" s="52">
        <v>5230.6000000000004</v>
      </c>
    </row>
    <row r="609" spans="1:8" ht="23.25" customHeight="1">
      <c r="A609" s="92">
        <v>69</v>
      </c>
      <c r="B609" s="93">
        <v>100000413422</v>
      </c>
      <c r="C609" s="7">
        <v>0</v>
      </c>
      <c r="D609" s="8" t="s">
        <v>1579</v>
      </c>
      <c r="E609" s="8" t="s">
        <v>1580</v>
      </c>
      <c r="F609" s="52">
        <v>130000</v>
      </c>
      <c r="G609" s="52">
        <v>-30511.41</v>
      </c>
      <c r="H609" s="52">
        <v>99488.59</v>
      </c>
    </row>
    <row r="610" spans="1:8" ht="23.25" customHeight="1">
      <c r="A610" s="92">
        <v>70</v>
      </c>
      <c r="B610" s="93">
        <v>100000413423</v>
      </c>
      <c r="C610" s="7">
        <v>0</v>
      </c>
      <c r="D610" s="8" t="s">
        <v>1579</v>
      </c>
      <c r="E610" s="8" t="s">
        <v>1580</v>
      </c>
      <c r="F610" s="52">
        <v>13000</v>
      </c>
      <c r="G610" s="52">
        <v>-3051.14</v>
      </c>
      <c r="H610" s="52">
        <v>9948.86</v>
      </c>
    </row>
    <row r="611" spans="1:8" ht="23.25" customHeight="1">
      <c r="A611" s="92">
        <v>71</v>
      </c>
      <c r="B611" s="93">
        <v>100000413424</v>
      </c>
      <c r="C611" s="7">
        <v>0</v>
      </c>
      <c r="D611" s="8" t="s">
        <v>1579</v>
      </c>
      <c r="E611" s="8" t="s">
        <v>1580</v>
      </c>
      <c r="F611" s="52">
        <v>72000</v>
      </c>
      <c r="G611" s="52">
        <v>-16898.63</v>
      </c>
      <c r="H611" s="52">
        <v>55101.37</v>
      </c>
    </row>
    <row r="612" spans="1:8" ht="23.25" customHeight="1">
      <c r="A612" s="92">
        <v>72</v>
      </c>
      <c r="B612" s="93">
        <v>100000413425</v>
      </c>
      <c r="C612" s="7">
        <v>0</v>
      </c>
      <c r="D612" s="8" t="s">
        <v>1579</v>
      </c>
      <c r="E612" s="8" t="s">
        <v>1580</v>
      </c>
      <c r="F612" s="52">
        <v>22000</v>
      </c>
      <c r="G612" s="52">
        <v>-5163.47</v>
      </c>
      <c r="H612" s="52">
        <v>16836.53</v>
      </c>
    </row>
    <row r="613" spans="1:8" ht="23.25" customHeight="1">
      <c r="A613" s="92">
        <v>73</v>
      </c>
      <c r="B613" s="93">
        <v>100000413426</v>
      </c>
      <c r="C613" s="7">
        <v>0</v>
      </c>
      <c r="D613" s="8" t="s">
        <v>1579</v>
      </c>
      <c r="E613" s="8" t="s">
        <v>1580</v>
      </c>
      <c r="F613" s="52">
        <v>54000</v>
      </c>
      <c r="G613" s="52">
        <v>-12673.97</v>
      </c>
      <c r="H613" s="52">
        <v>41326.03</v>
      </c>
    </row>
    <row r="614" spans="1:8" ht="23.25" customHeight="1">
      <c r="A614" s="92">
        <v>74</v>
      </c>
      <c r="B614" s="93">
        <v>100000413427</v>
      </c>
      <c r="C614" s="7">
        <v>0</v>
      </c>
      <c r="D614" s="8" t="s">
        <v>1579</v>
      </c>
      <c r="E614" s="8" t="s">
        <v>1580</v>
      </c>
      <c r="F614" s="52">
        <v>70500</v>
      </c>
      <c r="G614" s="52">
        <v>-16546.580000000002</v>
      </c>
      <c r="H614" s="52">
        <v>53953.42</v>
      </c>
    </row>
    <row r="615" spans="1:8" ht="23.25" customHeight="1">
      <c r="A615" s="92">
        <v>75</v>
      </c>
      <c r="B615" s="93">
        <v>100000413428</v>
      </c>
      <c r="C615" s="7">
        <v>0</v>
      </c>
      <c r="D615" s="8" t="s">
        <v>1579</v>
      </c>
      <c r="E615" s="8" t="s">
        <v>1580</v>
      </c>
      <c r="F615" s="52">
        <v>7900</v>
      </c>
      <c r="G615" s="52">
        <v>-1854.15</v>
      </c>
      <c r="H615" s="52">
        <v>6045.85</v>
      </c>
    </row>
    <row r="616" spans="1:8" ht="23.25" customHeight="1">
      <c r="A616" s="92">
        <v>76</v>
      </c>
      <c r="B616" s="93">
        <v>100000413429</v>
      </c>
      <c r="C616" s="7">
        <v>0</v>
      </c>
      <c r="D616" s="8" t="s">
        <v>1579</v>
      </c>
      <c r="E616" s="8" t="s">
        <v>1580</v>
      </c>
      <c r="F616" s="52">
        <v>35000</v>
      </c>
      <c r="G616" s="52">
        <v>-8214.61</v>
      </c>
      <c r="H616" s="52">
        <v>26785.39</v>
      </c>
    </row>
    <row r="617" spans="1:8" ht="23.25" customHeight="1">
      <c r="A617" s="92">
        <v>77</v>
      </c>
      <c r="B617" s="93">
        <v>100000413431</v>
      </c>
      <c r="C617" s="7">
        <v>0</v>
      </c>
      <c r="D617" s="8" t="s">
        <v>1579</v>
      </c>
      <c r="E617" s="8" t="s">
        <v>1578</v>
      </c>
      <c r="F617" s="52">
        <v>130000</v>
      </c>
      <c r="G617" s="52">
        <v>-30511.41</v>
      </c>
      <c r="H617" s="52">
        <v>99488.59</v>
      </c>
    </row>
    <row r="618" spans="1:8" ht="23.25" customHeight="1">
      <c r="A618" s="92">
        <v>78</v>
      </c>
      <c r="B618" s="93">
        <v>100000413432</v>
      </c>
      <c r="C618" s="7">
        <v>0</v>
      </c>
      <c r="D618" s="8" t="s">
        <v>1579</v>
      </c>
      <c r="E618" s="8" t="s">
        <v>1578</v>
      </c>
      <c r="F618" s="52">
        <v>13000</v>
      </c>
      <c r="G618" s="52">
        <v>-3051.14</v>
      </c>
      <c r="H618" s="52">
        <v>9948.86</v>
      </c>
    </row>
    <row r="619" spans="1:8" ht="23.25" customHeight="1">
      <c r="A619" s="92">
        <v>79</v>
      </c>
      <c r="B619" s="93">
        <v>100000413433</v>
      </c>
      <c r="C619" s="7">
        <v>0</v>
      </c>
      <c r="D619" s="8" t="s">
        <v>1579</v>
      </c>
      <c r="E619" s="8" t="s">
        <v>1578</v>
      </c>
      <c r="F619" s="52">
        <v>72000</v>
      </c>
      <c r="G619" s="52">
        <v>-16898.63</v>
      </c>
      <c r="H619" s="52">
        <v>55101.37</v>
      </c>
    </row>
    <row r="620" spans="1:8" ht="23.25" customHeight="1">
      <c r="A620" s="92">
        <v>80</v>
      </c>
      <c r="B620" s="93">
        <v>100000413434</v>
      </c>
      <c r="C620" s="7">
        <v>0</v>
      </c>
      <c r="D620" s="8" t="s">
        <v>1579</v>
      </c>
      <c r="E620" s="8" t="s">
        <v>1578</v>
      </c>
      <c r="F620" s="52">
        <v>22000</v>
      </c>
      <c r="G620" s="52">
        <v>-5163.47</v>
      </c>
      <c r="H620" s="52">
        <v>16836.53</v>
      </c>
    </row>
    <row r="621" spans="1:8" ht="23.25" customHeight="1">
      <c r="A621" s="92">
        <v>81</v>
      </c>
      <c r="B621" s="93">
        <v>100000413435</v>
      </c>
      <c r="C621" s="7">
        <v>0</v>
      </c>
      <c r="D621" s="8" t="s">
        <v>1579</v>
      </c>
      <c r="E621" s="8" t="s">
        <v>1578</v>
      </c>
      <c r="F621" s="52">
        <v>54000</v>
      </c>
      <c r="G621" s="52">
        <v>-12673.97</v>
      </c>
      <c r="H621" s="52">
        <v>41326.03</v>
      </c>
    </row>
    <row r="622" spans="1:8" ht="23.25" customHeight="1">
      <c r="A622" s="92">
        <v>82</v>
      </c>
      <c r="B622" s="93">
        <v>100000413436</v>
      </c>
      <c r="C622" s="7">
        <v>0</v>
      </c>
      <c r="D622" s="8" t="s">
        <v>1579</v>
      </c>
      <c r="E622" s="8" t="s">
        <v>1578</v>
      </c>
      <c r="F622" s="52">
        <v>70500</v>
      </c>
      <c r="G622" s="52">
        <v>-16546.580000000002</v>
      </c>
      <c r="H622" s="52">
        <v>53953.42</v>
      </c>
    </row>
    <row r="623" spans="1:8" ht="23.25" customHeight="1">
      <c r="A623" s="92">
        <v>83</v>
      </c>
      <c r="B623" s="93">
        <v>100000413437</v>
      </c>
      <c r="C623" s="7">
        <v>0</v>
      </c>
      <c r="D623" s="8" t="s">
        <v>1579</v>
      </c>
      <c r="E623" s="8" t="s">
        <v>1578</v>
      </c>
      <c r="F623" s="52">
        <v>7900</v>
      </c>
      <c r="G623" s="52">
        <v>-1854.15</v>
      </c>
      <c r="H623" s="52">
        <v>6045.85</v>
      </c>
    </row>
    <row r="624" spans="1:8" ht="23.25" customHeight="1">
      <c r="A624" s="92">
        <v>84</v>
      </c>
      <c r="B624" s="93">
        <v>100000413438</v>
      </c>
      <c r="C624" s="7">
        <v>0</v>
      </c>
      <c r="D624" s="8" t="s">
        <v>1579</v>
      </c>
      <c r="E624" s="8" t="s">
        <v>1578</v>
      </c>
      <c r="F624" s="52">
        <v>35000</v>
      </c>
      <c r="G624" s="52">
        <v>-8214.61</v>
      </c>
      <c r="H624" s="52">
        <v>26785.39</v>
      </c>
    </row>
    <row r="625" spans="1:8" ht="23.25" customHeight="1">
      <c r="A625" s="92">
        <v>85</v>
      </c>
      <c r="B625" s="93">
        <v>100000413439</v>
      </c>
      <c r="C625" s="7">
        <v>0</v>
      </c>
      <c r="D625" s="8" t="s">
        <v>1579</v>
      </c>
      <c r="E625" s="8" t="s">
        <v>1578</v>
      </c>
      <c r="F625" s="52">
        <v>130000</v>
      </c>
      <c r="G625" s="52">
        <v>-30511.41</v>
      </c>
      <c r="H625" s="52">
        <v>99488.59</v>
      </c>
    </row>
    <row r="626" spans="1:8" ht="23.25" customHeight="1">
      <c r="A626" s="92">
        <v>86</v>
      </c>
      <c r="B626" s="93">
        <v>100000413440</v>
      </c>
      <c r="C626" s="7">
        <v>0</v>
      </c>
      <c r="D626" s="8" t="s">
        <v>1579</v>
      </c>
      <c r="E626" s="8" t="s">
        <v>1578</v>
      </c>
      <c r="F626" s="52">
        <v>13000</v>
      </c>
      <c r="G626" s="52">
        <v>-3051.14</v>
      </c>
      <c r="H626" s="52">
        <v>9948.86</v>
      </c>
    </row>
    <row r="627" spans="1:8" ht="23.25" customHeight="1">
      <c r="A627" s="92">
        <v>87</v>
      </c>
      <c r="B627" s="93">
        <v>100000413441</v>
      </c>
      <c r="C627" s="7">
        <v>0</v>
      </c>
      <c r="D627" s="8" t="s">
        <v>1579</v>
      </c>
      <c r="E627" s="8" t="s">
        <v>1578</v>
      </c>
      <c r="F627" s="52">
        <v>72000</v>
      </c>
      <c r="G627" s="52">
        <v>-16898.63</v>
      </c>
      <c r="H627" s="52">
        <v>55101.37</v>
      </c>
    </row>
    <row r="628" spans="1:8" ht="23.25" customHeight="1">
      <c r="A628" s="92">
        <v>88</v>
      </c>
      <c r="B628" s="93">
        <v>100000413442</v>
      </c>
      <c r="C628" s="7">
        <v>0</v>
      </c>
      <c r="D628" s="8" t="s">
        <v>1579</v>
      </c>
      <c r="E628" s="8" t="s">
        <v>1578</v>
      </c>
      <c r="F628" s="52">
        <v>22000</v>
      </c>
      <c r="G628" s="52">
        <v>-5163.47</v>
      </c>
      <c r="H628" s="52">
        <v>16836.53</v>
      </c>
    </row>
    <row r="629" spans="1:8" ht="23.25" customHeight="1">
      <c r="A629" s="92">
        <v>89</v>
      </c>
      <c r="B629" s="93">
        <v>100000413443</v>
      </c>
      <c r="C629" s="7">
        <v>0</v>
      </c>
      <c r="D629" s="8" t="s">
        <v>1579</v>
      </c>
      <c r="E629" s="8" t="s">
        <v>1578</v>
      </c>
      <c r="F629" s="52">
        <v>54000</v>
      </c>
      <c r="G629" s="52">
        <v>-12673.97</v>
      </c>
      <c r="H629" s="52">
        <v>41326.03</v>
      </c>
    </row>
    <row r="630" spans="1:8" ht="23.25" customHeight="1">
      <c r="A630" s="92">
        <v>90</v>
      </c>
      <c r="B630" s="93">
        <v>100000413444</v>
      </c>
      <c r="C630" s="7">
        <v>0</v>
      </c>
      <c r="D630" s="8" t="s">
        <v>1579</v>
      </c>
      <c r="E630" s="8" t="s">
        <v>1578</v>
      </c>
      <c r="F630" s="52">
        <v>70500</v>
      </c>
      <c r="G630" s="52">
        <v>-16546.580000000002</v>
      </c>
      <c r="H630" s="52">
        <v>53953.42</v>
      </c>
    </row>
    <row r="631" spans="1:8" ht="23.25" customHeight="1">
      <c r="A631" s="92">
        <v>91</v>
      </c>
      <c r="B631" s="93">
        <v>100000413445</v>
      </c>
      <c r="C631" s="7">
        <v>0</v>
      </c>
      <c r="D631" s="8" t="s">
        <v>1579</v>
      </c>
      <c r="E631" s="8" t="s">
        <v>1578</v>
      </c>
      <c r="F631" s="52">
        <v>7900</v>
      </c>
      <c r="G631" s="52">
        <v>-1854.15</v>
      </c>
      <c r="H631" s="52">
        <v>6045.85</v>
      </c>
    </row>
    <row r="632" spans="1:8" ht="23.25" customHeight="1">
      <c r="A632" s="92">
        <v>92</v>
      </c>
      <c r="B632" s="93">
        <v>100000413446</v>
      </c>
      <c r="C632" s="7">
        <v>0</v>
      </c>
      <c r="D632" s="8" t="s">
        <v>1579</v>
      </c>
      <c r="E632" s="8" t="s">
        <v>1578</v>
      </c>
      <c r="F632" s="52">
        <v>35000</v>
      </c>
      <c r="G632" s="52">
        <v>-8214.61</v>
      </c>
      <c r="H632" s="52">
        <v>26785.39</v>
      </c>
    </row>
    <row r="633" spans="1:8" ht="23.25" customHeight="1">
      <c r="A633" s="275" t="s">
        <v>28</v>
      </c>
      <c r="B633" s="276"/>
      <c r="C633" s="276"/>
      <c r="D633" s="276"/>
      <c r="E633" s="277"/>
      <c r="F633" s="90">
        <f>SUM(F541:F632)</f>
        <v>2953500</v>
      </c>
      <c r="G633" s="90">
        <f>SUM(G541:G632)</f>
        <v>-1403011.2599999988</v>
      </c>
      <c r="H633" s="90">
        <f>SUM(H541:H632)</f>
        <v>1550488.74</v>
      </c>
    </row>
    <row r="634" spans="1:8" ht="23.25" customHeight="1">
      <c r="A634" s="67"/>
      <c r="B634" s="67"/>
      <c r="C634" s="67"/>
      <c r="D634" s="67"/>
      <c r="E634" s="67"/>
      <c r="F634" s="95"/>
      <c r="G634" s="95"/>
      <c r="H634" s="95"/>
    </row>
    <row r="635" spans="1:8" ht="23.25" customHeight="1">
      <c r="A635" s="67" t="s">
        <v>30</v>
      </c>
      <c r="F635" s="86"/>
      <c r="G635" s="86"/>
      <c r="H635" s="86"/>
    </row>
    <row r="636" spans="1:8" ht="23.25" customHeight="1">
      <c r="A636" s="63" t="s">
        <v>1</v>
      </c>
      <c r="B636" s="62" t="s">
        <v>2</v>
      </c>
      <c r="C636" s="62" t="s">
        <v>3</v>
      </c>
      <c r="D636" s="62" t="s">
        <v>4</v>
      </c>
      <c r="E636" s="62" t="s">
        <v>5</v>
      </c>
      <c r="F636" s="62" t="s">
        <v>6</v>
      </c>
      <c r="G636" s="62" t="s">
        <v>7</v>
      </c>
      <c r="H636" s="62" t="s">
        <v>8</v>
      </c>
    </row>
    <row r="637" spans="1:8" ht="23.25" customHeight="1">
      <c r="A637" s="92">
        <v>1</v>
      </c>
      <c r="B637" s="93">
        <v>100000129604</v>
      </c>
      <c r="C637" s="7">
        <v>0</v>
      </c>
      <c r="D637" s="8" t="s">
        <v>1577</v>
      </c>
      <c r="E637" s="8" t="s">
        <v>267</v>
      </c>
      <c r="F637" s="52">
        <v>33000</v>
      </c>
      <c r="G637" s="52">
        <v>-32999</v>
      </c>
      <c r="H637" s="83">
        <v>1</v>
      </c>
    </row>
    <row r="638" spans="1:8" ht="23.25" customHeight="1">
      <c r="A638" s="92">
        <v>2</v>
      </c>
      <c r="B638" s="93">
        <v>100000129605</v>
      </c>
      <c r="C638" s="7">
        <v>0</v>
      </c>
      <c r="D638" s="8" t="s">
        <v>1577</v>
      </c>
      <c r="E638" s="8" t="s">
        <v>267</v>
      </c>
      <c r="F638" s="52">
        <v>33000</v>
      </c>
      <c r="G638" s="52">
        <v>-32999</v>
      </c>
      <c r="H638" s="83">
        <v>1</v>
      </c>
    </row>
    <row r="639" spans="1:8" ht="23.25" customHeight="1">
      <c r="A639" s="92">
        <v>3</v>
      </c>
      <c r="B639" s="93">
        <v>100000132781</v>
      </c>
      <c r="C639" s="7">
        <v>0</v>
      </c>
      <c r="D639" s="8" t="s">
        <v>141</v>
      </c>
      <c r="E639" s="8" t="s">
        <v>361</v>
      </c>
      <c r="F639" s="52">
        <v>187178.07</v>
      </c>
      <c r="G639" s="52">
        <v>-187177.07</v>
      </c>
      <c r="H639" s="83">
        <v>1</v>
      </c>
    </row>
    <row r="640" spans="1:8" ht="23.25" customHeight="1">
      <c r="A640" s="92">
        <v>4</v>
      </c>
      <c r="B640" s="93">
        <v>100000133907</v>
      </c>
      <c r="C640" s="7">
        <v>0</v>
      </c>
      <c r="D640" s="8" t="s">
        <v>275</v>
      </c>
      <c r="E640" s="8" t="s">
        <v>276</v>
      </c>
      <c r="F640" s="52">
        <v>156620</v>
      </c>
      <c r="G640" s="52">
        <v>-156619</v>
      </c>
      <c r="H640" s="83">
        <v>1</v>
      </c>
    </row>
    <row r="641" spans="1:8" ht="23.25" customHeight="1">
      <c r="A641" s="92">
        <v>5</v>
      </c>
      <c r="B641" s="93">
        <v>100000141242</v>
      </c>
      <c r="C641" s="7">
        <v>0</v>
      </c>
      <c r="D641" s="8" t="s">
        <v>346</v>
      </c>
      <c r="E641" s="8" t="s">
        <v>1576</v>
      </c>
      <c r="F641" s="52">
        <v>20000</v>
      </c>
      <c r="G641" s="52">
        <v>-19999</v>
      </c>
      <c r="H641" s="83">
        <v>1</v>
      </c>
    </row>
    <row r="642" spans="1:8" ht="23.25" customHeight="1">
      <c r="A642" s="92">
        <v>6</v>
      </c>
      <c r="B642" s="93">
        <v>100000141243</v>
      </c>
      <c r="C642" s="7">
        <v>0</v>
      </c>
      <c r="D642" s="8" t="s">
        <v>346</v>
      </c>
      <c r="E642" s="8" t="s">
        <v>1576</v>
      </c>
      <c r="F642" s="52">
        <v>13200</v>
      </c>
      <c r="G642" s="52">
        <v>-13199</v>
      </c>
      <c r="H642" s="83">
        <v>1</v>
      </c>
    </row>
    <row r="643" spans="1:8" ht="23.25" customHeight="1">
      <c r="A643" s="92">
        <v>7</v>
      </c>
      <c r="B643" s="93">
        <v>100000141244</v>
      </c>
      <c r="C643" s="7">
        <v>0</v>
      </c>
      <c r="D643" s="8" t="s">
        <v>346</v>
      </c>
      <c r="E643" s="8" t="s">
        <v>1576</v>
      </c>
      <c r="F643" s="52">
        <v>13200</v>
      </c>
      <c r="G643" s="52">
        <v>-13199</v>
      </c>
      <c r="H643" s="83">
        <v>1</v>
      </c>
    </row>
    <row r="644" spans="1:8" ht="23.25" customHeight="1">
      <c r="A644" s="92">
        <v>8</v>
      </c>
      <c r="B644" s="93">
        <v>100000141245</v>
      </c>
      <c r="C644" s="7">
        <v>0</v>
      </c>
      <c r="D644" s="8" t="s">
        <v>346</v>
      </c>
      <c r="E644" s="8" t="s">
        <v>1576</v>
      </c>
      <c r="F644" s="52">
        <v>13200</v>
      </c>
      <c r="G644" s="52">
        <v>-13199</v>
      </c>
      <c r="H644" s="83">
        <v>1</v>
      </c>
    </row>
    <row r="645" spans="1:8" ht="23.25" customHeight="1">
      <c r="A645" s="92">
        <v>9</v>
      </c>
      <c r="B645" s="93">
        <v>100000141246</v>
      </c>
      <c r="C645" s="7">
        <v>0</v>
      </c>
      <c r="D645" s="8" t="s">
        <v>346</v>
      </c>
      <c r="E645" s="8" t="s">
        <v>1576</v>
      </c>
      <c r="F645" s="52">
        <v>13200</v>
      </c>
      <c r="G645" s="52">
        <v>-13199</v>
      </c>
      <c r="H645" s="83">
        <v>1</v>
      </c>
    </row>
    <row r="646" spans="1:8" ht="23.25" customHeight="1">
      <c r="A646" s="92">
        <v>10</v>
      </c>
      <c r="B646" s="93">
        <v>100000141247</v>
      </c>
      <c r="C646" s="7">
        <v>0</v>
      </c>
      <c r="D646" s="8" t="s">
        <v>346</v>
      </c>
      <c r="E646" s="8" t="s">
        <v>1576</v>
      </c>
      <c r="F646" s="52">
        <v>13200</v>
      </c>
      <c r="G646" s="52">
        <v>-13199</v>
      </c>
      <c r="H646" s="83">
        <v>1</v>
      </c>
    </row>
    <row r="647" spans="1:8" ht="23.25" customHeight="1">
      <c r="A647" s="92">
        <v>11</v>
      </c>
      <c r="B647" s="93">
        <v>100000160346</v>
      </c>
      <c r="C647" s="7">
        <v>0</v>
      </c>
      <c r="D647" s="8" t="s">
        <v>125</v>
      </c>
      <c r="E647" s="8" t="s">
        <v>279</v>
      </c>
      <c r="F647" s="52">
        <v>11235</v>
      </c>
      <c r="G647" s="52">
        <v>-11234</v>
      </c>
      <c r="H647" s="83">
        <v>1</v>
      </c>
    </row>
    <row r="648" spans="1:8" ht="23.25" customHeight="1">
      <c r="A648" s="92">
        <v>12</v>
      </c>
      <c r="B648" s="93">
        <v>100000160347</v>
      </c>
      <c r="C648" s="7">
        <v>0</v>
      </c>
      <c r="D648" s="8" t="s">
        <v>125</v>
      </c>
      <c r="E648" s="8" t="s">
        <v>279</v>
      </c>
      <c r="F648" s="52">
        <v>11235</v>
      </c>
      <c r="G648" s="52">
        <v>-11234</v>
      </c>
      <c r="H648" s="83">
        <v>1</v>
      </c>
    </row>
    <row r="649" spans="1:8" ht="23.25" customHeight="1">
      <c r="A649" s="92">
        <v>13</v>
      </c>
      <c r="B649" s="93">
        <v>100000160362</v>
      </c>
      <c r="C649" s="7">
        <v>0</v>
      </c>
      <c r="D649" s="8" t="s">
        <v>125</v>
      </c>
      <c r="E649" s="8" t="s">
        <v>280</v>
      </c>
      <c r="F649" s="52">
        <v>13696</v>
      </c>
      <c r="G649" s="52">
        <v>-13695</v>
      </c>
      <c r="H649" s="83">
        <v>1</v>
      </c>
    </row>
    <row r="650" spans="1:8" ht="23.25" customHeight="1">
      <c r="A650" s="92">
        <v>14</v>
      </c>
      <c r="B650" s="93">
        <v>100000171529</v>
      </c>
      <c r="C650" s="7">
        <v>0</v>
      </c>
      <c r="D650" s="8" t="s">
        <v>1575</v>
      </c>
      <c r="E650" s="8" t="s">
        <v>1574</v>
      </c>
      <c r="F650" s="52">
        <v>16690</v>
      </c>
      <c r="G650" s="52">
        <v>-16689</v>
      </c>
      <c r="H650" s="83">
        <v>1</v>
      </c>
    </row>
    <row r="651" spans="1:8" ht="23.25" customHeight="1">
      <c r="A651" s="92">
        <v>15</v>
      </c>
      <c r="B651" s="93">
        <v>100000171530</v>
      </c>
      <c r="C651" s="7">
        <v>0</v>
      </c>
      <c r="D651" s="8" t="s">
        <v>1575</v>
      </c>
      <c r="E651" s="8" t="s">
        <v>1574</v>
      </c>
      <c r="F651" s="52">
        <v>16690</v>
      </c>
      <c r="G651" s="52">
        <v>-16689</v>
      </c>
      <c r="H651" s="83">
        <v>1</v>
      </c>
    </row>
    <row r="652" spans="1:8" ht="23.25" customHeight="1">
      <c r="A652" s="92">
        <v>16</v>
      </c>
      <c r="B652" s="93">
        <v>100000171531</v>
      </c>
      <c r="C652" s="7">
        <v>0</v>
      </c>
      <c r="D652" s="8" t="s">
        <v>1575</v>
      </c>
      <c r="E652" s="8" t="s">
        <v>1574</v>
      </c>
      <c r="F652" s="52">
        <v>16690</v>
      </c>
      <c r="G652" s="52">
        <v>-16689</v>
      </c>
      <c r="H652" s="83">
        <v>1</v>
      </c>
    </row>
    <row r="653" spans="1:8" ht="23.25" customHeight="1">
      <c r="A653" s="92">
        <v>17</v>
      </c>
      <c r="B653" s="93">
        <v>100000171532</v>
      </c>
      <c r="C653" s="7">
        <v>0</v>
      </c>
      <c r="D653" s="8" t="s">
        <v>1575</v>
      </c>
      <c r="E653" s="8" t="s">
        <v>1574</v>
      </c>
      <c r="F653" s="52">
        <v>16690</v>
      </c>
      <c r="G653" s="52">
        <v>-16689</v>
      </c>
      <c r="H653" s="83">
        <v>1</v>
      </c>
    </row>
    <row r="654" spans="1:8" ht="23.25" customHeight="1">
      <c r="A654" s="92">
        <v>18</v>
      </c>
      <c r="B654" s="93">
        <v>100000171533</v>
      </c>
      <c r="C654" s="7">
        <v>0</v>
      </c>
      <c r="D654" s="8" t="s">
        <v>1575</v>
      </c>
      <c r="E654" s="8" t="s">
        <v>1574</v>
      </c>
      <c r="F654" s="52">
        <v>16690</v>
      </c>
      <c r="G654" s="52">
        <v>-16689</v>
      </c>
      <c r="H654" s="83">
        <v>1</v>
      </c>
    </row>
    <row r="655" spans="1:8" ht="23.25" customHeight="1">
      <c r="A655" s="92">
        <v>19</v>
      </c>
      <c r="B655" s="93">
        <v>100000171534</v>
      </c>
      <c r="C655" s="7">
        <v>0</v>
      </c>
      <c r="D655" s="8" t="s">
        <v>1575</v>
      </c>
      <c r="E655" s="8" t="s">
        <v>1574</v>
      </c>
      <c r="F655" s="52">
        <v>16690</v>
      </c>
      <c r="G655" s="52">
        <v>-16689</v>
      </c>
      <c r="H655" s="83">
        <v>1</v>
      </c>
    </row>
    <row r="656" spans="1:8" ht="23.25" customHeight="1">
      <c r="A656" s="92">
        <v>20</v>
      </c>
      <c r="B656" s="93">
        <v>100000171535</v>
      </c>
      <c r="C656" s="7">
        <v>0</v>
      </c>
      <c r="D656" s="8" t="s">
        <v>1575</v>
      </c>
      <c r="E656" s="8" t="s">
        <v>1574</v>
      </c>
      <c r="F656" s="52">
        <v>16690</v>
      </c>
      <c r="G656" s="52">
        <v>-16689</v>
      </c>
      <c r="H656" s="83">
        <v>1</v>
      </c>
    </row>
    <row r="657" spans="1:8" ht="23.25" customHeight="1">
      <c r="A657" s="92">
        <v>21</v>
      </c>
      <c r="B657" s="93">
        <v>100000171536</v>
      </c>
      <c r="C657" s="7">
        <v>0</v>
      </c>
      <c r="D657" s="8" t="s">
        <v>1575</v>
      </c>
      <c r="E657" s="8" t="s">
        <v>1574</v>
      </c>
      <c r="F657" s="52">
        <v>16690</v>
      </c>
      <c r="G657" s="52">
        <v>-16689</v>
      </c>
      <c r="H657" s="83">
        <v>1</v>
      </c>
    </row>
    <row r="658" spans="1:8" ht="23.25" customHeight="1">
      <c r="A658" s="92">
        <v>22</v>
      </c>
      <c r="B658" s="93">
        <v>100000171537</v>
      </c>
      <c r="C658" s="7">
        <v>0</v>
      </c>
      <c r="D658" s="8" t="s">
        <v>1575</v>
      </c>
      <c r="E658" s="8" t="s">
        <v>1574</v>
      </c>
      <c r="F658" s="52">
        <v>16690</v>
      </c>
      <c r="G658" s="52">
        <v>-16689</v>
      </c>
      <c r="H658" s="83">
        <v>1</v>
      </c>
    </row>
    <row r="659" spans="1:8" ht="23.25" customHeight="1">
      <c r="A659" s="92">
        <v>23</v>
      </c>
      <c r="B659" s="93">
        <v>100000188261</v>
      </c>
      <c r="C659" s="7">
        <v>0</v>
      </c>
      <c r="D659" s="8" t="s">
        <v>1424</v>
      </c>
      <c r="E659" s="8" t="s">
        <v>1573</v>
      </c>
      <c r="F659" s="52">
        <v>30100</v>
      </c>
      <c r="G659" s="52">
        <v>-30099</v>
      </c>
      <c r="H659" s="83">
        <v>1</v>
      </c>
    </row>
    <row r="660" spans="1:8" ht="23.25" customHeight="1">
      <c r="A660" s="92">
        <v>24</v>
      </c>
      <c r="B660" s="93">
        <v>100000188262</v>
      </c>
      <c r="C660" s="7">
        <v>0</v>
      </c>
      <c r="D660" s="8" t="s">
        <v>1424</v>
      </c>
      <c r="E660" s="8" t="s">
        <v>1573</v>
      </c>
      <c r="F660" s="52">
        <v>30100</v>
      </c>
      <c r="G660" s="52">
        <v>-30099</v>
      </c>
      <c r="H660" s="83">
        <v>1</v>
      </c>
    </row>
    <row r="661" spans="1:8" ht="23.25" customHeight="1">
      <c r="A661" s="92">
        <v>25</v>
      </c>
      <c r="B661" s="93">
        <v>100000212787</v>
      </c>
      <c r="C661" s="7">
        <v>0</v>
      </c>
      <c r="D661" s="8" t="s">
        <v>31</v>
      </c>
      <c r="E661" s="8" t="s">
        <v>32</v>
      </c>
      <c r="F661" s="52">
        <v>34882.199999999997</v>
      </c>
      <c r="G661" s="52">
        <v>-34881.199999999997</v>
      </c>
      <c r="H661" s="83">
        <v>1</v>
      </c>
    </row>
    <row r="662" spans="1:8" ht="23.25" customHeight="1">
      <c r="A662" s="92">
        <v>26</v>
      </c>
      <c r="B662" s="93">
        <v>100000212788</v>
      </c>
      <c r="C662" s="7">
        <v>0</v>
      </c>
      <c r="D662" s="8" t="s">
        <v>31</v>
      </c>
      <c r="E662" s="8" t="s">
        <v>32</v>
      </c>
      <c r="F662" s="52">
        <v>34882.199999999997</v>
      </c>
      <c r="G662" s="52">
        <v>-34881.199999999997</v>
      </c>
      <c r="H662" s="83">
        <v>1</v>
      </c>
    </row>
    <row r="663" spans="1:8" ht="23.25" customHeight="1">
      <c r="A663" s="92">
        <v>27</v>
      </c>
      <c r="B663" s="93">
        <v>100000212789</v>
      </c>
      <c r="C663" s="7">
        <v>0</v>
      </c>
      <c r="D663" s="8" t="s">
        <v>31</v>
      </c>
      <c r="E663" s="8" t="s">
        <v>32</v>
      </c>
      <c r="F663" s="52">
        <v>34882.199999999997</v>
      </c>
      <c r="G663" s="52">
        <v>-34881.199999999997</v>
      </c>
      <c r="H663" s="83">
        <v>1</v>
      </c>
    </row>
    <row r="664" spans="1:8" ht="23.25" customHeight="1">
      <c r="A664" s="92">
        <v>28</v>
      </c>
      <c r="B664" s="93">
        <v>100000227495</v>
      </c>
      <c r="C664" s="7">
        <v>0</v>
      </c>
      <c r="D664" s="8" t="s">
        <v>1571</v>
      </c>
      <c r="E664" s="8" t="s">
        <v>1572</v>
      </c>
      <c r="F664" s="52">
        <v>23000</v>
      </c>
      <c r="G664" s="52">
        <v>-22999</v>
      </c>
      <c r="H664" s="83">
        <v>1</v>
      </c>
    </row>
    <row r="665" spans="1:8" ht="23.25" customHeight="1">
      <c r="A665" s="92">
        <v>29</v>
      </c>
      <c r="B665" s="93">
        <v>100000227496</v>
      </c>
      <c r="C665" s="7">
        <v>0</v>
      </c>
      <c r="D665" s="8" t="s">
        <v>1571</v>
      </c>
      <c r="E665" s="8" t="s">
        <v>1572</v>
      </c>
      <c r="F665" s="52">
        <v>23000</v>
      </c>
      <c r="G665" s="52">
        <v>-22999</v>
      </c>
      <c r="H665" s="83">
        <v>1</v>
      </c>
    </row>
    <row r="666" spans="1:8" ht="23.25" customHeight="1">
      <c r="A666" s="92">
        <v>30</v>
      </c>
      <c r="B666" s="93">
        <v>100000227497</v>
      </c>
      <c r="C666" s="7">
        <v>0</v>
      </c>
      <c r="D666" s="8" t="s">
        <v>1571</v>
      </c>
      <c r="E666" s="8" t="s">
        <v>1572</v>
      </c>
      <c r="F666" s="52">
        <v>23000</v>
      </c>
      <c r="G666" s="52">
        <v>-22999</v>
      </c>
      <c r="H666" s="83">
        <v>1</v>
      </c>
    </row>
    <row r="667" spans="1:8" ht="23.25" customHeight="1">
      <c r="A667" s="92">
        <v>31</v>
      </c>
      <c r="B667" s="93">
        <v>100000227498</v>
      </c>
      <c r="C667" s="7">
        <v>0</v>
      </c>
      <c r="D667" s="8" t="s">
        <v>1571</v>
      </c>
      <c r="E667" s="8" t="s">
        <v>1572</v>
      </c>
      <c r="F667" s="52">
        <v>23000</v>
      </c>
      <c r="G667" s="52">
        <v>-22999</v>
      </c>
      <c r="H667" s="83">
        <v>1</v>
      </c>
    </row>
    <row r="668" spans="1:8" ht="23.25" customHeight="1">
      <c r="A668" s="92">
        <v>32</v>
      </c>
      <c r="B668" s="93">
        <v>100000227499</v>
      </c>
      <c r="C668" s="7">
        <v>0</v>
      </c>
      <c r="D668" s="8" t="s">
        <v>1571</v>
      </c>
      <c r="E668" s="8" t="s">
        <v>1572</v>
      </c>
      <c r="F668" s="52">
        <v>23000</v>
      </c>
      <c r="G668" s="52">
        <v>-22999</v>
      </c>
      <c r="H668" s="83">
        <v>1</v>
      </c>
    </row>
    <row r="669" spans="1:8" ht="23.25" customHeight="1">
      <c r="A669" s="92">
        <v>33</v>
      </c>
      <c r="B669" s="93">
        <v>100000227500</v>
      </c>
      <c r="C669" s="7">
        <v>0</v>
      </c>
      <c r="D669" s="8" t="s">
        <v>1571</v>
      </c>
      <c r="E669" s="8" t="s">
        <v>1572</v>
      </c>
      <c r="F669" s="52">
        <v>23000</v>
      </c>
      <c r="G669" s="52">
        <v>-22999</v>
      </c>
      <c r="H669" s="83">
        <v>1</v>
      </c>
    </row>
    <row r="670" spans="1:8" ht="23.25" customHeight="1">
      <c r="A670" s="92">
        <v>34</v>
      </c>
      <c r="B670" s="93">
        <v>100000227501</v>
      </c>
      <c r="C670" s="7">
        <v>0</v>
      </c>
      <c r="D670" s="8" t="s">
        <v>1571</v>
      </c>
      <c r="E670" s="8" t="s">
        <v>1572</v>
      </c>
      <c r="F670" s="52">
        <v>23000</v>
      </c>
      <c r="G670" s="52">
        <v>-22999</v>
      </c>
      <c r="H670" s="83">
        <v>1</v>
      </c>
    </row>
    <row r="671" spans="1:8" ht="23.25" customHeight="1">
      <c r="A671" s="92">
        <v>35</v>
      </c>
      <c r="B671" s="93">
        <v>100000227502</v>
      </c>
      <c r="C671" s="7">
        <v>0</v>
      </c>
      <c r="D671" s="8" t="s">
        <v>1571</v>
      </c>
      <c r="E671" s="8" t="s">
        <v>1572</v>
      </c>
      <c r="F671" s="52">
        <v>23000</v>
      </c>
      <c r="G671" s="52">
        <v>-22999</v>
      </c>
      <c r="H671" s="83">
        <v>1</v>
      </c>
    </row>
    <row r="672" spans="1:8" ht="23.25" customHeight="1">
      <c r="A672" s="92">
        <v>36</v>
      </c>
      <c r="B672" s="93">
        <v>100000227503</v>
      </c>
      <c r="C672" s="7">
        <v>0</v>
      </c>
      <c r="D672" s="8" t="s">
        <v>1571</v>
      </c>
      <c r="E672" s="8" t="s">
        <v>1572</v>
      </c>
      <c r="F672" s="52">
        <v>23000</v>
      </c>
      <c r="G672" s="52">
        <v>-22999</v>
      </c>
      <c r="H672" s="83">
        <v>1</v>
      </c>
    </row>
    <row r="673" spans="1:8" ht="23.25" customHeight="1">
      <c r="A673" s="92">
        <v>37</v>
      </c>
      <c r="B673" s="93">
        <v>100000227504</v>
      </c>
      <c r="C673" s="7">
        <v>0</v>
      </c>
      <c r="D673" s="8" t="s">
        <v>1571</v>
      </c>
      <c r="E673" s="8" t="s">
        <v>1572</v>
      </c>
      <c r="F673" s="52">
        <v>23000</v>
      </c>
      <c r="G673" s="52">
        <v>-22999</v>
      </c>
      <c r="H673" s="83">
        <v>1</v>
      </c>
    </row>
    <row r="674" spans="1:8" ht="23.25" customHeight="1">
      <c r="A674" s="92">
        <v>38</v>
      </c>
      <c r="B674" s="93">
        <v>100000227505</v>
      </c>
      <c r="C674" s="7">
        <v>0</v>
      </c>
      <c r="D674" s="8" t="s">
        <v>1571</v>
      </c>
      <c r="E674" s="8" t="s">
        <v>1572</v>
      </c>
      <c r="F674" s="52">
        <v>23000</v>
      </c>
      <c r="G674" s="52">
        <v>-22999</v>
      </c>
      <c r="H674" s="83">
        <v>1</v>
      </c>
    </row>
    <row r="675" spans="1:8" ht="23.25" customHeight="1">
      <c r="A675" s="92">
        <v>39</v>
      </c>
      <c r="B675" s="93">
        <v>100000227506</v>
      </c>
      <c r="C675" s="7">
        <v>0</v>
      </c>
      <c r="D675" s="8" t="s">
        <v>1571</v>
      </c>
      <c r="E675" s="8" t="s">
        <v>1570</v>
      </c>
      <c r="F675" s="52">
        <v>19000</v>
      </c>
      <c r="G675" s="52">
        <v>-18999</v>
      </c>
      <c r="H675" s="83">
        <v>1</v>
      </c>
    </row>
    <row r="676" spans="1:8" ht="23.25" customHeight="1">
      <c r="A676" s="92">
        <v>40</v>
      </c>
      <c r="B676" s="93">
        <v>100000227507</v>
      </c>
      <c r="C676" s="7">
        <v>0</v>
      </c>
      <c r="D676" s="8" t="s">
        <v>1571</v>
      </c>
      <c r="E676" s="8" t="s">
        <v>1570</v>
      </c>
      <c r="F676" s="52">
        <v>19000</v>
      </c>
      <c r="G676" s="52">
        <v>-18999</v>
      </c>
      <c r="H676" s="83">
        <v>1</v>
      </c>
    </row>
    <row r="677" spans="1:8" ht="23.25" customHeight="1">
      <c r="A677" s="92">
        <v>41</v>
      </c>
      <c r="B677" s="93">
        <v>100000227508</v>
      </c>
      <c r="C677" s="7">
        <v>0</v>
      </c>
      <c r="D677" s="8" t="s">
        <v>1571</v>
      </c>
      <c r="E677" s="8" t="s">
        <v>1570</v>
      </c>
      <c r="F677" s="52">
        <v>19000</v>
      </c>
      <c r="G677" s="52">
        <v>-18999</v>
      </c>
      <c r="H677" s="83">
        <v>1</v>
      </c>
    </row>
    <row r="678" spans="1:8" ht="23.25" customHeight="1">
      <c r="A678" s="92">
        <v>42</v>
      </c>
      <c r="B678" s="93">
        <v>100000227509</v>
      </c>
      <c r="C678" s="7">
        <v>0</v>
      </c>
      <c r="D678" s="8" t="s">
        <v>1571</v>
      </c>
      <c r="E678" s="8" t="s">
        <v>1570</v>
      </c>
      <c r="F678" s="52">
        <v>19000</v>
      </c>
      <c r="G678" s="52">
        <v>-18999</v>
      </c>
      <c r="H678" s="83">
        <v>1</v>
      </c>
    </row>
    <row r="679" spans="1:8" ht="23.25" customHeight="1">
      <c r="A679" s="92">
        <v>43</v>
      </c>
      <c r="B679" s="93">
        <v>100000227510</v>
      </c>
      <c r="C679" s="7">
        <v>0</v>
      </c>
      <c r="D679" s="8" t="s">
        <v>1571</v>
      </c>
      <c r="E679" s="8" t="s">
        <v>1570</v>
      </c>
      <c r="F679" s="52">
        <v>19000</v>
      </c>
      <c r="G679" s="52">
        <v>-18999</v>
      </c>
      <c r="H679" s="83">
        <v>1</v>
      </c>
    </row>
    <row r="680" spans="1:8" ht="23.25" customHeight="1">
      <c r="A680" s="92">
        <v>44</v>
      </c>
      <c r="B680" s="93">
        <v>100000227511</v>
      </c>
      <c r="C680" s="7">
        <v>0</v>
      </c>
      <c r="D680" s="8" t="s">
        <v>1571</v>
      </c>
      <c r="E680" s="8" t="s">
        <v>1570</v>
      </c>
      <c r="F680" s="52">
        <v>19000</v>
      </c>
      <c r="G680" s="52">
        <v>-18999</v>
      </c>
      <c r="H680" s="83">
        <v>1</v>
      </c>
    </row>
    <row r="681" spans="1:8" ht="23.25" customHeight="1">
      <c r="A681" s="92">
        <v>45</v>
      </c>
      <c r="B681" s="93">
        <v>100000227512</v>
      </c>
      <c r="C681" s="7">
        <v>0</v>
      </c>
      <c r="D681" s="8" t="s">
        <v>1571</v>
      </c>
      <c r="E681" s="8" t="s">
        <v>1570</v>
      </c>
      <c r="F681" s="52">
        <v>19000</v>
      </c>
      <c r="G681" s="52">
        <v>-18999</v>
      </c>
      <c r="H681" s="83">
        <v>1</v>
      </c>
    </row>
    <row r="682" spans="1:8" ht="23.25" customHeight="1">
      <c r="A682" s="92">
        <v>46</v>
      </c>
      <c r="B682" s="93">
        <v>100000227513</v>
      </c>
      <c r="C682" s="7">
        <v>0</v>
      </c>
      <c r="D682" s="8" t="s">
        <v>1571</v>
      </c>
      <c r="E682" s="8" t="s">
        <v>1570</v>
      </c>
      <c r="F682" s="52">
        <v>19000</v>
      </c>
      <c r="G682" s="52">
        <v>-18999</v>
      </c>
      <c r="H682" s="83">
        <v>1</v>
      </c>
    </row>
    <row r="683" spans="1:8" ht="23.25" customHeight="1">
      <c r="A683" s="92">
        <v>47</v>
      </c>
      <c r="B683" s="93">
        <v>100000227514</v>
      </c>
      <c r="C683" s="7">
        <v>0</v>
      </c>
      <c r="D683" s="8" t="s">
        <v>1571</v>
      </c>
      <c r="E683" s="8" t="s">
        <v>1570</v>
      </c>
      <c r="F683" s="52">
        <v>19000</v>
      </c>
      <c r="G683" s="52">
        <v>-18999</v>
      </c>
      <c r="H683" s="83">
        <v>1</v>
      </c>
    </row>
    <row r="684" spans="1:8" ht="23.25" customHeight="1">
      <c r="A684" s="92">
        <v>48</v>
      </c>
      <c r="B684" s="93">
        <v>100000227515</v>
      </c>
      <c r="C684" s="7">
        <v>0</v>
      </c>
      <c r="D684" s="8" t="s">
        <v>1571</v>
      </c>
      <c r="E684" s="8" t="s">
        <v>1570</v>
      </c>
      <c r="F684" s="52">
        <v>19000</v>
      </c>
      <c r="G684" s="52">
        <v>-18999</v>
      </c>
      <c r="H684" s="83">
        <v>1</v>
      </c>
    </row>
    <row r="685" spans="1:8" ht="23.25" customHeight="1">
      <c r="A685" s="92">
        <v>49</v>
      </c>
      <c r="B685" s="93">
        <v>100000227516</v>
      </c>
      <c r="C685" s="7">
        <v>0</v>
      </c>
      <c r="D685" s="8" t="s">
        <v>1571</v>
      </c>
      <c r="E685" s="8" t="s">
        <v>1570</v>
      </c>
      <c r="F685" s="52">
        <v>19000</v>
      </c>
      <c r="G685" s="52">
        <v>-18999</v>
      </c>
      <c r="H685" s="83">
        <v>1</v>
      </c>
    </row>
    <row r="686" spans="1:8" ht="23.25" customHeight="1">
      <c r="A686" s="92">
        <v>50</v>
      </c>
      <c r="B686" s="93">
        <v>100000251271</v>
      </c>
      <c r="C686" s="7">
        <v>0</v>
      </c>
      <c r="D686" s="8" t="s">
        <v>1565</v>
      </c>
      <c r="E686" s="8" t="s">
        <v>1569</v>
      </c>
      <c r="F686" s="52">
        <v>120000</v>
      </c>
      <c r="G686" s="52">
        <v>-119999</v>
      </c>
      <c r="H686" s="83">
        <v>1</v>
      </c>
    </row>
    <row r="687" spans="1:8" ht="23.25" customHeight="1">
      <c r="A687" s="92">
        <v>51</v>
      </c>
      <c r="B687" s="93">
        <v>100000251272</v>
      </c>
      <c r="C687" s="7">
        <v>0</v>
      </c>
      <c r="D687" s="8" t="s">
        <v>1565</v>
      </c>
      <c r="E687" s="8" t="s">
        <v>1568</v>
      </c>
      <c r="F687" s="52">
        <v>12000</v>
      </c>
      <c r="G687" s="52">
        <v>-11999</v>
      </c>
      <c r="H687" s="83">
        <v>1</v>
      </c>
    </row>
    <row r="688" spans="1:8" ht="23.25" customHeight="1">
      <c r="A688" s="92">
        <v>52</v>
      </c>
      <c r="B688" s="93">
        <v>100000251273</v>
      </c>
      <c r="C688" s="7">
        <v>0</v>
      </c>
      <c r="D688" s="8" t="s">
        <v>1565</v>
      </c>
      <c r="E688" s="8" t="s">
        <v>1567</v>
      </c>
      <c r="F688" s="52">
        <v>36000</v>
      </c>
      <c r="G688" s="52">
        <v>-35999</v>
      </c>
      <c r="H688" s="83">
        <v>1</v>
      </c>
    </row>
    <row r="689" spans="1:8" ht="23.25" customHeight="1">
      <c r="A689" s="92">
        <v>53</v>
      </c>
      <c r="B689" s="93">
        <v>100000251274</v>
      </c>
      <c r="C689" s="7">
        <v>0</v>
      </c>
      <c r="D689" s="8" t="s">
        <v>1565</v>
      </c>
      <c r="E689" s="8" t="s">
        <v>1567</v>
      </c>
      <c r="F689" s="52">
        <v>36000</v>
      </c>
      <c r="G689" s="52">
        <v>-35999</v>
      </c>
      <c r="H689" s="83">
        <v>1</v>
      </c>
    </row>
    <row r="690" spans="1:8" ht="23.25" customHeight="1">
      <c r="A690" s="92">
        <v>54</v>
      </c>
      <c r="B690" s="93">
        <v>100000251275</v>
      </c>
      <c r="C690" s="7">
        <v>0</v>
      </c>
      <c r="D690" s="8" t="s">
        <v>1565</v>
      </c>
      <c r="E690" s="8" t="s">
        <v>362</v>
      </c>
      <c r="F690" s="52">
        <v>22000</v>
      </c>
      <c r="G690" s="52">
        <v>-21999</v>
      </c>
      <c r="H690" s="83">
        <v>1</v>
      </c>
    </row>
    <row r="691" spans="1:8" ht="23.25" customHeight="1">
      <c r="A691" s="92">
        <v>55</v>
      </c>
      <c r="B691" s="93">
        <v>100000251276</v>
      </c>
      <c r="C691" s="7">
        <v>0</v>
      </c>
      <c r="D691" s="8" t="s">
        <v>1565</v>
      </c>
      <c r="E691" s="8" t="s">
        <v>363</v>
      </c>
      <c r="F691" s="52">
        <v>54000</v>
      </c>
      <c r="G691" s="52">
        <v>-53999</v>
      </c>
      <c r="H691" s="83">
        <v>1</v>
      </c>
    </row>
    <row r="692" spans="1:8" ht="23.25" customHeight="1">
      <c r="A692" s="92">
        <v>56</v>
      </c>
      <c r="B692" s="93">
        <v>100000251277</v>
      </c>
      <c r="C692" s="7">
        <v>0</v>
      </c>
      <c r="D692" s="8" t="s">
        <v>1565</v>
      </c>
      <c r="E692" s="8" t="s">
        <v>1566</v>
      </c>
      <c r="F692" s="52">
        <v>70500</v>
      </c>
      <c r="G692" s="52">
        <v>-70499</v>
      </c>
      <c r="H692" s="83">
        <v>1</v>
      </c>
    </row>
    <row r="693" spans="1:8" ht="23.25" customHeight="1">
      <c r="A693" s="92">
        <v>57</v>
      </c>
      <c r="B693" s="93">
        <v>100000251279</v>
      </c>
      <c r="C693" s="7">
        <v>0</v>
      </c>
      <c r="D693" s="8" t="s">
        <v>1565</v>
      </c>
      <c r="E693" s="8" t="s">
        <v>364</v>
      </c>
      <c r="F693" s="52">
        <v>7300</v>
      </c>
      <c r="G693" s="52">
        <v>-7299</v>
      </c>
      <c r="H693" s="83">
        <v>1</v>
      </c>
    </row>
    <row r="694" spans="1:8" ht="23.25" customHeight="1">
      <c r="A694" s="92">
        <v>58</v>
      </c>
      <c r="B694" s="93">
        <v>100000251280</v>
      </c>
      <c r="C694" s="7">
        <v>0</v>
      </c>
      <c r="D694" s="8" t="s">
        <v>1565</v>
      </c>
      <c r="E694" s="8" t="s">
        <v>365</v>
      </c>
      <c r="F694" s="52">
        <v>37000</v>
      </c>
      <c r="G694" s="52">
        <v>-36999</v>
      </c>
      <c r="H694" s="83">
        <v>1</v>
      </c>
    </row>
    <row r="695" spans="1:8" ht="23.25" customHeight="1">
      <c r="A695" s="275" t="s">
        <v>30</v>
      </c>
      <c r="B695" s="276"/>
      <c r="C695" s="276"/>
      <c r="D695" s="276"/>
      <c r="E695" s="277"/>
      <c r="F695" s="90">
        <f>SUM(F637:F694)</f>
        <v>1703820.67</v>
      </c>
      <c r="G695" s="90">
        <f>SUM(G637:G694)</f>
        <v>-1703762.67</v>
      </c>
      <c r="H695" s="90">
        <f>SUM(H637:H694)</f>
        <v>58</v>
      </c>
    </row>
    <row r="696" spans="1:8" ht="23.25" customHeight="1">
      <c r="A696" s="249" t="s">
        <v>28</v>
      </c>
      <c r="B696" s="250"/>
      <c r="C696" s="250"/>
      <c r="D696" s="250"/>
      <c r="E696" s="251"/>
      <c r="F696" s="5">
        <f>F695+F633</f>
        <v>4657320.67</v>
      </c>
      <c r="G696" s="5">
        <f>G695+G633</f>
        <v>-3106773.9299999988</v>
      </c>
      <c r="H696" s="5">
        <f>H695+H633</f>
        <v>1550546.74</v>
      </c>
    </row>
    <row r="697" spans="1:8" ht="23.25" customHeight="1">
      <c r="F697" s="86"/>
      <c r="G697" s="86"/>
      <c r="H697" s="86"/>
    </row>
    <row r="698" spans="1:8" ht="23.25" customHeight="1">
      <c r="A698" s="67" t="s">
        <v>1564</v>
      </c>
      <c r="F698" s="86"/>
      <c r="G698" s="86"/>
      <c r="H698" s="86"/>
    </row>
    <row r="699" spans="1:8" ht="23.25" customHeight="1">
      <c r="A699" s="63" t="s">
        <v>1</v>
      </c>
      <c r="B699" s="62" t="s">
        <v>2</v>
      </c>
      <c r="C699" s="62" t="s">
        <v>3</v>
      </c>
      <c r="D699" s="62" t="s">
        <v>4</v>
      </c>
      <c r="E699" s="62" t="s">
        <v>5</v>
      </c>
      <c r="F699" s="62" t="s">
        <v>6</v>
      </c>
      <c r="G699" s="62" t="s">
        <v>7</v>
      </c>
      <c r="H699" s="62" t="s">
        <v>8</v>
      </c>
    </row>
    <row r="700" spans="1:8" ht="23.25" customHeight="1">
      <c r="A700" s="92">
        <v>1</v>
      </c>
      <c r="B700" s="104">
        <v>100000133327</v>
      </c>
      <c r="C700" s="91">
        <v>0</v>
      </c>
      <c r="D700" s="96" t="s">
        <v>351</v>
      </c>
      <c r="E700" s="96" t="s">
        <v>1563</v>
      </c>
      <c r="F700" s="96">
        <v>179653</v>
      </c>
      <c r="G700" s="96">
        <v>-179652</v>
      </c>
      <c r="H700" s="96">
        <v>1</v>
      </c>
    </row>
    <row r="701" spans="1:8" ht="23.25" customHeight="1">
      <c r="A701" s="275" t="s">
        <v>405</v>
      </c>
      <c r="B701" s="276"/>
      <c r="C701" s="276"/>
      <c r="D701" s="276"/>
      <c r="E701" s="277"/>
      <c r="F701" s="110">
        <f>SUM(F700)</f>
        <v>179653</v>
      </c>
      <c r="G701" s="110">
        <f>SUM(G700)</f>
        <v>-179652</v>
      </c>
      <c r="H701" s="110">
        <f>SUM(H700)</f>
        <v>1</v>
      </c>
    </row>
    <row r="702" spans="1:8" ht="23.25" customHeight="1">
      <c r="A702" s="249" t="s">
        <v>1328</v>
      </c>
      <c r="B702" s="250"/>
      <c r="C702" s="250"/>
      <c r="D702" s="250"/>
      <c r="E702" s="251"/>
      <c r="F702" s="5">
        <f t="shared" ref="F702:H702" si="1">F701</f>
        <v>179653</v>
      </c>
      <c r="G702" s="5">
        <f t="shared" si="1"/>
        <v>-179652</v>
      </c>
      <c r="H702" s="5">
        <f t="shared" si="1"/>
        <v>1</v>
      </c>
    </row>
    <row r="703" spans="1:8" ht="23.25" customHeight="1">
      <c r="F703" s="86"/>
      <c r="G703" s="86"/>
      <c r="H703" s="86"/>
    </row>
  </sheetData>
  <mergeCells count="23">
    <mergeCell ref="A536:E536"/>
    <mergeCell ref="A456:E456"/>
    <mergeCell ref="A701:E701"/>
    <mergeCell ref="A702:E702"/>
    <mergeCell ref="A537:E537"/>
    <mergeCell ref="A633:E633"/>
    <mergeCell ref="A695:E695"/>
    <mergeCell ref="A696:E696"/>
    <mergeCell ref="A8:E8"/>
    <mergeCell ref="A15:E15"/>
    <mergeCell ref="A230:E230"/>
    <mergeCell ref="A24:E24"/>
    <mergeCell ref="A353:E353"/>
    <mergeCell ref="A260:E260"/>
    <mergeCell ref="A29:E29"/>
    <mergeCell ref="A30:E30"/>
    <mergeCell ref="A292:E292"/>
    <mergeCell ref="A313:E313"/>
    <mergeCell ref="A261:E261"/>
    <mergeCell ref="A284:E284"/>
    <mergeCell ref="A291:E291"/>
    <mergeCell ref="A334:E334"/>
    <mergeCell ref="A352:E352"/>
  </mergeCells>
  <pageMargins left="0.39370078740157483" right="0" top="0.39370078740157483" bottom="0" header="0.31496062992125984" footer="0.31496062992125984"/>
  <pageSetup scale="8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1226"/>
  <sheetViews>
    <sheetView topLeftCell="A1217" zoomScaleNormal="100" zoomScaleSheetLayoutView="80" workbookViewId="0">
      <selection activeCell="B1211" sqref="B1211:B1224"/>
    </sheetView>
  </sheetViews>
  <sheetFormatPr defaultColWidth="9" defaultRowHeight="23.25" customHeight="1"/>
  <cols>
    <col min="1" max="1" width="9" style="72"/>
    <col min="2" max="2" width="15.42578125" style="72" bestFit="1" customWidth="1"/>
    <col min="3" max="3" width="9.140625" style="72" bestFit="1" customWidth="1"/>
    <col min="4" max="4" width="10.140625" style="72" customWidth="1"/>
    <col min="5" max="5" width="44.85546875" style="72" bestFit="1" customWidth="1"/>
    <col min="6" max="8" width="15.42578125" style="72" customWidth="1"/>
    <col min="9" max="9" width="12.42578125" style="72" customWidth="1"/>
    <col min="10" max="16384" width="9" style="72"/>
  </cols>
  <sheetData>
    <row r="1" spans="1:16" s="243" customFormat="1" ht="23.25" customHeight="1">
      <c r="C1" s="244"/>
      <c r="E1" s="244" t="s">
        <v>2680</v>
      </c>
      <c r="H1" s="245"/>
    </row>
    <row r="2" spans="1:16" s="3" customFormat="1" ht="23.25" customHeight="1">
      <c r="A2" s="67" t="s">
        <v>0</v>
      </c>
      <c r="C2" s="2"/>
      <c r="H2" s="4"/>
      <c r="I2" s="4"/>
    </row>
    <row r="3" spans="1:16" ht="23.25" customHeight="1">
      <c r="A3" s="63" t="s">
        <v>1</v>
      </c>
      <c r="B3" s="62" t="s">
        <v>2</v>
      </c>
      <c r="C3" s="62" t="s">
        <v>3</v>
      </c>
      <c r="D3" s="62" t="s">
        <v>4</v>
      </c>
      <c r="E3" s="62" t="s">
        <v>5</v>
      </c>
      <c r="F3" s="62" t="s">
        <v>6</v>
      </c>
      <c r="G3" s="62" t="s">
        <v>7</v>
      </c>
      <c r="H3" s="62" t="s">
        <v>8</v>
      </c>
      <c r="I3" s="78"/>
      <c r="J3" s="66"/>
      <c r="K3" s="66"/>
      <c r="L3" s="66"/>
      <c r="M3" s="66"/>
      <c r="N3" s="66"/>
      <c r="O3" s="66"/>
      <c r="P3" s="66"/>
    </row>
    <row r="4" spans="1:16" ht="23.25" customHeight="1">
      <c r="A4" s="91">
        <v>1</v>
      </c>
      <c r="B4" s="101">
        <v>100000112675</v>
      </c>
      <c r="C4" s="91">
        <v>0</v>
      </c>
      <c r="D4" s="96" t="s">
        <v>39</v>
      </c>
      <c r="E4" s="96" t="s">
        <v>2093</v>
      </c>
      <c r="F4" s="96">
        <v>3000000</v>
      </c>
      <c r="G4" s="96">
        <v>-704177.41</v>
      </c>
      <c r="H4" s="96">
        <v>2295822.59</v>
      </c>
    </row>
    <row r="5" spans="1:16" ht="23.25" customHeight="1">
      <c r="A5" s="91">
        <v>2</v>
      </c>
      <c r="B5" s="101">
        <v>100000112869</v>
      </c>
      <c r="C5" s="91">
        <v>0</v>
      </c>
      <c r="D5" s="96" t="s">
        <v>39</v>
      </c>
      <c r="E5" s="96" t="s">
        <v>2092</v>
      </c>
      <c r="F5" s="96">
        <v>3795000.44</v>
      </c>
      <c r="G5" s="96">
        <v>-953205.85</v>
      </c>
      <c r="H5" s="96">
        <v>2841794.59</v>
      </c>
    </row>
    <row r="6" spans="1:16" ht="23.25" customHeight="1">
      <c r="A6" s="278" t="s">
        <v>0</v>
      </c>
      <c r="B6" s="279"/>
      <c r="C6" s="279"/>
      <c r="D6" s="279"/>
      <c r="E6" s="280"/>
      <c r="F6" s="89">
        <f>SUM(F4:F5)</f>
        <v>6795000.4399999995</v>
      </c>
      <c r="G6" s="89">
        <f>SUM(G4:G5)</f>
        <v>-1657383.26</v>
      </c>
      <c r="H6" s="89">
        <f>SUM(H4:H5)</f>
        <v>5137617.18</v>
      </c>
      <c r="I6" s="109"/>
      <c r="J6" s="67"/>
      <c r="K6" s="67"/>
      <c r="L6" s="67"/>
      <c r="M6" s="67"/>
      <c r="N6" s="67"/>
      <c r="O6" s="67"/>
      <c r="P6" s="67"/>
    </row>
    <row r="7" spans="1:16" ht="23.25" customHeight="1">
      <c r="F7" s="86"/>
      <c r="G7" s="86"/>
      <c r="H7" s="86"/>
      <c r="I7" s="85"/>
    </row>
    <row r="8" spans="1:16" ht="23.25" customHeight="1">
      <c r="A8" s="67" t="s">
        <v>326</v>
      </c>
      <c r="C8" s="2"/>
      <c r="D8" s="3"/>
      <c r="E8" s="3"/>
      <c r="F8" s="3"/>
      <c r="G8" s="3"/>
      <c r="H8" s="4"/>
      <c r="I8" s="85"/>
    </row>
    <row r="9" spans="1:16" ht="23.25" customHeight="1">
      <c r="A9" s="63" t="s">
        <v>1</v>
      </c>
      <c r="B9" s="62" t="s">
        <v>2</v>
      </c>
      <c r="C9" s="62" t="s">
        <v>3</v>
      </c>
      <c r="D9" s="62" t="s">
        <v>4</v>
      </c>
      <c r="E9" s="62" t="s">
        <v>5</v>
      </c>
      <c r="F9" s="62" t="s">
        <v>6</v>
      </c>
      <c r="G9" s="62" t="s">
        <v>7</v>
      </c>
      <c r="H9" s="62" t="s">
        <v>8</v>
      </c>
      <c r="I9" s="85"/>
    </row>
    <row r="10" spans="1:16" ht="23.25" customHeight="1">
      <c r="A10" s="92">
        <v>1</v>
      </c>
      <c r="B10" s="93">
        <v>100000112872</v>
      </c>
      <c r="C10" s="7">
        <v>0</v>
      </c>
      <c r="D10" s="8" t="s">
        <v>39</v>
      </c>
      <c r="E10" s="8" t="s">
        <v>2091</v>
      </c>
      <c r="F10" s="52">
        <v>200000</v>
      </c>
      <c r="G10" s="52">
        <v>-86728.08</v>
      </c>
      <c r="H10" s="52">
        <v>113271.92</v>
      </c>
      <c r="I10" s="85"/>
    </row>
    <row r="11" spans="1:16" ht="23.25" customHeight="1">
      <c r="A11" s="92">
        <v>2</v>
      </c>
      <c r="B11" s="93">
        <v>100000204120</v>
      </c>
      <c r="C11" s="7">
        <v>0</v>
      </c>
      <c r="D11" s="8" t="s">
        <v>1936</v>
      </c>
      <c r="E11" s="8" t="s">
        <v>2090</v>
      </c>
      <c r="F11" s="52">
        <v>34104965.149999999</v>
      </c>
      <c r="G11" s="52">
        <v>-3910391.22</v>
      </c>
      <c r="H11" s="52">
        <v>30194573.93</v>
      </c>
      <c r="I11" s="85"/>
    </row>
    <row r="12" spans="1:16" ht="23.25" customHeight="1">
      <c r="A12" s="92"/>
      <c r="B12" s="93">
        <v>100000204120</v>
      </c>
      <c r="C12" s="7">
        <v>1</v>
      </c>
      <c r="D12" s="8" t="s">
        <v>1936</v>
      </c>
      <c r="E12" s="8" t="s">
        <v>2086</v>
      </c>
      <c r="F12" s="52">
        <v>651687.23</v>
      </c>
      <c r="G12" s="52">
        <v>-651686.23</v>
      </c>
      <c r="H12" s="83">
        <v>1</v>
      </c>
    </row>
    <row r="13" spans="1:16" ht="23.25" customHeight="1">
      <c r="A13" s="92">
        <v>3</v>
      </c>
      <c r="B13" s="93">
        <v>100000439271</v>
      </c>
      <c r="C13" s="7">
        <v>0</v>
      </c>
      <c r="D13" s="8" t="s">
        <v>2064</v>
      </c>
      <c r="E13" s="8" t="s">
        <v>2089</v>
      </c>
      <c r="F13" s="52">
        <v>35000</v>
      </c>
      <c r="G13" s="8">
        <v>-433.42</v>
      </c>
      <c r="H13" s="52">
        <v>34566.58</v>
      </c>
      <c r="I13" s="85"/>
    </row>
    <row r="14" spans="1:16" ht="23.25" customHeight="1">
      <c r="A14" s="92">
        <v>4</v>
      </c>
      <c r="B14" s="93">
        <v>100000458728</v>
      </c>
      <c r="C14" s="7">
        <v>0</v>
      </c>
      <c r="D14" s="8" t="s">
        <v>1207</v>
      </c>
      <c r="E14" s="8" t="s">
        <v>2088</v>
      </c>
      <c r="F14" s="52">
        <v>7676113.5099999998</v>
      </c>
      <c r="G14" s="52">
        <v>-112512.91</v>
      </c>
      <c r="H14" s="52">
        <v>7563600.5999999996</v>
      </c>
      <c r="I14" s="85"/>
    </row>
    <row r="15" spans="1:16" ht="23.25" customHeight="1">
      <c r="A15" s="92">
        <v>5</v>
      </c>
      <c r="B15" s="93">
        <v>100000462271</v>
      </c>
      <c r="C15" s="7">
        <v>0</v>
      </c>
      <c r="D15" s="8" t="s">
        <v>1207</v>
      </c>
      <c r="E15" s="8" t="s">
        <v>2087</v>
      </c>
      <c r="F15" s="52">
        <v>5870787.1399999997</v>
      </c>
      <c r="G15" s="52">
        <v>-86051.24</v>
      </c>
      <c r="H15" s="52">
        <v>5784735.9000000004</v>
      </c>
      <c r="I15" s="85"/>
    </row>
    <row r="16" spans="1:16" ht="23.25" customHeight="1">
      <c r="A16" s="278" t="s">
        <v>326</v>
      </c>
      <c r="B16" s="279"/>
      <c r="C16" s="279"/>
      <c r="D16" s="279"/>
      <c r="E16" s="280"/>
      <c r="F16" s="89">
        <f>SUM(F10:F15)</f>
        <v>48538553.029999994</v>
      </c>
      <c r="G16" s="89">
        <f>SUM(G10:G15)</f>
        <v>-4847803.1000000006</v>
      </c>
      <c r="H16" s="89">
        <f>SUM(H10:H15)</f>
        <v>43690749.93</v>
      </c>
      <c r="I16" s="85"/>
    </row>
    <row r="17" spans="1:9" ht="23.25" customHeight="1">
      <c r="F17" s="86"/>
      <c r="G17" s="108"/>
      <c r="H17" s="86"/>
      <c r="I17" s="85"/>
    </row>
    <row r="18" spans="1:9" ht="23.25" customHeight="1">
      <c r="A18" s="67" t="s">
        <v>1323</v>
      </c>
      <c r="F18" s="86"/>
      <c r="G18" s="86"/>
      <c r="H18" s="86"/>
      <c r="I18" s="11"/>
    </row>
    <row r="19" spans="1:9" ht="23.25" customHeight="1">
      <c r="A19" s="63" t="s">
        <v>1</v>
      </c>
      <c r="B19" s="62" t="s">
        <v>2</v>
      </c>
      <c r="C19" s="62" t="s">
        <v>3</v>
      </c>
      <c r="D19" s="62" t="s">
        <v>4</v>
      </c>
      <c r="E19" s="62" t="s">
        <v>5</v>
      </c>
      <c r="F19" s="62" t="s">
        <v>6</v>
      </c>
      <c r="G19" s="62" t="s">
        <v>7</v>
      </c>
      <c r="H19" s="62" t="s">
        <v>8</v>
      </c>
      <c r="I19" s="66"/>
    </row>
    <row r="20" spans="1:9" ht="23.25" customHeight="1">
      <c r="A20" s="92">
        <v>1</v>
      </c>
      <c r="B20" s="93">
        <v>100000204169</v>
      </c>
      <c r="C20" s="7">
        <v>0</v>
      </c>
      <c r="D20" s="8" t="s">
        <v>1936</v>
      </c>
      <c r="E20" s="8" t="s">
        <v>1738</v>
      </c>
      <c r="F20" s="52">
        <v>60146.7</v>
      </c>
      <c r="G20" s="52">
        <v>-6896.29</v>
      </c>
      <c r="H20" s="52">
        <v>53250.41</v>
      </c>
    </row>
    <row r="21" spans="1:9" ht="23.25" customHeight="1">
      <c r="A21" s="92"/>
      <c r="B21" s="93">
        <v>100000204169</v>
      </c>
      <c r="C21" s="7">
        <v>1</v>
      </c>
      <c r="D21" s="8" t="s">
        <v>1936</v>
      </c>
      <c r="E21" s="8" t="s">
        <v>2085</v>
      </c>
      <c r="F21" s="52">
        <v>1149.3</v>
      </c>
      <c r="G21" s="52">
        <v>-1148.3</v>
      </c>
      <c r="H21" s="83">
        <v>1</v>
      </c>
    </row>
    <row r="22" spans="1:9" ht="23.25" customHeight="1">
      <c r="A22" s="92">
        <v>2</v>
      </c>
      <c r="B22" s="93">
        <v>100000204170</v>
      </c>
      <c r="C22" s="7">
        <v>0</v>
      </c>
      <c r="D22" s="8" t="s">
        <v>1936</v>
      </c>
      <c r="E22" s="8" t="s">
        <v>1732</v>
      </c>
      <c r="F22" s="52">
        <v>253407.65</v>
      </c>
      <c r="G22" s="52">
        <v>-29055.1</v>
      </c>
      <c r="H22" s="52">
        <v>224352.55</v>
      </c>
    </row>
    <row r="23" spans="1:9" ht="23.25" customHeight="1">
      <c r="A23" s="92"/>
      <c r="B23" s="93">
        <v>100000204170</v>
      </c>
      <c r="C23" s="7">
        <v>1</v>
      </c>
      <c r="D23" s="8" t="s">
        <v>1936</v>
      </c>
      <c r="E23" s="8" t="s">
        <v>2084</v>
      </c>
      <c r="F23" s="52">
        <v>7837.35</v>
      </c>
      <c r="G23" s="52">
        <v>-7836.35</v>
      </c>
      <c r="H23" s="83">
        <v>1</v>
      </c>
    </row>
    <row r="24" spans="1:9" ht="23.25" customHeight="1">
      <c r="A24" s="92">
        <v>3</v>
      </c>
      <c r="B24" s="93">
        <v>100000458729</v>
      </c>
      <c r="C24" s="7">
        <v>0</v>
      </c>
      <c r="D24" s="8" t="s">
        <v>1207</v>
      </c>
      <c r="E24" s="8" t="s">
        <v>1732</v>
      </c>
      <c r="F24" s="52">
        <v>425784.66</v>
      </c>
      <c r="G24" s="52">
        <v>-9985.5300000000007</v>
      </c>
      <c r="H24" s="52">
        <v>415799.13</v>
      </c>
    </row>
    <row r="25" spans="1:9" ht="23.25" customHeight="1">
      <c r="A25" s="92">
        <v>4</v>
      </c>
      <c r="B25" s="93">
        <v>100000462272</v>
      </c>
      <c r="C25" s="7">
        <v>0</v>
      </c>
      <c r="D25" s="8" t="s">
        <v>1207</v>
      </c>
      <c r="E25" s="8" t="s">
        <v>2083</v>
      </c>
      <c r="F25" s="52">
        <v>715700</v>
      </c>
      <c r="G25" s="52">
        <v>-16784.64</v>
      </c>
      <c r="H25" s="52">
        <v>698915.36</v>
      </c>
    </row>
    <row r="26" spans="1:9" ht="23.25" customHeight="1">
      <c r="A26" s="92">
        <v>5</v>
      </c>
      <c r="B26" s="93">
        <v>100000462273</v>
      </c>
      <c r="C26" s="7">
        <v>0</v>
      </c>
      <c r="D26" s="8" t="s">
        <v>1207</v>
      </c>
      <c r="E26" s="8" t="s">
        <v>2082</v>
      </c>
      <c r="F26" s="52">
        <v>166300</v>
      </c>
      <c r="G26" s="52">
        <v>-3900.08</v>
      </c>
      <c r="H26" s="52">
        <v>162399.92000000001</v>
      </c>
    </row>
    <row r="27" spans="1:9" ht="23.25" customHeight="1">
      <c r="A27" s="278" t="s">
        <v>1323</v>
      </c>
      <c r="B27" s="279"/>
      <c r="C27" s="279"/>
      <c r="D27" s="279"/>
      <c r="E27" s="280"/>
      <c r="F27" s="89">
        <f>SUM(F20:F26)</f>
        <v>1630325.66</v>
      </c>
      <c r="G27" s="89">
        <f>SUM(G20:G26)</f>
        <v>-75606.289999999994</v>
      </c>
      <c r="H27" s="89">
        <f>SUM(H20:H26)</f>
        <v>1554719.3699999999</v>
      </c>
      <c r="I27" s="67"/>
    </row>
    <row r="28" spans="1:9" ht="23.25" customHeight="1">
      <c r="F28" s="86"/>
      <c r="G28" s="86"/>
      <c r="H28" s="86"/>
      <c r="I28"/>
    </row>
    <row r="29" spans="1:9" ht="23.25" customHeight="1">
      <c r="A29" s="67" t="s">
        <v>327</v>
      </c>
      <c r="F29" s="86"/>
      <c r="G29" s="86"/>
      <c r="H29" s="86"/>
      <c r="I29" s="11"/>
    </row>
    <row r="30" spans="1:9" ht="23.25" customHeight="1">
      <c r="A30" s="63" t="s">
        <v>1</v>
      </c>
      <c r="B30" s="62" t="s">
        <v>2</v>
      </c>
      <c r="C30" s="62" t="s">
        <v>3</v>
      </c>
      <c r="D30" s="62" t="s">
        <v>4</v>
      </c>
      <c r="E30" s="62" t="s">
        <v>5</v>
      </c>
      <c r="F30" s="62" t="s">
        <v>6</v>
      </c>
      <c r="G30" s="62" t="s">
        <v>7</v>
      </c>
      <c r="H30" s="62" t="s">
        <v>8</v>
      </c>
      <c r="I30" s="66"/>
    </row>
    <row r="31" spans="1:9" ht="23.25" customHeight="1">
      <c r="A31" s="92">
        <v>1</v>
      </c>
      <c r="B31" s="93">
        <v>100000204167</v>
      </c>
      <c r="C31" s="7">
        <v>0</v>
      </c>
      <c r="D31" s="8" t="s">
        <v>1936</v>
      </c>
      <c r="E31" s="8" t="s">
        <v>2081</v>
      </c>
      <c r="F31" s="52">
        <v>853616.12</v>
      </c>
      <c r="G31" s="52">
        <v>-156597.73000000001</v>
      </c>
      <c r="H31" s="52">
        <v>697018.39</v>
      </c>
    </row>
    <row r="32" spans="1:9" ht="23.25" customHeight="1">
      <c r="A32" s="92"/>
      <c r="B32" s="93">
        <v>100000204167</v>
      </c>
      <c r="C32" s="7">
        <v>1</v>
      </c>
      <c r="D32" s="8" t="s">
        <v>1936</v>
      </c>
      <c r="E32" s="8" t="s">
        <v>2080</v>
      </c>
      <c r="F32" s="52">
        <v>26400.5</v>
      </c>
      <c r="G32" s="52">
        <v>-26399.5</v>
      </c>
      <c r="H32" s="83">
        <v>1</v>
      </c>
    </row>
    <row r="33" spans="1:9" ht="23.25" customHeight="1">
      <c r="A33" s="92">
        <v>2</v>
      </c>
      <c r="B33" s="93">
        <v>100000204168</v>
      </c>
      <c r="C33" s="7">
        <v>0</v>
      </c>
      <c r="D33" s="8" t="s">
        <v>1936</v>
      </c>
      <c r="E33" s="8" t="s">
        <v>2079</v>
      </c>
      <c r="F33" s="52">
        <v>30178.12</v>
      </c>
      <c r="G33" s="52">
        <v>-5536.23</v>
      </c>
      <c r="H33" s="52">
        <v>24641.89</v>
      </c>
    </row>
    <row r="34" spans="1:9" ht="23.25" customHeight="1">
      <c r="A34" s="92"/>
      <c r="B34" s="93">
        <v>100000204168</v>
      </c>
      <c r="C34" s="7">
        <v>1</v>
      </c>
      <c r="D34" s="8" t="s">
        <v>1936</v>
      </c>
      <c r="E34" s="8" t="s">
        <v>2078</v>
      </c>
      <c r="F34" s="52">
        <v>3121.88</v>
      </c>
      <c r="G34" s="52">
        <v>-3120.88</v>
      </c>
      <c r="H34" s="83">
        <v>1</v>
      </c>
    </row>
    <row r="35" spans="1:9" ht="23.25" customHeight="1">
      <c r="A35" s="92">
        <v>3</v>
      </c>
      <c r="B35" s="93">
        <v>100000204179</v>
      </c>
      <c r="C35" s="7">
        <v>0</v>
      </c>
      <c r="D35" s="8" t="s">
        <v>1936</v>
      </c>
      <c r="E35" s="8" t="s">
        <v>2077</v>
      </c>
      <c r="F35" s="52">
        <v>1337670.74</v>
      </c>
      <c r="G35" s="52">
        <v>-245398.45</v>
      </c>
      <c r="H35" s="52">
        <v>1092272.29</v>
      </c>
    </row>
    <row r="36" spans="1:9" ht="23.25" customHeight="1">
      <c r="A36" s="92"/>
      <c r="B36" s="93">
        <v>100000204179</v>
      </c>
      <c r="C36" s="7">
        <v>1</v>
      </c>
      <c r="D36" s="8" t="s">
        <v>1936</v>
      </c>
      <c r="E36" s="8" t="s">
        <v>2076</v>
      </c>
      <c r="F36" s="52">
        <v>41371.26</v>
      </c>
      <c r="G36" s="52">
        <v>-41370.26</v>
      </c>
      <c r="H36" s="83">
        <v>1</v>
      </c>
    </row>
    <row r="37" spans="1:9" ht="23.25" customHeight="1">
      <c r="A37" s="91">
        <v>4</v>
      </c>
      <c r="B37" s="93">
        <v>100000458730</v>
      </c>
      <c r="C37" s="7">
        <v>0</v>
      </c>
      <c r="D37" s="8" t="s">
        <v>1207</v>
      </c>
      <c r="E37" s="8" t="s">
        <v>2075</v>
      </c>
      <c r="F37" s="52">
        <v>1101441.1100000001</v>
      </c>
      <c r="G37" s="52">
        <v>-25831.05</v>
      </c>
      <c r="H37" s="52">
        <v>1075610.06</v>
      </c>
    </row>
    <row r="38" spans="1:9" ht="23.25" customHeight="1">
      <c r="A38" s="91">
        <v>5</v>
      </c>
      <c r="B38" s="93">
        <v>100000458731</v>
      </c>
      <c r="C38" s="7">
        <v>0</v>
      </c>
      <c r="D38" s="8" t="s">
        <v>1207</v>
      </c>
      <c r="E38" s="8" t="s">
        <v>2074</v>
      </c>
      <c r="F38" s="52">
        <v>1653127.23</v>
      </c>
      <c r="G38" s="52">
        <v>-38769.230000000003</v>
      </c>
      <c r="H38" s="52">
        <v>1614358</v>
      </c>
    </row>
    <row r="39" spans="1:9" ht="23.25" customHeight="1">
      <c r="A39" s="91">
        <v>6</v>
      </c>
      <c r="B39" s="93">
        <v>100000462274</v>
      </c>
      <c r="C39" s="7">
        <v>0</v>
      </c>
      <c r="D39" s="8" t="s">
        <v>1207</v>
      </c>
      <c r="E39" s="8" t="s">
        <v>2073</v>
      </c>
      <c r="F39" s="52">
        <v>788053.43</v>
      </c>
      <c r="G39" s="52">
        <v>-18481.47</v>
      </c>
      <c r="H39" s="52">
        <v>769571.96</v>
      </c>
    </row>
    <row r="40" spans="1:9" ht="23.25" customHeight="1">
      <c r="A40" s="91">
        <v>7</v>
      </c>
      <c r="B40" s="93">
        <v>100000462275</v>
      </c>
      <c r="C40" s="7">
        <v>0</v>
      </c>
      <c r="D40" s="8" t="s">
        <v>1207</v>
      </c>
      <c r="E40" s="8" t="s">
        <v>2072</v>
      </c>
      <c r="F40" s="52">
        <v>2113019.0099999998</v>
      </c>
      <c r="G40" s="52">
        <v>-49554.64</v>
      </c>
      <c r="H40" s="52">
        <v>2063464.37</v>
      </c>
    </row>
    <row r="41" spans="1:9" ht="23.25" customHeight="1">
      <c r="A41" s="275" t="s">
        <v>54</v>
      </c>
      <c r="B41" s="276"/>
      <c r="C41" s="276"/>
      <c r="D41" s="276"/>
      <c r="E41" s="277"/>
      <c r="F41" s="90">
        <f>SUM(F31:F40)</f>
        <v>7947999.3999999985</v>
      </c>
      <c r="G41" s="90">
        <f>SUM(G31:G40)</f>
        <v>-611059.44000000006</v>
      </c>
      <c r="H41" s="90">
        <f>SUM(H31:H40)</f>
        <v>7336939.96</v>
      </c>
      <c r="I41" s="67"/>
    </row>
    <row r="42" spans="1:9" ht="23.25" customHeight="1">
      <c r="F42" s="86"/>
      <c r="G42" s="86"/>
      <c r="H42" s="86"/>
    </row>
    <row r="43" spans="1:9" ht="23.25" customHeight="1">
      <c r="A43" s="67" t="s">
        <v>1731</v>
      </c>
      <c r="F43" s="86"/>
      <c r="G43" s="86"/>
      <c r="H43" s="86"/>
    </row>
    <row r="44" spans="1:9" ht="23.25" customHeight="1">
      <c r="A44" s="63" t="s">
        <v>1</v>
      </c>
      <c r="B44" s="62" t="s">
        <v>2</v>
      </c>
      <c r="C44" s="62" t="s">
        <v>3</v>
      </c>
      <c r="D44" s="62" t="s">
        <v>4</v>
      </c>
      <c r="E44" s="62" t="s">
        <v>5</v>
      </c>
      <c r="F44" s="62" t="s">
        <v>6</v>
      </c>
      <c r="G44" s="62" t="s">
        <v>7</v>
      </c>
      <c r="H44" s="62" t="s">
        <v>8</v>
      </c>
      <c r="I44" s="66"/>
    </row>
    <row r="45" spans="1:9" ht="23.25" customHeight="1">
      <c r="A45" s="92">
        <v>1</v>
      </c>
      <c r="B45" s="93">
        <v>100000141082</v>
      </c>
      <c r="C45" s="7">
        <v>0</v>
      </c>
      <c r="D45" s="8" t="s">
        <v>355</v>
      </c>
      <c r="E45" s="8" t="s">
        <v>2071</v>
      </c>
      <c r="F45" s="52">
        <v>28500</v>
      </c>
      <c r="G45" s="52">
        <v>-28499</v>
      </c>
      <c r="H45" s="83">
        <v>1</v>
      </c>
    </row>
    <row r="46" spans="1:9" ht="23.25" customHeight="1">
      <c r="A46" s="92">
        <v>2</v>
      </c>
      <c r="B46" s="93">
        <v>100000141083</v>
      </c>
      <c r="C46" s="7">
        <v>0</v>
      </c>
      <c r="D46" s="8" t="s">
        <v>346</v>
      </c>
      <c r="E46" s="8" t="s">
        <v>2070</v>
      </c>
      <c r="F46" s="52">
        <v>26000</v>
      </c>
      <c r="G46" s="52">
        <v>-25999</v>
      </c>
      <c r="H46" s="83">
        <v>1</v>
      </c>
    </row>
    <row r="47" spans="1:9" ht="23.25" customHeight="1">
      <c r="A47" s="275" t="s">
        <v>1731</v>
      </c>
      <c r="B47" s="276"/>
      <c r="C47" s="276"/>
      <c r="D47" s="276"/>
      <c r="E47" s="277"/>
      <c r="F47" s="90">
        <f>SUM(F45:F46)</f>
        <v>54500</v>
      </c>
      <c r="G47" s="90">
        <f>SUM(G45:G46)</f>
        <v>-54498</v>
      </c>
      <c r="H47" s="90">
        <f>SUM(H45:H46)</f>
        <v>2</v>
      </c>
    </row>
    <row r="48" spans="1:9" ht="23.25" customHeight="1">
      <c r="A48" s="249" t="s">
        <v>54</v>
      </c>
      <c r="B48" s="250"/>
      <c r="C48" s="250"/>
      <c r="D48" s="250"/>
      <c r="E48" s="251"/>
      <c r="F48" s="5">
        <f>F41+F47</f>
        <v>8002499.3999999985</v>
      </c>
      <c r="G48" s="5">
        <f t="shared" ref="G48:H48" si="0">G41+G47</f>
        <v>-665557.44000000006</v>
      </c>
      <c r="H48" s="5">
        <f t="shared" si="0"/>
        <v>7336941.96</v>
      </c>
    </row>
    <row r="49" spans="1:8" ht="23.25" customHeight="1">
      <c r="F49" s="86"/>
      <c r="G49" s="86"/>
      <c r="H49" s="86"/>
    </row>
    <row r="50" spans="1:8" ht="23.25" customHeight="1">
      <c r="A50" s="67" t="s">
        <v>12</v>
      </c>
      <c r="F50" s="86"/>
      <c r="G50" s="86"/>
      <c r="H50" s="86"/>
    </row>
    <row r="51" spans="1:8" ht="23.25" customHeight="1">
      <c r="A51" s="63" t="s">
        <v>1</v>
      </c>
      <c r="B51" s="62" t="s">
        <v>2</v>
      </c>
      <c r="C51" s="62" t="s">
        <v>3</v>
      </c>
      <c r="D51" s="62" t="s">
        <v>4</v>
      </c>
      <c r="E51" s="62" t="s">
        <v>5</v>
      </c>
      <c r="F51" s="62" t="s">
        <v>6</v>
      </c>
      <c r="G51" s="62" t="s">
        <v>7</v>
      </c>
      <c r="H51" s="62" t="s">
        <v>8</v>
      </c>
    </row>
    <row r="52" spans="1:8" ht="23.25" customHeight="1">
      <c r="A52" s="92">
        <v>1</v>
      </c>
      <c r="B52" s="93">
        <v>100000204222</v>
      </c>
      <c r="C52" s="7">
        <v>0</v>
      </c>
      <c r="D52" s="8" t="s">
        <v>1936</v>
      </c>
      <c r="E52" s="8" t="s">
        <v>14</v>
      </c>
      <c r="F52" s="52">
        <v>36424.910000000003</v>
      </c>
      <c r="G52" s="52">
        <v>-20881.95</v>
      </c>
      <c r="H52" s="52">
        <v>15542.96</v>
      </c>
    </row>
    <row r="53" spans="1:8" ht="23.25" customHeight="1">
      <c r="A53" s="92"/>
      <c r="B53" s="93">
        <v>100000204222</v>
      </c>
      <c r="C53" s="7">
        <v>1</v>
      </c>
      <c r="D53" s="8" t="s">
        <v>1936</v>
      </c>
      <c r="E53" s="8" t="s">
        <v>14</v>
      </c>
      <c r="F53" s="52">
        <v>3768.09</v>
      </c>
      <c r="G53" s="52">
        <v>-3767.09</v>
      </c>
      <c r="H53" s="83">
        <v>1</v>
      </c>
    </row>
    <row r="54" spans="1:8" ht="23.25" customHeight="1">
      <c r="A54" s="92">
        <v>2</v>
      </c>
      <c r="B54" s="93">
        <v>100000204223</v>
      </c>
      <c r="C54" s="7">
        <v>0</v>
      </c>
      <c r="D54" s="8" t="s">
        <v>1936</v>
      </c>
      <c r="E54" s="8" t="s">
        <v>14</v>
      </c>
      <c r="F54" s="52">
        <v>36424.910000000003</v>
      </c>
      <c r="G54" s="52">
        <v>-20881.95</v>
      </c>
      <c r="H54" s="52">
        <v>15542.96</v>
      </c>
    </row>
    <row r="55" spans="1:8" ht="23.25" customHeight="1">
      <c r="A55" s="63"/>
      <c r="B55" s="93">
        <v>100000204223</v>
      </c>
      <c r="C55" s="7">
        <v>1</v>
      </c>
      <c r="D55" s="8" t="s">
        <v>1936</v>
      </c>
      <c r="E55" s="8" t="s">
        <v>14</v>
      </c>
      <c r="F55" s="52">
        <v>3768.09</v>
      </c>
      <c r="G55" s="52">
        <v>-3767.09</v>
      </c>
      <c r="H55" s="83">
        <v>1</v>
      </c>
    </row>
    <row r="56" spans="1:8" ht="23.25" customHeight="1">
      <c r="A56" s="92">
        <v>3</v>
      </c>
      <c r="B56" s="93">
        <v>100000204225</v>
      </c>
      <c r="C56" s="7">
        <v>0</v>
      </c>
      <c r="D56" s="8" t="s">
        <v>1936</v>
      </c>
      <c r="E56" s="8" t="s">
        <v>14</v>
      </c>
      <c r="F56" s="52">
        <v>36424.910000000003</v>
      </c>
      <c r="G56" s="52">
        <v>-20881.95</v>
      </c>
      <c r="H56" s="52">
        <v>15542.96</v>
      </c>
    </row>
    <row r="57" spans="1:8" ht="23.25" customHeight="1">
      <c r="A57" s="92"/>
      <c r="B57" s="93">
        <v>100000204225</v>
      </c>
      <c r="C57" s="7">
        <v>1</v>
      </c>
      <c r="D57" s="8" t="s">
        <v>1936</v>
      </c>
      <c r="E57" s="8" t="s">
        <v>14</v>
      </c>
      <c r="F57" s="52">
        <v>3768.09</v>
      </c>
      <c r="G57" s="52">
        <v>-3767.09</v>
      </c>
      <c r="H57" s="83">
        <v>1</v>
      </c>
    </row>
    <row r="58" spans="1:8" ht="23.25" customHeight="1">
      <c r="A58" s="92">
        <v>4</v>
      </c>
      <c r="B58" s="93">
        <v>100000204226</v>
      </c>
      <c r="C58" s="7">
        <v>0</v>
      </c>
      <c r="D58" s="8" t="s">
        <v>1936</v>
      </c>
      <c r="E58" s="8" t="s">
        <v>14</v>
      </c>
      <c r="F58" s="52">
        <v>36424.910000000003</v>
      </c>
      <c r="G58" s="52">
        <v>-20881.95</v>
      </c>
      <c r="H58" s="52">
        <v>15542.96</v>
      </c>
    </row>
    <row r="59" spans="1:8" ht="23.25" customHeight="1">
      <c r="A59" s="63"/>
      <c r="B59" s="93">
        <v>100000204226</v>
      </c>
      <c r="C59" s="7">
        <v>1</v>
      </c>
      <c r="D59" s="8" t="s">
        <v>1936</v>
      </c>
      <c r="E59" s="8" t="s">
        <v>14</v>
      </c>
      <c r="F59" s="52">
        <v>3768.09</v>
      </c>
      <c r="G59" s="52">
        <v>-3767.09</v>
      </c>
      <c r="H59" s="83">
        <v>1</v>
      </c>
    </row>
    <row r="60" spans="1:8" ht="23.25" customHeight="1">
      <c r="A60" s="92">
        <v>5</v>
      </c>
      <c r="B60" s="93">
        <v>100000204227</v>
      </c>
      <c r="C60" s="7">
        <v>0</v>
      </c>
      <c r="D60" s="8" t="s">
        <v>1936</v>
      </c>
      <c r="E60" s="8" t="s">
        <v>14</v>
      </c>
      <c r="F60" s="52">
        <v>36424.910000000003</v>
      </c>
      <c r="G60" s="52">
        <v>-20881.95</v>
      </c>
      <c r="H60" s="52">
        <v>15542.96</v>
      </c>
    </row>
    <row r="61" spans="1:8" ht="23.25" customHeight="1">
      <c r="A61" s="92"/>
      <c r="B61" s="93">
        <v>100000204227</v>
      </c>
      <c r="C61" s="7">
        <v>1</v>
      </c>
      <c r="D61" s="8" t="s">
        <v>1936</v>
      </c>
      <c r="E61" s="8" t="s">
        <v>14</v>
      </c>
      <c r="F61" s="52">
        <v>3768.09</v>
      </c>
      <c r="G61" s="52">
        <v>-3767.09</v>
      </c>
      <c r="H61" s="83">
        <v>1</v>
      </c>
    </row>
    <row r="62" spans="1:8" ht="23.25" customHeight="1">
      <c r="A62" s="92">
        <v>6</v>
      </c>
      <c r="B62" s="93">
        <v>100000204228</v>
      </c>
      <c r="C62" s="7">
        <v>0</v>
      </c>
      <c r="D62" s="8" t="s">
        <v>1936</v>
      </c>
      <c r="E62" s="8" t="s">
        <v>14</v>
      </c>
      <c r="F62" s="52">
        <v>36424.910000000003</v>
      </c>
      <c r="G62" s="52">
        <v>-20881.95</v>
      </c>
      <c r="H62" s="52">
        <v>15542.96</v>
      </c>
    </row>
    <row r="63" spans="1:8" ht="23.25" customHeight="1">
      <c r="A63" s="63"/>
      <c r="B63" s="93">
        <v>100000204228</v>
      </c>
      <c r="C63" s="7">
        <v>1</v>
      </c>
      <c r="D63" s="8" t="s">
        <v>1936</v>
      </c>
      <c r="E63" s="8" t="s">
        <v>14</v>
      </c>
      <c r="F63" s="52">
        <v>3768.09</v>
      </c>
      <c r="G63" s="52">
        <v>-3767.09</v>
      </c>
      <c r="H63" s="83">
        <v>1</v>
      </c>
    </row>
    <row r="64" spans="1:8" ht="23.25" customHeight="1">
      <c r="A64" s="92">
        <v>7</v>
      </c>
      <c r="B64" s="93">
        <v>100000204229</v>
      </c>
      <c r="C64" s="7">
        <v>0</v>
      </c>
      <c r="D64" s="8" t="s">
        <v>1936</v>
      </c>
      <c r="E64" s="8" t="s">
        <v>14</v>
      </c>
      <c r="F64" s="52">
        <v>36424.910000000003</v>
      </c>
      <c r="G64" s="52">
        <v>-20881.95</v>
      </c>
      <c r="H64" s="52">
        <v>15542.96</v>
      </c>
    </row>
    <row r="65" spans="1:8" ht="23.25" customHeight="1">
      <c r="A65" s="92"/>
      <c r="B65" s="93">
        <v>100000204229</v>
      </c>
      <c r="C65" s="7">
        <v>1</v>
      </c>
      <c r="D65" s="8" t="s">
        <v>1936</v>
      </c>
      <c r="E65" s="8" t="s">
        <v>14</v>
      </c>
      <c r="F65" s="52">
        <v>3768.09</v>
      </c>
      <c r="G65" s="52">
        <v>-3767.09</v>
      </c>
      <c r="H65" s="83">
        <v>1</v>
      </c>
    </row>
    <row r="66" spans="1:8" ht="23.25" customHeight="1">
      <c r="A66" s="92">
        <v>8</v>
      </c>
      <c r="B66" s="93">
        <v>100000204230</v>
      </c>
      <c r="C66" s="7">
        <v>0</v>
      </c>
      <c r="D66" s="8" t="s">
        <v>1936</v>
      </c>
      <c r="E66" s="8" t="s">
        <v>14</v>
      </c>
      <c r="F66" s="52">
        <v>36424.910000000003</v>
      </c>
      <c r="G66" s="52">
        <v>-20881.95</v>
      </c>
      <c r="H66" s="52">
        <v>15542.96</v>
      </c>
    </row>
    <row r="67" spans="1:8" ht="23.25" customHeight="1">
      <c r="A67" s="63"/>
      <c r="B67" s="93">
        <v>100000204230</v>
      </c>
      <c r="C67" s="7">
        <v>1</v>
      </c>
      <c r="D67" s="8" t="s">
        <v>1936</v>
      </c>
      <c r="E67" s="8" t="s">
        <v>14</v>
      </c>
      <c r="F67" s="52">
        <v>3768.09</v>
      </c>
      <c r="G67" s="52">
        <v>-3767.09</v>
      </c>
      <c r="H67" s="83">
        <v>1</v>
      </c>
    </row>
    <row r="68" spans="1:8" ht="23.25" customHeight="1">
      <c r="A68" s="92">
        <v>9</v>
      </c>
      <c r="B68" s="93">
        <v>100000204231</v>
      </c>
      <c r="C68" s="7">
        <v>0</v>
      </c>
      <c r="D68" s="8" t="s">
        <v>1936</v>
      </c>
      <c r="E68" s="8" t="s">
        <v>14</v>
      </c>
      <c r="F68" s="52">
        <v>36424.910000000003</v>
      </c>
      <c r="G68" s="52">
        <v>-20881.95</v>
      </c>
      <c r="H68" s="52">
        <v>15542.96</v>
      </c>
    </row>
    <row r="69" spans="1:8" ht="23.25" customHeight="1">
      <c r="A69" s="92"/>
      <c r="B69" s="93">
        <v>100000204231</v>
      </c>
      <c r="C69" s="7">
        <v>1</v>
      </c>
      <c r="D69" s="8" t="s">
        <v>1936</v>
      </c>
      <c r="E69" s="8" t="s">
        <v>14</v>
      </c>
      <c r="F69" s="52">
        <v>3768.09</v>
      </c>
      <c r="G69" s="52">
        <v>-3767.09</v>
      </c>
      <c r="H69" s="83">
        <v>1</v>
      </c>
    </row>
    <row r="70" spans="1:8" ht="23.25" customHeight="1">
      <c r="A70" s="92">
        <v>10</v>
      </c>
      <c r="B70" s="93">
        <v>100000204232</v>
      </c>
      <c r="C70" s="7">
        <v>0</v>
      </c>
      <c r="D70" s="8" t="s">
        <v>1936</v>
      </c>
      <c r="E70" s="8" t="s">
        <v>14</v>
      </c>
      <c r="F70" s="52">
        <v>36424.910000000003</v>
      </c>
      <c r="G70" s="52">
        <v>-20881.95</v>
      </c>
      <c r="H70" s="52">
        <v>15542.96</v>
      </c>
    </row>
    <row r="71" spans="1:8" ht="23.25" customHeight="1">
      <c r="A71" s="63"/>
      <c r="B71" s="93">
        <v>100000204232</v>
      </c>
      <c r="C71" s="7">
        <v>1</v>
      </c>
      <c r="D71" s="8" t="s">
        <v>1936</v>
      </c>
      <c r="E71" s="8" t="s">
        <v>14</v>
      </c>
      <c r="F71" s="52">
        <v>3768.09</v>
      </c>
      <c r="G71" s="52">
        <v>-3767.09</v>
      </c>
      <c r="H71" s="83">
        <v>1</v>
      </c>
    </row>
    <row r="72" spans="1:8" ht="23.25" customHeight="1">
      <c r="A72" s="92">
        <v>11</v>
      </c>
      <c r="B72" s="93">
        <v>100000204233</v>
      </c>
      <c r="C72" s="7">
        <v>0</v>
      </c>
      <c r="D72" s="8" t="s">
        <v>1936</v>
      </c>
      <c r="E72" s="8" t="s">
        <v>14</v>
      </c>
      <c r="F72" s="52">
        <v>36424.910000000003</v>
      </c>
      <c r="G72" s="52">
        <v>-20881.95</v>
      </c>
      <c r="H72" s="52">
        <v>15542.96</v>
      </c>
    </row>
    <row r="73" spans="1:8" ht="23.25" customHeight="1">
      <c r="A73" s="92"/>
      <c r="B73" s="93">
        <v>100000204233</v>
      </c>
      <c r="C73" s="7">
        <v>1</v>
      </c>
      <c r="D73" s="8" t="s">
        <v>1936</v>
      </c>
      <c r="E73" s="8" t="s">
        <v>14</v>
      </c>
      <c r="F73" s="52">
        <v>3768.09</v>
      </c>
      <c r="G73" s="52">
        <v>-3767.09</v>
      </c>
      <c r="H73" s="83">
        <v>1</v>
      </c>
    </row>
    <row r="74" spans="1:8" ht="23.25" customHeight="1">
      <c r="A74" s="92">
        <v>12</v>
      </c>
      <c r="B74" s="93">
        <v>100000204234</v>
      </c>
      <c r="C74" s="7">
        <v>0</v>
      </c>
      <c r="D74" s="8" t="s">
        <v>1936</v>
      </c>
      <c r="E74" s="8" t="s">
        <v>14</v>
      </c>
      <c r="F74" s="52">
        <v>36424.910000000003</v>
      </c>
      <c r="G74" s="52">
        <v>-20881.95</v>
      </c>
      <c r="H74" s="52">
        <v>15542.96</v>
      </c>
    </row>
    <row r="75" spans="1:8" ht="23.25" customHeight="1">
      <c r="A75" s="63"/>
      <c r="B75" s="93">
        <v>100000204234</v>
      </c>
      <c r="C75" s="7">
        <v>1</v>
      </c>
      <c r="D75" s="8" t="s">
        <v>1936</v>
      </c>
      <c r="E75" s="8" t="s">
        <v>14</v>
      </c>
      <c r="F75" s="52">
        <v>3768.09</v>
      </c>
      <c r="G75" s="52">
        <v>-3767.09</v>
      </c>
      <c r="H75" s="83">
        <v>1</v>
      </c>
    </row>
    <row r="76" spans="1:8" ht="23.25" customHeight="1">
      <c r="A76" s="92">
        <v>13</v>
      </c>
      <c r="B76" s="93">
        <v>100000204235</v>
      </c>
      <c r="C76" s="7">
        <v>0</v>
      </c>
      <c r="D76" s="8" t="s">
        <v>1936</v>
      </c>
      <c r="E76" s="8" t="s">
        <v>14</v>
      </c>
      <c r="F76" s="52">
        <v>36424.910000000003</v>
      </c>
      <c r="G76" s="52">
        <v>-20881.95</v>
      </c>
      <c r="H76" s="52">
        <v>15542.96</v>
      </c>
    </row>
    <row r="77" spans="1:8" ht="23.25" customHeight="1">
      <c r="A77" s="92"/>
      <c r="B77" s="93">
        <v>100000204235</v>
      </c>
      <c r="C77" s="7">
        <v>1</v>
      </c>
      <c r="D77" s="8" t="s">
        <v>1936</v>
      </c>
      <c r="E77" s="8" t="s">
        <v>14</v>
      </c>
      <c r="F77" s="52">
        <v>3768.09</v>
      </c>
      <c r="G77" s="52">
        <v>-3767.09</v>
      </c>
      <c r="H77" s="83">
        <v>1</v>
      </c>
    </row>
    <row r="78" spans="1:8" ht="23.25" customHeight="1">
      <c r="A78" s="92">
        <v>14</v>
      </c>
      <c r="B78" s="93">
        <v>100000204236</v>
      </c>
      <c r="C78" s="7">
        <v>0</v>
      </c>
      <c r="D78" s="8" t="s">
        <v>1936</v>
      </c>
      <c r="E78" s="8" t="s">
        <v>14</v>
      </c>
      <c r="F78" s="52">
        <v>36424.910000000003</v>
      </c>
      <c r="G78" s="52">
        <v>-20881.95</v>
      </c>
      <c r="H78" s="52">
        <v>15542.96</v>
      </c>
    </row>
    <row r="79" spans="1:8" ht="23.25" customHeight="1">
      <c r="A79" s="63"/>
      <c r="B79" s="93">
        <v>100000204236</v>
      </c>
      <c r="C79" s="7">
        <v>1</v>
      </c>
      <c r="D79" s="8" t="s">
        <v>1936</v>
      </c>
      <c r="E79" s="8" t="s">
        <v>14</v>
      </c>
      <c r="F79" s="52">
        <v>3768.09</v>
      </c>
      <c r="G79" s="52">
        <v>-3767.09</v>
      </c>
      <c r="H79" s="83">
        <v>1</v>
      </c>
    </row>
    <row r="80" spans="1:8" ht="23.25" customHeight="1">
      <c r="A80" s="92">
        <v>15</v>
      </c>
      <c r="B80" s="93">
        <v>100000204237</v>
      </c>
      <c r="C80" s="7">
        <v>0</v>
      </c>
      <c r="D80" s="8" t="s">
        <v>1936</v>
      </c>
      <c r="E80" s="8" t="s">
        <v>14</v>
      </c>
      <c r="F80" s="52">
        <v>36424.910000000003</v>
      </c>
      <c r="G80" s="52">
        <v>-20881.95</v>
      </c>
      <c r="H80" s="52">
        <v>15542.96</v>
      </c>
    </row>
    <row r="81" spans="1:8" ht="23.25" customHeight="1">
      <c r="A81" s="92"/>
      <c r="B81" s="93">
        <v>100000204237</v>
      </c>
      <c r="C81" s="7">
        <v>1</v>
      </c>
      <c r="D81" s="8" t="s">
        <v>1936</v>
      </c>
      <c r="E81" s="8" t="s">
        <v>14</v>
      </c>
      <c r="F81" s="52">
        <v>3768.09</v>
      </c>
      <c r="G81" s="52">
        <v>-3767.09</v>
      </c>
      <c r="H81" s="83">
        <v>1</v>
      </c>
    </row>
    <row r="82" spans="1:8" ht="23.25" customHeight="1">
      <c r="A82" s="92">
        <v>16</v>
      </c>
      <c r="B82" s="93">
        <v>100000204238</v>
      </c>
      <c r="C82" s="7">
        <v>0</v>
      </c>
      <c r="D82" s="8" t="s">
        <v>1936</v>
      </c>
      <c r="E82" s="8" t="s">
        <v>14</v>
      </c>
      <c r="F82" s="52">
        <v>36424.910000000003</v>
      </c>
      <c r="G82" s="52">
        <v>-20881.95</v>
      </c>
      <c r="H82" s="52">
        <v>15542.96</v>
      </c>
    </row>
    <row r="83" spans="1:8" ht="23.25" customHeight="1">
      <c r="A83" s="63"/>
      <c r="B83" s="93">
        <v>100000204238</v>
      </c>
      <c r="C83" s="7">
        <v>1</v>
      </c>
      <c r="D83" s="8" t="s">
        <v>1936</v>
      </c>
      <c r="E83" s="8" t="s">
        <v>14</v>
      </c>
      <c r="F83" s="52">
        <v>3768.09</v>
      </c>
      <c r="G83" s="52">
        <v>-3767.09</v>
      </c>
      <c r="H83" s="83">
        <v>1</v>
      </c>
    </row>
    <row r="84" spans="1:8" ht="23.25" customHeight="1">
      <c r="A84" s="92">
        <v>17</v>
      </c>
      <c r="B84" s="93">
        <v>100000204239</v>
      </c>
      <c r="C84" s="7">
        <v>0</v>
      </c>
      <c r="D84" s="8" t="s">
        <v>1936</v>
      </c>
      <c r="E84" s="8" t="s">
        <v>14</v>
      </c>
      <c r="F84" s="52">
        <v>36424.910000000003</v>
      </c>
      <c r="G84" s="52">
        <v>-20881.95</v>
      </c>
      <c r="H84" s="52">
        <v>15542.96</v>
      </c>
    </row>
    <row r="85" spans="1:8" ht="23.25" customHeight="1">
      <c r="A85" s="92"/>
      <c r="B85" s="93">
        <v>100000204239</v>
      </c>
      <c r="C85" s="7">
        <v>1</v>
      </c>
      <c r="D85" s="8" t="s">
        <v>1936</v>
      </c>
      <c r="E85" s="8" t="s">
        <v>14</v>
      </c>
      <c r="F85" s="52">
        <v>3768.09</v>
      </c>
      <c r="G85" s="52">
        <v>-3767.09</v>
      </c>
      <c r="H85" s="83">
        <v>1</v>
      </c>
    </row>
    <row r="86" spans="1:8" ht="23.25" customHeight="1">
      <c r="A86" s="92">
        <v>18</v>
      </c>
      <c r="B86" s="93">
        <v>100000204240</v>
      </c>
      <c r="C86" s="7">
        <v>0</v>
      </c>
      <c r="D86" s="8" t="s">
        <v>1936</v>
      </c>
      <c r="E86" s="8" t="s">
        <v>14</v>
      </c>
      <c r="F86" s="52">
        <v>36424.910000000003</v>
      </c>
      <c r="G86" s="52">
        <v>-20881.95</v>
      </c>
      <c r="H86" s="52">
        <v>15542.96</v>
      </c>
    </row>
    <row r="87" spans="1:8" ht="23.25" customHeight="1">
      <c r="A87" s="63"/>
      <c r="B87" s="93">
        <v>100000204240</v>
      </c>
      <c r="C87" s="7">
        <v>1</v>
      </c>
      <c r="D87" s="8" t="s">
        <v>1936</v>
      </c>
      <c r="E87" s="8" t="s">
        <v>14</v>
      </c>
      <c r="F87" s="52">
        <v>3768.09</v>
      </c>
      <c r="G87" s="52">
        <v>-3767.09</v>
      </c>
      <c r="H87" s="83">
        <v>1</v>
      </c>
    </row>
    <row r="88" spans="1:8" ht="23.25" customHeight="1">
      <c r="A88" s="92">
        <v>19</v>
      </c>
      <c r="B88" s="93">
        <v>100000204241</v>
      </c>
      <c r="C88" s="7">
        <v>0</v>
      </c>
      <c r="D88" s="8" t="s">
        <v>1936</v>
      </c>
      <c r="E88" s="8" t="s">
        <v>14</v>
      </c>
      <c r="F88" s="52">
        <v>36424.910000000003</v>
      </c>
      <c r="G88" s="52">
        <v>-20881.95</v>
      </c>
      <c r="H88" s="52">
        <v>15542.96</v>
      </c>
    </row>
    <row r="89" spans="1:8" ht="23.25" customHeight="1">
      <c r="A89" s="92"/>
      <c r="B89" s="93">
        <v>100000204241</v>
      </c>
      <c r="C89" s="7">
        <v>1</v>
      </c>
      <c r="D89" s="8" t="s">
        <v>1936</v>
      </c>
      <c r="E89" s="8" t="s">
        <v>14</v>
      </c>
      <c r="F89" s="52">
        <v>3768.09</v>
      </c>
      <c r="G89" s="52">
        <v>-3767.09</v>
      </c>
      <c r="H89" s="83">
        <v>1</v>
      </c>
    </row>
    <row r="90" spans="1:8" ht="23.25" customHeight="1">
      <c r="A90" s="92">
        <v>20</v>
      </c>
      <c r="B90" s="93">
        <v>100000204242</v>
      </c>
      <c r="C90" s="7">
        <v>0</v>
      </c>
      <c r="D90" s="8" t="s">
        <v>1936</v>
      </c>
      <c r="E90" s="8" t="s">
        <v>14</v>
      </c>
      <c r="F90" s="52">
        <v>36424.910000000003</v>
      </c>
      <c r="G90" s="52">
        <v>-20881.95</v>
      </c>
      <c r="H90" s="52">
        <v>15542.96</v>
      </c>
    </row>
    <row r="91" spans="1:8" ht="23.25" customHeight="1">
      <c r="A91" s="92"/>
      <c r="B91" s="93">
        <v>100000204242</v>
      </c>
      <c r="C91" s="7">
        <v>1</v>
      </c>
      <c r="D91" s="8" t="s">
        <v>1936</v>
      </c>
      <c r="E91" s="8" t="s">
        <v>14</v>
      </c>
      <c r="F91" s="52">
        <v>3768.09</v>
      </c>
      <c r="G91" s="52">
        <v>-3767.09</v>
      </c>
      <c r="H91" s="83">
        <v>1</v>
      </c>
    </row>
    <row r="92" spans="1:8" ht="23.25" customHeight="1">
      <c r="A92" s="92">
        <v>21</v>
      </c>
      <c r="B92" s="93">
        <v>100000204243</v>
      </c>
      <c r="C92" s="7">
        <v>0</v>
      </c>
      <c r="D92" s="8" t="s">
        <v>1936</v>
      </c>
      <c r="E92" s="8" t="s">
        <v>14</v>
      </c>
      <c r="F92" s="52">
        <v>36424.910000000003</v>
      </c>
      <c r="G92" s="52">
        <v>-20881.95</v>
      </c>
      <c r="H92" s="52">
        <v>15542.96</v>
      </c>
    </row>
    <row r="93" spans="1:8" ht="23.25" customHeight="1">
      <c r="A93" s="92"/>
      <c r="B93" s="93">
        <v>100000204243</v>
      </c>
      <c r="C93" s="7">
        <v>1</v>
      </c>
      <c r="D93" s="8" t="s">
        <v>1936</v>
      </c>
      <c r="E93" s="8" t="s">
        <v>14</v>
      </c>
      <c r="F93" s="52">
        <v>3768.09</v>
      </c>
      <c r="G93" s="52">
        <v>-3767.09</v>
      </c>
      <c r="H93" s="83">
        <v>1</v>
      </c>
    </row>
    <row r="94" spans="1:8" ht="23.25" customHeight="1">
      <c r="A94" s="92">
        <v>22</v>
      </c>
      <c r="B94" s="93">
        <v>100000204244</v>
      </c>
      <c r="C94" s="7">
        <v>0</v>
      </c>
      <c r="D94" s="8" t="s">
        <v>1936</v>
      </c>
      <c r="E94" s="8" t="s">
        <v>14</v>
      </c>
      <c r="F94" s="52">
        <v>36424.910000000003</v>
      </c>
      <c r="G94" s="52">
        <v>-20881.95</v>
      </c>
      <c r="H94" s="52">
        <v>15542.96</v>
      </c>
    </row>
    <row r="95" spans="1:8" ht="23.25" customHeight="1">
      <c r="A95" s="92"/>
      <c r="B95" s="93">
        <v>100000204244</v>
      </c>
      <c r="C95" s="7">
        <v>1</v>
      </c>
      <c r="D95" s="8" t="s">
        <v>1936</v>
      </c>
      <c r="E95" s="8" t="s">
        <v>14</v>
      </c>
      <c r="F95" s="52">
        <v>3768.09</v>
      </c>
      <c r="G95" s="52">
        <v>-3767.09</v>
      </c>
      <c r="H95" s="83">
        <v>1</v>
      </c>
    </row>
    <row r="96" spans="1:8" ht="23.25" customHeight="1">
      <c r="A96" s="92">
        <v>23</v>
      </c>
      <c r="B96" s="93">
        <v>100000204255</v>
      </c>
      <c r="C96" s="7">
        <v>0</v>
      </c>
      <c r="D96" s="8" t="s">
        <v>1936</v>
      </c>
      <c r="E96" s="8" t="s">
        <v>14</v>
      </c>
      <c r="F96" s="52">
        <v>32344.06</v>
      </c>
      <c r="G96" s="52">
        <v>-18542.46</v>
      </c>
      <c r="H96" s="52">
        <v>13801.6</v>
      </c>
    </row>
    <row r="97" spans="1:8" ht="23.25" customHeight="1">
      <c r="A97" s="92"/>
      <c r="B97" s="93">
        <v>100000204255</v>
      </c>
      <c r="C97" s="7">
        <v>1</v>
      </c>
      <c r="D97" s="8" t="s">
        <v>1936</v>
      </c>
      <c r="E97" s="8" t="s">
        <v>14</v>
      </c>
      <c r="F97" s="52">
        <v>3345.94</v>
      </c>
      <c r="G97" s="52">
        <v>-3344.94</v>
      </c>
      <c r="H97" s="83">
        <v>1</v>
      </c>
    </row>
    <row r="98" spans="1:8" ht="23.25" customHeight="1">
      <c r="A98" s="92">
        <v>24</v>
      </c>
      <c r="B98" s="93">
        <v>100000204256</v>
      </c>
      <c r="C98" s="7">
        <v>0</v>
      </c>
      <c r="D98" s="8" t="s">
        <v>1936</v>
      </c>
      <c r="E98" s="8" t="s">
        <v>14</v>
      </c>
      <c r="F98" s="52">
        <v>32344.06</v>
      </c>
      <c r="G98" s="52">
        <v>-18542.46</v>
      </c>
      <c r="H98" s="52">
        <v>13801.6</v>
      </c>
    </row>
    <row r="99" spans="1:8" ht="23.25" customHeight="1">
      <c r="A99" s="92"/>
      <c r="B99" s="93">
        <v>100000204256</v>
      </c>
      <c r="C99" s="7">
        <v>1</v>
      </c>
      <c r="D99" s="8" t="s">
        <v>1936</v>
      </c>
      <c r="E99" s="8" t="s">
        <v>14</v>
      </c>
      <c r="F99" s="52">
        <v>3345.94</v>
      </c>
      <c r="G99" s="52">
        <v>-3344.94</v>
      </c>
      <c r="H99" s="83">
        <v>1</v>
      </c>
    </row>
    <row r="100" spans="1:8" ht="23.25" customHeight="1">
      <c r="A100" s="92">
        <v>25</v>
      </c>
      <c r="B100" s="93">
        <v>100000204257</v>
      </c>
      <c r="C100" s="7">
        <v>0</v>
      </c>
      <c r="D100" s="8" t="s">
        <v>1936</v>
      </c>
      <c r="E100" s="8" t="s">
        <v>14</v>
      </c>
      <c r="F100" s="52">
        <v>32344.06</v>
      </c>
      <c r="G100" s="52">
        <v>-18542.46</v>
      </c>
      <c r="H100" s="52">
        <v>13801.6</v>
      </c>
    </row>
    <row r="101" spans="1:8" ht="23.25" customHeight="1">
      <c r="A101" s="92"/>
      <c r="B101" s="93">
        <v>100000204257</v>
      </c>
      <c r="C101" s="7">
        <v>1</v>
      </c>
      <c r="D101" s="8" t="s">
        <v>1936</v>
      </c>
      <c r="E101" s="8" t="s">
        <v>14</v>
      </c>
      <c r="F101" s="52">
        <v>3345.94</v>
      </c>
      <c r="G101" s="52">
        <v>-3344.94</v>
      </c>
      <c r="H101" s="83">
        <v>1</v>
      </c>
    </row>
    <row r="102" spans="1:8" ht="23.25" customHeight="1">
      <c r="A102" s="92">
        <v>26</v>
      </c>
      <c r="B102" s="93">
        <v>100000204263</v>
      </c>
      <c r="C102" s="7">
        <v>0</v>
      </c>
      <c r="D102" s="8" t="s">
        <v>1936</v>
      </c>
      <c r="E102" s="8" t="s">
        <v>14</v>
      </c>
      <c r="F102" s="52">
        <v>32344.06</v>
      </c>
      <c r="G102" s="52">
        <v>-18542.46</v>
      </c>
      <c r="H102" s="52">
        <v>13801.6</v>
      </c>
    </row>
    <row r="103" spans="1:8" ht="23.25" customHeight="1">
      <c r="A103" s="63"/>
      <c r="B103" s="93">
        <v>100000204263</v>
      </c>
      <c r="C103" s="7">
        <v>1</v>
      </c>
      <c r="D103" s="8" t="s">
        <v>1936</v>
      </c>
      <c r="E103" s="8" t="s">
        <v>14</v>
      </c>
      <c r="F103" s="52">
        <v>3345.94</v>
      </c>
      <c r="G103" s="52">
        <v>-3344.94</v>
      </c>
      <c r="H103" s="83">
        <v>1</v>
      </c>
    </row>
    <row r="104" spans="1:8" ht="23.25" customHeight="1">
      <c r="A104" s="92">
        <v>27</v>
      </c>
      <c r="B104" s="93">
        <v>100000204267</v>
      </c>
      <c r="C104" s="7">
        <v>0</v>
      </c>
      <c r="D104" s="8" t="s">
        <v>1936</v>
      </c>
      <c r="E104" s="8" t="s">
        <v>14</v>
      </c>
      <c r="F104" s="52">
        <v>32344.06</v>
      </c>
      <c r="G104" s="52">
        <v>-18542.46</v>
      </c>
      <c r="H104" s="52">
        <v>13801.6</v>
      </c>
    </row>
    <row r="105" spans="1:8" ht="23.25" customHeight="1">
      <c r="A105" s="92"/>
      <c r="B105" s="93">
        <v>100000204267</v>
      </c>
      <c r="C105" s="7">
        <v>1</v>
      </c>
      <c r="D105" s="8" t="s">
        <v>1936</v>
      </c>
      <c r="E105" s="8" t="s">
        <v>14</v>
      </c>
      <c r="F105" s="52">
        <v>3345.94</v>
      </c>
      <c r="G105" s="52">
        <v>-3344.94</v>
      </c>
      <c r="H105" s="83">
        <v>1</v>
      </c>
    </row>
    <row r="106" spans="1:8" ht="23.25" customHeight="1">
      <c r="A106" s="92">
        <v>28</v>
      </c>
      <c r="B106" s="93">
        <v>100000204280</v>
      </c>
      <c r="C106" s="7">
        <v>0</v>
      </c>
      <c r="D106" s="8" t="s">
        <v>1936</v>
      </c>
      <c r="E106" s="8" t="s">
        <v>14</v>
      </c>
      <c r="F106" s="52">
        <v>32344.06</v>
      </c>
      <c r="G106" s="52">
        <v>-18542.46</v>
      </c>
      <c r="H106" s="52">
        <v>13801.6</v>
      </c>
    </row>
    <row r="107" spans="1:8" ht="23.25" customHeight="1">
      <c r="A107" s="63"/>
      <c r="B107" s="93">
        <v>100000204280</v>
      </c>
      <c r="C107" s="7">
        <v>1</v>
      </c>
      <c r="D107" s="8" t="s">
        <v>1936</v>
      </c>
      <c r="E107" s="8" t="s">
        <v>14</v>
      </c>
      <c r="F107" s="52">
        <v>3345.94</v>
      </c>
      <c r="G107" s="52">
        <v>-3344.94</v>
      </c>
      <c r="H107" s="83">
        <v>1</v>
      </c>
    </row>
    <row r="108" spans="1:8" ht="23.25" customHeight="1">
      <c r="A108" s="92">
        <v>29</v>
      </c>
      <c r="B108" s="93">
        <v>100000204281</v>
      </c>
      <c r="C108" s="7">
        <v>0</v>
      </c>
      <c r="D108" s="8" t="s">
        <v>1936</v>
      </c>
      <c r="E108" s="8" t="s">
        <v>14</v>
      </c>
      <c r="F108" s="52">
        <v>32344.06</v>
      </c>
      <c r="G108" s="52">
        <v>-18542.46</v>
      </c>
      <c r="H108" s="52">
        <v>13801.6</v>
      </c>
    </row>
    <row r="109" spans="1:8" ht="23.25" customHeight="1">
      <c r="A109" s="92"/>
      <c r="B109" s="93">
        <v>100000204281</v>
      </c>
      <c r="C109" s="7">
        <v>1</v>
      </c>
      <c r="D109" s="8" t="s">
        <v>1936</v>
      </c>
      <c r="E109" s="8" t="s">
        <v>14</v>
      </c>
      <c r="F109" s="52">
        <v>3345.94</v>
      </c>
      <c r="G109" s="52">
        <v>-3344.94</v>
      </c>
      <c r="H109" s="83">
        <v>1</v>
      </c>
    </row>
    <row r="110" spans="1:8" ht="23.25" customHeight="1">
      <c r="A110" s="92">
        <v>30</v>
      </c>
      <c r="B110" s="93">
        <v>100000204282</v>
      </c>
      <c r="C110" s="7">
        <v>0</v>
      </c>
      <c r="D110" s="8" t="s">
        <v>1936</v>
      </c>
      <c r="E110" s="8" t="s">
        <v>14</v>
      </c>
      <c r="F110" s="52">
        <v>32344.06</v>
      </c>
      <c r="G110" s="52">
        <v>-18542.46</v>
      </c>
      <c r="H110" s="52">
        <v>13801.6</v>
      </c>
    </row>
    <row r="111" spans="1:8" ht="23.25" customHeight="1">
      <c r="A111" s="63"/>
      <c r="B111" s="93">
        <v>100000204282</v>
      </c>
      <c r="C111" s="7">
        <v>1</v>
      </c>
      <c r="D111" s="8" t="s">
        <v>1936</v>
      </c>
      <c r="E111" s="8" t="s">
        <v>14</v>
      </c>
      <c r="F111" s="52">
        <v>3345.94</v>
      </c>
      <c r="G111" s="52">
        <v>-3344.94</v>
      </c>
      <c r="H111" s="83">
        <v>1</v>
      </c>
    </row>
    <row r="112" spans="1:8" ht="23.25" customHeight="1">
      <c r="A112" s="92">
        <v>31</v>
      </c>
      <c r="B112" s="93">
        <v>100000204283</v>
      </c>
      <c r="C112" s="7">
        <v>0</v>
      </c>
      <c r="D112" s="8" t="s">
        <v>1936</v>
      </c>
      <c r="E112" s="8" t="s">
        <v>14</v>
      </c>
      <c r="F112" s="52">
        <v>32344.06</v>
      </c>
      <c r="G112" s="52">
        <v>-18542.46</v>
      </c>
      <c r="H112" s="52">
        <v>13801.6</v>
      </c>
    </row>
    <row r="113" spans="1:8" ht="23.25" customHeight="1">
      <c r="A113" s="92"/>
      <c r="B113" s="93">
        <v>100000204283</v>
      </c>
      <c r="C113" s="7">
        <v>1</v>
      </c>
      <c r="D113" s="8" t="s">
        <v>1936</v>
      </c>
      <c r="E113" s="8" t="s">
        <v>14</v>
      </c>
      <c r="F113" s="52">
        <v>3345.94</v>
      </c>
      <c r="G113" s="52">
        <v>-3344.94</v>
      </c>
      <c r="H113" s="83">
        <v>1</v>
      </c>
    </row>
    <row r="114" spans="1:8" ht="23.25" customHeight="1">
      <c r="A114" s="92">
        <v>32</v>
      </c>
      <c r="B114" s="93">
        <v>100000204284</v>
      </c>
      <c r="C114" s="7">
        <v>0</v>
      </c>
      <c r="D114" s="8" t="s">
        <v>1936</v>
      </c>
      <c r="E114" s="8" t="s">
        <v>14</v>
      </c>
      <c r="F114" s="52">
        <v>32344.06</v>
      </c>
      <c r="G114" s="52">
        <v>-18542.46</v>
      </c>
      <c r="H114" s="52">
        <v>13801.6</v>
      </c>
    </row>
    <row r="115" spans="1:8" ht="23.25" customHeight="1">
      <c r="A115" s="63"/>
      <c r="B115" s="93">
        <v>100000204284</v>
      </c>
      <c r="C115" s="7">
        <v>1</v>
      </c>
      <c r="D115" s="8" t="s">
        <v>1936</v>
      </c>
      <c r="E115" s="8" t="s">
        <v>14</v>
      </c>
      <c r="F115" s="52">
        <v>3345.94</v>
      </c>
      <c r="G115" s="52">
        <v>-3344.94</v>
      </c>
      <c r="H115" s="83">
        <v>1</v>
      </c>
    </row>
    <row r="116" spans="1:8" ht="23.25" customHeight="1">
      <c r="A116" s="92">
        <v>33</v>
      </c>
      <c r="B116" s="93">
        <v>100000204285</v>
      </c>
      <c r="C116" s="7">
        <v>0</v>
      </c>
      <c r="D116" s="8" t="s">
        <v>1936</v>
      </c>
      <c r="E116" s="8" t="s">
        <v>14</v>
      </c>
      <c r="F116" s="52">
        <v>32344.06</v>
      </c>
      <c r="G116" s="52">
        <v>-18542.46</v>
      </c>
      <c r="H116" s="52">
        <v>13801.6</v>
      </c>
    </row>
    <row r="117" spans="1:8" ht="23.25" customHeight="1">
      <c r="A117" s="92"/>
      <c r="B117" s="93">
        <v>100000204285</v>
      </c>
      <c r="C117" s="7">
        <v>1</v>
      </c>
      <c r="D117" s="8" t="s">
        <v>1936</v>
      </c>
      <c r="E117" s="8" t="s">
        <v>14</v>
      </c>
      <c r="F117" s="52">
        <v>3345.94</v>
      </c>
      <c r="G117" s="52">
        <v>-3344.94</v>
      </c>
      <c r="H117" s="83">
        <v>1</v>
      </c>
    </row>
    <row r="118" spans="1:8" ht="23.25" customHeight="1">
      <c r="A118" s="92">
        <v>34</v>
      </c>
      <c r="B118" s="93">
        <v>100000204286</v>
      </c>
      <c r="C118" s="7">
        <v>0</v>
      </c>
      <c r="D118" s="8" t="s">
        <v>1936</v>
      </c>
      <c r="E118" s="8" t="s">
        <v>14</v>
      </c>
      <c r="F118" s="52">
        <v>32344.06</v>
      </c>
      <c r="G118" s="52">
        <v>-18542.46</v>
      </c>
      <c r="H118" s="52">
        <v>13801.6</v>
      </c>
    </row>
    <row r="119" spans="1:8" ht="23.25" customHeight="1">
      <c r="A119" s="63"/>
      <c r="B119" s="93">
        <v>100000204286</v>
      </c>
      <c r="C119" s="7">
        <v>1</v>
      </c>
      <c r="D119" s="8" t="s">
        <v>1936</v>
      </c>
      <c r="E119" s="8" t="s">
        <v>14</v>
      </c>
      <c r="F119" s="52">
        <v>3345.94</v>
      </c>
      <c r="G119" s="52">
        <v>-3344.94</v>
      </c>
      <c r="H119" s="83">
        <v>1</v>
      </c>
    </row>
    <row r="120" spans="1:8" ht="23.25" customHeight="1">
      <c r="A120" s="92">
        <v>35</v>
      </c>
      <c r="B120" s="93">
        <v>100000204287</v>
      </c>
      <c r="C120" s="7">
        <v>0</v>
      </c>
      <c r="D120" s="8" t="s">
        <v>1936</v>
      </c>
      <c r="E120" s="8" t="s">
        <v>14</v>
      </c>
      <c r="F120" s="52">
        <v>32344.06</v>
      </c>
      <c r="G120" s="52">
        <v>-18542.46</v>
      </c>
      <c r="H120" s="52">
        <v>13801.6</v>
      </c>
    </row>
    <row r="121" spans="1:8" ht="23.25" customHeight="1">
      <c r="A121" s="92"/>
      <c r="B121" s="93">
        <v>100000204287</v>
      </c>
      <c r="C121" s="7">
        <v>1</v>
      </c>
      <c r="D121" s="8" t="s">
        <v>1936</v>
      </c>
      <c r="E121" s="8" t="s">
        <v>14</v>
      </c>
      <c r="F121" s="52">
        <v>3345.94</v>
      </c>
      <c r="G121" s="52">
        <v>-3344.94</v>
      </c>
      <c r="H121" s="83">
        <v>1</v>
      </c>
    </row>
    <row r="122" spans="1:8" ht="23.25" customHeight="1">
      <c r="A122" s="92">
        <v>36</v>
      </c>
      <c r="B122" s="93">
        <v>100000204288</v>
      </c>
      <c r="C122" s="7">
        <v>0</v>
      </c>
      <c r="D122" s="8" t="s">
        <v>1936</v>
      </c>
      <c r="E122" s="8" t="s">
        <v>14</v>
      </c>
      <c r="F122" s="52">
        <v>32344.06</v>
      </c>
      <c r="G122" s="52">
        <v>-18542.46</v>
      </c>
      <c r="H122" s="52">
        <v>13801.6</v>
      </c>
    </row>
    <row r="123" spans="1:8" ht="23.25" customHeight="1">
      <c r="A123" s="63"/>
      <c r="B123" s="93">
        <v>100000204288</v>
      </c>
      <c r="C123" s="7">
        <v>1</v>
      </c>
      <c r="D123" s="8" t="s">
        <v>1936</v>
      </c>
      <c r="E123" s="8" t="s">
        <v>14</v>
      </c>
      <c r="F123" s="52">
        <v>3345.94</v>
      </c>
      <c r="G123" s="52">
        <v>-3344.94</v>
      </c>
      <c r="H123" s="83">
        <v>1</v>
      </c>
    </row>
    <row r="124" spans="1:8" ht="23.25" customHeight="1">
      <c r="A124" s="92">
        <v>37</v>
      </c>
      <c r="B124" s="93">
        <v>100000204289</v>
      </c>
      <c r="C124" s="7">
        <v>0</v>
      </c>
      <c r="D124" s="8" t="s">
        <v>1936</v>
      </c>
      <c r="E124" s="8" t="s">
        <v>14</v>
      </c>
      <c r="F124" s="52">
        <v>32344.06</v>
      </c>
      <c r="G124" s="52">
        <v>-18542.46</v>
      </c>
      <c r="H124" s="52">
        <v>13801.6</v>
      </c>
    </row>
    <row r="125" spans="1:8" ht="23.25" customHeight="1">
      <c r="A125" s="92"/>
      <c r="B125" s="93">
        <v>100000204289</v>
      </c>
      <c r="C125" s="7">
        <v>1</v>
      </c>
      <c r="D125" s="8" t="s">
        <v>1936</v>
      </c>
      <c r="E125" s="8" t="s">
        <v>14</v>
      </c>
      <c r="F125" s="52">
        <v>3345.94</v>
      </c>
      <c r="G125" s="52">
        <v>-3344.94</v>
      </c>
      <c r="H125" s="83">
        <v>1</v>
      </c>
    </row>
    <row r="126" spans="1:8" ht="23.25" customHeight="1">
      <c r="A126" s="92">
        <v>38</v>
      </c>
      <c r="B126" s="93">
        <v>100000204290</v>
      </c>
      <c r="C126" s="7">
        <v>0</v>
      </c>
      <c r="D126" s="8" t="s">
        <v>1936</v>
      </c>
      <c r="E126" s="8" t="s">
        <v>14</v>
      </c>
      <c r="F126" s="52">
        <v>32344.06</v>
      </c>
      <c r="G126" s="52">
        <v>-18542.46</v>
      </c>
      <c r="H126" s="52">
        <v>13801.6</v>
      </c>
    </row>
    <row r="127" spans="1:8" ht="23.25" customHeight="1">
      <c r="A127" s="63"/>
      <c r="B127" s="93">
        <v>100000204290</v>
      </c>
      <c r="C127" s="7">
        <v>1</v>
      </c>
      <c r="D127" s="8" t="s">
        <v>1936</v>
      </c>
      <c r="E127" s="8" t="s">
        <v>14</v>
      </c>
      <c r="F127" s="52">
        <v>3345.94</v>
      </c>
      <c r="G127" s="52">
        <v>-3344.94</v>
      </c>
      <c r="H127" s="83">
        <v>1</v>
      </c>
    </row>
    <row r="128" spans="1:8" ht="23.25" customHeight="1">
      <c r="A128" s="92">
        <v>39</v>
      </c>
      <c r="B128" s="93">
        <v>100000204291</v>
      </c>
      <c r="C128" s="7">
        <v>0</v>
      </c>
      <c r="D128" s="8" t="s">
        <v>1936</v>
      </c>
      <c r="E128" s="8" t="s">
        <v>14</v>
      </c>
      <c r="F128" s="52">
        <v>32344.06</v>
      </c>
      <c r="G128" s="52">
        <v>-18542.46</v>
      </c>
      <c r="H128" s="52">
        <v>13801.6</v>
      </c>
    </row>
    <row r="129" spans="1:8" ht="23.25" customHeight="1">
      <c r="A129" s="92"/>
      <c r="B129" s="93">
        <v>100000204291</v>
      </c>
      <c r="C129" s="7">
        <v>1</v>
      </c>
      <c r="D129" s="8" t="s">
        <v>1936</v>
      </c>
      <c r="E129" s="8" t="s">
        <v>14</v>
      </c>
      <c r="F129" s="52">
        <v>3345.94</v>
      </c>
      <c r="G129" s="52">
        <v>-3344.94</v>
      </c>
      <c r="H129" s="83">
        <v>1</v>
      </c>
    </row>
    <row r="130" spans="1:8" ht="23.25" customHeight="1">
      <c r="A130" s="92">
        <v>40</v>
      </c>
      <c r="B130" s="93">
        <v>100000204292</v>
      </c>
      <c r="C130" s="7">
        <v>0</v>
      </c>
      <c r="D130" s="8" t="s">
        <v>1936</v>
      </c>
      <c r="E130" s="8" t="s">
        <v>14</v>
      </c>
      <c r="F130" s="52">
        <v>32344.06</v>
      </c>
      <c r="G130" s="52">
        <v>-18542.46</v>
      </c>
      <c r="H130" s="52">
        <v>13801.6</v>
      </c>
    </row>
    <row r="131" spans="1:8" ht="23.25" customHeight="1">
      <c r="A131" s="63"/>
      <c r="B131" s="93">
        <v>100000204292</v>
      </c>
      <c r="C131" s="7">
        <v>1</v>
      </c>
      <c r="D131" s="8" t="s">
        <v>1936</v>
      </c>
      <c r="E131" s="8" t="s">
        <v>14</v>
      </c>
      <c r="F131" s="52">
        <v>3345.94</v>
      </c>
      <c r="G131" s="52">
        <v>-3344.94</v>
      </c>
      <c r="H131" s="83">
        <v>1</v>
      </c>
    </row>
    <row r="132" spans="1:8" ht="23.25" customHeight="1">
      <c r="A132" s="92">
        <v>41</v>
      </c>
      <c r="B132" s="93">
        <v>100000204293</v>
      </c>
      <c r="C132" s="7">
        <v>0</v>
      </c>
      <c r="D132" s="8" t="s">
        <v>1936</v>
      </c>
      <c r="E132" s="8" t="s">
        <v>14</v>
      </c>
      <c r="F132" s="52">
        <v>32344.06</v>
      </c>
      <c r="G132" s="52">
        <v>-18542.46</v>
      </c>
      <c r="H132" s="52">
        <v>13801.6</v>
      </c>
    </row>
    <row r="133" spans="1:8" ht="23.25" customHeight="1">
      <c r="A133" s="92"/>
      <c r="B133" s="93">
        <v>100000204293</v>
      </c>
      <c r="C133" s="7">
        <v>1</v>
      </c>
      <c r="D133" s="8" t="s">
        <v>1936</v>
      </c>
      <c r="E133" s="8" t="s">
        <v>14</v>
      </c>
      <c r="F133" s="52">
        <v>3345.94</v>
      </c>
      <c r="G133" s="52">
        <v>-3344.94</v>
      </c>
      <c r="H133" s="83">
        <v>1</v>
      </c>
    </row>
    <row r="134" spans="1:8" ht="23.25" customHeight="1">
      <c r="A134" s="92">
        <v>42</v>
      </c>
      <c r="B134" s="93">
        <v>100000204294</v>
      </c>
      <c r="C134" s="7">
        <v>0</v>
      </c>
      <c r="D134" s="8" t="s">
        <v>1936</v>
      </c>
      <c r="E134" s="8" t="s">
        <v>14</v>
      </c>
      <c r="F134" s="52">
        <v>32344.06</v>
      </c>
      <c r="G134" s="52">
        <v>-18542.46</v>
      </c>
      <c r="H134" s="52">
        <v>13801.6</v>
      </c>
    </row>
    <row r="135" spans="1:8" ht="23.25" customHeight="1">
      <c r="A135" s="63"/>
      <c r="B135" s="93">
        <v>100000204294</v>
      </c>
      <c r="C135" s="7">
        <v>1</v>
      </c>
      <c r="D135" s="8" t="s">
        <v>1936</v>
      </c>
      <c r="E135" s="8" t="s">
        <v>14</v>
      </c>
      <c r="F135" s="52">
        <v>3345.94</v>
      </c>
      <c r="G135" s="52">
        <v>-3344.94</v>
      </c>
      <c r="H135" s="83">
        <v>1</v>
      </c>
    </row>
    <row r="136" spans="1:8" ht="23.25" customHeight="1">
      <c r="A136" s="92">
        <v>43</v>
      </c>
      <c r="B136" s="93">
        <v>100000204295</v>
      </c>
      <c r="C136" s="7">
        <v>0</v>
      </c>
      <c r="D136" s="8" t="s">
        <v>1936</v>
      </c>
      <c r="E136" s="8" t="s">
        <v>14</v>
      </c>
      <c r="F136" s="52">
        <v>32344.06</v>
      </c>
      <c r="G136" s="52">
        <v>-18542.46</v>
      </c>
      <c r="H136" s="52">
        <v>13801.6</v>
      </c>
    </row>
    <row r="137" spans="1:8" ht="23.25" customHeight="1">
      <c r="A137" s="92"/>
      <c r="B137" s="93">
        <v>100000204295</v>
      </c>
      <c r="C137" s="7">
        <v>1</v>
      </c>
      <c r="D137" s="8" t="s">
        <v>1936</v>
      </c>
      <c r="E137" s="8" t="s">
        <v>14</v>
      </c>
      <c r="F137" s="52">
        <v>3345.94</v>
      </c>
      <c r="G137" s="52">
        <v>-3344.94</v>
      </c>
      <c r="H137" s="83">
        <v>1</v>
      </c>
    </row>
    <row r="138" spans="1:8" ht="23.25" customHeight="1">
      <c r="A138" s="92">
        <v>44</v>
      </c>
      <c r="B138" s="93">
        <v>100000204296</v>
      </c>
      <c r="C138" s="7">
        <v>0</v>
      </c>
      <c r="D138" s="8" t="s">
        <v>1936</v>
      </c>
      <c r="E138" s="8" t="s">
        <v>14</v>
      </c>
      <c r="F138" s="52">
        <v>32344.06</v>
      </c>
      <c r="G138" s="52">
        <v>-18542.46</v>
      </c>
      <c r="H138" s="52">
        <v>13801.6</v>
      </c>
    </row>
    <row r="139" spans="1:8" ht="23.25" customHeight="1">
      <c r="A139" s="63"/>
      <c r="B139" s="93">
        <v>100000204296</v>
      </c>
      <c r="C139" s="7">
        <v>1</v>
      </c>
      <c r="D139" s="8" t="s">
        <v>1936</v>
      </c>
      <c r="E139" s="8" t="s">
        <v>14</v>
      </c>
      <c r="F139" s="52">
        <v>3345.94</v>
      </c>
      <c r="G139" s="52">
        <v>-3344.94</v>
      </c>
      <c r="H139" s="83">
        <v>1</v>
      </c>
    </row>
    <row r="140" spans="1:8" ht="23.25" customHeight="1">
      <c r="A140" s="92">
        <v>45</v>
      </c>
      <c r="B140" s="93">
        <v>100000204297</v>
      </c>
      <c r="C140" s="7">
        <v>0</v>
      </c>
      <c r="D140" s="8" t="s">
        <v>1936</v>
      </c>
      <c r="E140" s="8" t="s">
        <v>14</v>
      </c>
      <c r="F140" s="52">
        <v>32344.06</v>
      </c>
      <c r="G140" s="52">
        <v>-18542.46</v>
      </c>
      <c r="H140" s="52">
        <v>13801.6</v>
      </c>
    </row>
    <row r="141" spans="1:8" ht="23.25" customHeight="1">
      <c r="A141" s="63"/>
      <c r="B141" s="93">
        <v>100000204297</v>
      </c>
      <c r="C141" s="7">
        <v>1</v>
      </c>
      <c r="D141" s="8" t="s">
        <v>1936</v>
      </c>
      <c r="E141" s="8" t="s">
        <v>14</v>
      </c>
      <c r="F141" s="52">
        <v>3345.94</v>
      </c>
      <c r="G141" s="52">
        <v>-3344.94</v>
      </c>
      <c r="H141" s="83">
        <v>1</v>
      </c>
    </row>
    <row r="142" spans="1:8" ht="23.25" customHeight="1">
      <c r="A142" s="92">
        <v>46</v>
      </c>
      <c r="B142" s="93">
        <v>100000204298</v>
      </c>
      <c r="C142" s="7">
        <v>0</v>
      </c>
      <c r="D142" s="8" t="s">
        <v>1936</v>
      </c>
      <c r="E142" s="8" t="s">
        <v>14</v>
      </c>
      <c r="F142" s="52">
        <v>32344.06</v>
      </c>
      <c r="G142" s="52">
        <v>-18542.46</v>
      </c>
      <c r="H142" s="52">
        <v>13801.6</v>
      </c>
    </row>
    <row r="143" spans="1:8" ht="23.25" customHeight="1">
      <c r="A143" s="92"/>
      <c r="B143" s="93">
        <v>100000204298</v>
      </c>
      <c r="C143" s="7">
        <v>1</v>
      </c>
      <c r="D143" s="8" t="s">
        <v>1936</v>
      </c>
      <c r="E143" s="8" t="s">
        <v>14</v>
      </c>
      <c r="F143" s="52">
        <v>3345.94</v>
      </c>
      <c r="G143" s="52">
        <v>-3344.94</v>
      </c>
      <c r="H143" s="83">
        <v>1</v>
      </c>
    </row>
    <row r="144" spans="1:8" ht="23.25" customHeight="1">
      <c r="A144" s="92">
        <v>47</v>
      </c>
      <c r="B144" s="93">
        <v>100000204301</v>
      </c>
      <c r="C144" s="7">
        <v>0</v>
      </c>
      <c r="D144" s="8" t="s">
        <v>1936</v>
      </c>
      <c r="E144" s="8" t="s">
        <v>14</v>
      </c>
      <c r="F144" s="52">
        <v>32344.06</v>
      </c>
      <c r="G144" s="52">
        <v>-18542.46</v>
      </c>
      <c r="H144" s="52">
        <v>13801.6</v>
      </c>
    </row>
    <row r="145" spans="1:8" ht="23.25" customHeight="1">
      <c r="A145" s="63"/>
      <c r="B145" s="93">
        <v>100000204301</v>
      </c>
      <c r="C145" s="7">
        <v>1</v>
      </c>
      <c r="D145" s="8" t="s">
        <v>1936</v>
      </c>
      <c r="E145" s="8" t="s">
        <v>14</v>
      </c>
      <c r="F145" s="52">
        <v>3345.94</v>
      </c>
      <c r="G145" s="52">
        <v>-3344.94</v>
      </c>
      <c r="H145" s="83">
        <v>1</v>
      </c>
    </row>
    <row r="146" spans="1:8" ht="23.25" customHeight="1">
      <c r="A146" s="92">
        <v>48</v>
      </c>
      <c r="B146" s="93">
        <v>100000204302</v>
      </c>
      <c r="C146" s="7">
        <v>0</v>
      </c>
      <c r="D146" s="8" t="s">
        <v>1936</v>
      </c>
      <c r="E146" s="8" t="s">
        <v>14</v>
      </c>
      <c r="F146" s="52">
        <v>32344.06</v>
      </c>
      <c r="G146" s="52">
        <v>-18542.46</v>
      </c>
      <c r="H146" s="52">
        <v>13801.6</v>
      </c>
    </row>
    <row r="147" spans="1:8" ht="23.25" customHeight="1">
      <c r="A147" s="63"/>
      <c r="B147" s="93">
        <v>100000204302</v>
      </c>
      <c r="C147" s="7">
        <v>1</v>
      </c>
      <c r="D147" s="8" t="s">
        <v>1936</v>
      </c>
      <c r="E147" s="8" t="s">
        <v>14</v>
      </c>
      <c r="F147" s="52">
        <v>3345.94</v>
      </c>
      <c r="G147" s="52">
        <v>-3344.94</v>
      </c>
      <c r="H147" s="83">
        <v>1</v>
      </c>
    </row>
    <row r="148" spans="1:8" ht="23.25" customHeight="1">
      <c r="A148" s="92">
        <v>49</v>
      </c>
      <c r="B148" s="93">
        <v>100000204303</v>
      </c>
      <c r="C148" s="7">
        <v>0</v>
      </c>
      <c r="D148" s="8" t="s">
        <v>1936</v>
      </c>
      <c r="E148" s="8" t="s">
        <v>14</v>
      </c>
      <c r="F148" s="52">
        <v>32344.06</v>
      </c>
      <c r="G148" s="52">
        <v>-18542.46</v>
      </c>
      <c r="H148" s="52">
        <v>13801.6</v>
      </c>
    </row>
    <row r="149" spans="1:8" ht="23.25" customHeight="1">
      <c r="A149" s="92"/>
      <c r="B149" s="93">
        <v>100000204303</v>
      </c>
      <c r="C149" s="7">
        <v>1</v>
      </c>
      <c r="D149" s="8" t="s">
        <v>1936</v>
      </c>
      <c r="E149" s="8" t="s">
        <v>14</v>
      </c>
      <c r="F149" s="52">
        <v>3345.94</v>
      </c>
      <c r="G149" s="52">
        <v>-3344.94</v>
      </c>
      <c r="H149" s="83">
        <v>1</v>
      </c>
    </row>
    <row r="150" spans="1:8" ht="23.25" customHeight="1">
      <c r="A150" s="92">
        <v>50</v>
      </c>
      <c r="B150" s="93">
        <v>100000204305</v>
      </c>
      <c r="C150" s="7">
        <v>0</v>
      </c>
      <c r="D150" s="8" t="s">
        <v>1936</v>
      </c>
      <c r="E150" s="8" t="s">
        <v>14</v>
      </c>
      <c r="F150" s="52">
        <v>32344.06</v>
      </c>
      <c r="G150" s="52">
        <v>-18542.46</v>
      </c>
      <c r="H150" s="52">
        <v>13801.6</v>
      </c>
    </row>
    <row r="151" spans="1:8" ht="23.25" customHeight="1">
      <c r="A151" s="63"/>
      <c r="B151" s="93">
        <v>100000204305</v>
      </c>
      <c r="C151" s="7">
        <v>1</v>
      </c>
      <c r="D151" s="8" t="s">
        <v>1936</v>
      </c>
      <c r="E151" s="8" t="s">
        <v>14</v>
      </c>
      <c r="F151" s="52">
        <v>3345.94</v>
      </c>
      <c r="G151" s="52">
        <v>-3344.94</v>
      </c>
      <c r="H151" s="83">
        <v>1</v>
      </c>
    </row>
    <row r="152" spans="1:8" ht="23.25" customHeight="1">
      <c r="A152" s="92">
        <v>51</v>
      </c>
      <c r="B152" s="93">
        <v>100000204306</v>
      </c>
      <c r="C152" s="7">
        <v>0</v>
      </c>
      <c r="D152" s="8" t="s">
        <v>1936</v>
      </c>
      <c r="E152" s="8" t="s">
        <v>14</v>
      </c>
      <c r="F152" s="52">
        <v>32344.06</v>
      </c>
      <c r="G152" s="52">
        <v>-18542.46</v>
      </c>
      <c r="H152" s="52">
        <v>13801.6</v>
      </c>
    </row>
    <row r="153" spans="1:8" ht="23.25" customHeight="1">
      <c r="A153" s="63"/>
      <c r="B153" s="93">
        <v>100000204306</v>
      </c>
      <c r="C153" s="7">
        <v>1</v>
      </c>
      <c r="D153" s="8" t="s">
        <v>1936</v>
      </c>
      <c r="E153" s="8" t="s">
        <v>14</v>
      </c>
      <c r="F153" s="52">
        <v>3345.94</v>
      </c>
      <c r="G153" s="52">
        <v>-3344.94</v>
      </c>
      <c r="H153" s="83">
        <v>1</v>
      </c>
    </row>
    <row r="154" spans="1:8" ht="23.25" customHeight="1">
      <c r="A154" s="92">
        <v>52</v>
      </c>
      <c r="B154" s="93">
        <v>100000204307</v>
      </c>
      <c r="C154" s="7">
        <v>0</v>
      </c>
      <c r="D154" s="8" t="s">
        <v>1936</v>
      </c>
      <c r="E154" s="8" t="s">
        <v>14</v>
      </c>
      <c r="F154" s="52">
        <v>32344.06</v>
      </c>
      <c r="G154" s="52">
        <v>-18542.46</v>
      </c>
      <c r="H154" s="52">
        <v>13801.6</v>
      </c>
    </row>
    <row r="155" spans="1:8" ht="23.25" customHeight="1">
      <c r="A155" s="63"/>
      <c r="B155" s="93">
        <v>100000204307</v>
      </c>
      <c r="C155" s="7">
        <v>1</v>
      </c>
      <c r="D155" s="8" t="s">
        <v>1936</v>
      </c>
      <c r="E155" s="8" t="s">
        <v>14</v>
      </c>
      <c r="F155" s="52">
        <v>3345.94</v>
      </c>
      <c r="G155" s="52">
        <v>-3344.94</v>
      </c>
      <c r="H155" s="83">
        <v>1</v>
      </c>
    </row>
    <row r="156" spans="1:8" ht="23.25" customHeight="1">
      <c r="A156" s="92">
        <v>53</v>
      </c>
      <c r="B156" s="93">
        <v>100000204308</v>
      </c>
      <c r="C156" s="7">
        <v>0</v>
      </c>
      <c r="D156" s="8" t="s">
        <v>1936</v>
      </c>
      <c r="E156" s="8" t="s">
        <v>14</v>
      </c>
      <c r="F156" s="52">
        <v>32344.06</v>
      </c>
      <c r="G156" s="52">
        <v>-18542.46</v>
      </c>
      <c r="H156" s="52">
        <v>13801.6</v>
      </c>
    </row>
    <row r="157" spans="1:8" ht="23.25" customHeight="1">
      <c r="A157" s="92"/>
      <c r="B157" s="93">
        <v>100000204308</v>
      </c>
      <c r="C157" s="7">
        <v>1</v>
      </c>
      <c r="D157" s="8" t="s">
        <v>1936</v>
      </c>
      <c r="E157" s="8" t="s">
        <v>14</v>
      </c>
      <c r="F157" s="52">
        <v>3345.94</v>
      </c>
      <c r="G157" s="52">
        <v>-3344.94</v>
      </c>
      <c r="H157" s="83">
        <v>1</v>
      </c>
    </row>
    <row r="158" spans="1:8" ht="23.25" customHeight="1">
      <c r="A158" s="92">
        <v>54</v>
      </c>
      <c r="B158" s="93">
        <v>100000204309</v>
      </c>
      <c r="C158" s="7">
        <v>0</v>
      </c>
      <c r="D158" s="8" t="s">
        <v>1936</v>
      </c>
      <c r="E158" s="8" t="s">
        <v>14</v>
      </c>
      <c r="F158" s="52">
        <v>32344.06</v>
      </c>
      <c r="G158" s="52">
        <v>-18542.46</v>
      </c>
      <c r="H158" s="52">
        <v>13801.6</v>
      </c>
    </row>
    <row r="159" spans="1:8" ht="23.25" customHeight="1">
      <c r="A159" s="63"/>
      <c r="B159" s="93">
        <v>100000204309</v>
      </c>
      <c r="C159" s="7">
        <v>1</v>
      </c>
      <c r="D159" s="8" t="s">
        <v>1936</v>
      </c>
      <c r="E159" s="8" t="s">
        <v>14</v>
      </c>
      <c r="F159" s="52">
        <v>3345.94</v>
      </c>
      <c r="G159" s="52">
        <v>-3344.94</v>
      </c>
      <c r="H159" s="83">
        <v>1</v>
      </c>
    </row>
    <row r="160" spans="1:8" ht="23.25" customHeight="1">
      <c r="A160" s="92">
        <v>55</v>
      </c>
      <c r="B160" s="93">
        <v>100000204310</v>
      </c>
      <c r="C160" s="7">
        <v>0</v>
      </c>
      <c r="D160" s="8" t="s">
        <v>1936</v>
      </c>
      <c r="E160" s="8" t="s">
        <v>14</v>
      </c>
      <c r="F160" s="52">
        <v>32344.06</v>
      </c>
      <c r="G160" s="52">
        <v>-18542.46</v>
      </c>
      <c r="H160" s="52">
        <v>13801.6</v>
      </c>
    </row>
    <row r="161" spans="1:8" ht="23.25" customHeight="1">
      <c r="A161" s="63"/>
      <c r="B161" s="93">
        <v>100000204310</v>
      </c>
      <c r="C161" s="7">
        <v>1</v>
      </c>
      <c r="D161" s="8" t="s">
        <v>1936</v>
      </c>
      <c r="E161" s="8" t="s">
        <v>14</v>
      </c>
      <c r="F161" s="52">
        <v>3345.94</v>
      </c>
      <c r="G161" s="52">
        <v>-3344.94</v>
      </c>
      <c r="H161" s="83">
        <v>1</v>
      </c>
    </row>
    <row r="162" spans="1:8" ht="23.25" customHeight="1">
      <c r="A162" s="92">
        <v>56</v>
      </c>
      <c r="B162" s="93">
        <v>100000204311</v>
      </c>
      <c r="C162" s="7">
        <v>0</v>
      </c>
      <c r="D162" s="8" t="s">
        <v>1936</v>
      </c>
      <c r="E162" s="8" t="s">
        <v>14</v>
      </c>
      <c r="F162" s="52">
        <v>32344.06</v>
      </c>
      <c r="G162" s="52">
        <v>-18542.46</v>
      </c>
      <c r="H162" s="52">
        <v>13801.6</v>
      </c>
    </row>
    <row r="163" spans="1:8" ht="23.25" customHeight="1">
      <c r="A163" s="63"/>
      <c r="B163" s="93">
        <v>100000204311</v>
      </c>
      <c r="C163" s="7">
        <v>1</v>
      </c>
      <c r="D163" s="8" t="s">
        <v>1936</v>
      </c>
      <c r="E163" s="8" t="s">
        <v>14</v>
      </c>
      <c r="F163" s="52">
        <v>3345.94</v>
      </c>
      <c r="G163" s="52">
        <v>-3344.94</v>
      </c>
      <c r="H163" s="83">
        <v>1</v>
      </c>
    </row>
    <row r="164" spans="1:8" ht="23.25" customHeight="1">
      <c r="A164" s="92">
        <v>57</v>
      </c>
      <c r="B164" s="93">
        <v>100000204312</v>
      </c>
      <c r="C164" s="7">
        <v>0</v>
      </c>
      <c r="D164" s="8" t="s">
        <v>1936</v>
      </c>
      <c r="E164" s="8" t="s">
        <v>14</v>
      </c>
      <c r="F164" s="52">
        <v>32344.06</v>
      </c>
      <c r="G164" s="52">
        <v>-18542.46</v>
      </c>
      <c r="H164" s="52">
        <v>13801.6</v>
      </c>
    </row>
    <row r="165" spans="1:8" ht="23.25" customHeight="1">
      <c r="A165" s="92"/>
      <c r="B165" s="93">
        <v>100000204312</v>
      </c>
      <c r="C165" s="7">
        <v>1</v>
      </c>
      <c r="D165" s="8" t="s">
        <v>1936</v>
      </c>
      <c r="E165" s="8" t="s">
        <v>14</v>
      </c>
      <c r="F165" s="52">
        <v>3345.94</v>
      </c>
      <c r="G165" s="52">
        <v>-3344.94</v>
      </c>
      <c r="H165" s="83">
        <v>1</v>
      </c>
    </row>
    <row r="166" spans="1:8" ht="23.25" customHeight="1">
      <c r="A166" s="92">
        <v>58</v>
      </c>
      <c r="B166" s="93">
        <v>100000204313</v>
      </c>
      <c r="C166" s="7">
        <v>0</v>
      </c>
      <c r="D166" s="8" t="s">
        <v>1936</v>
      </c>
      <c r="E166" s="8" t="s">
        <v>14</v>
      </c>
      <c r="F166" s="52">
        <v>32344.06</v>
      </c>
      <c r="G166" s="52">
        <v>-18542.46</v>
      </c>
      <c r="H166" s="52">
        <v>13801.6</v>
      </c>
    </row>
    <row r="167" spans="1:8" ht="23.25" customHeight="1">
      <c r="A167" s="63"/>
      <c r="B167" s="93">
        <v>100000204313</v>
      </c>
      <c r="C167" s="7">
        <v>1</v>
      </c>
      <c r="D167" s="8" t="s">
        <v>1936</v>
      </c>
      <c r="E167" s="8" t="s">
        <v>14</v>
      </c>
      <c r="F167" s="52">
        <v>3345.94</v>
      </c>
      <c r="G167" s="52">
        <v>-3344.94</v>
      </c>
      <c r="H167" s="83">
        <v>1</v>
      </c>
    </row>
    <row r="168" spans="1:8" ht="23.25" customHeight="1">
      <c r="A168" s="92">
        <v>59</v>
      </c>
      <c r="B168" s="93">
        <v>100000204314</v>
      </c>
      <c r="C168" s="7">
        <v>0</v>
      </c>
      <c r="D168" s="8" t="s">
        <v>1936</v>
      </c>
      <c r="E168" s="8" t="s">
        <v>14</v>
      </c>
      <c r="F168" s="52">
        <v>32344.06</v>
      </c>
      <c r="G168" s="52">
        <v>-18542.46</v>
      </c>
      <c r="H168" s="52">
        <v>13801.6</v>
      </c>
    </row>
    <row r="169" spans="1:8" ht="23.25" customHeight="1">
      <c r="A169" s="63"/>
      <c r="B169" s="93">
        <v>100000204314</v>
      </c>
      <c r="C169" s="7">
        <v>1</v>
      </c>
      <c r="D169" s="8" t="s">
        <v>1936</v>
      </c>
      <c r="E169" s="8" t="s">
        <v>14</v>
      </c>
      <c r="F169" s="52">
        <v>3345.94</v>
      </c>
      <c r="G169" s="52">
        <v>-3344.94</v>
      </c>
      <c r="H169" s="83">
        <v>1</v>
      </c>
    </row>
    <row r="170" spans="1:8" ht="23.25" customHeight="1">
      <c r="A170" s="92">
        <v>60</v>
      </c>
      <c r="B170" s="93">
        <v>100000204315</v>
      </c>
      <c r="C170" s="7">
        <v>0</v>
      </c>
      <c r="D170" s="8" t="s">
        <v>1936</v>
      </c>
      <c r="E170" s="8" t="s">
        <v>14</v>
      </c>
      <c r="F170" s="52">
        <v>32344.06</v>
      </c>
      <c r="G170" s="52">
        <v>-18542.46</v>
      </c>
      <c r="H170" s="52">
        <v>13801.6</v>
      </c>
    </row>
    <row r="171" spans="1:8" ht="23.25" customHeight="1">
      <c r="A171" s="63"/>
      <c r="B171" s="93">
        <v>100000204315</v>
      </c>
      <c r="C171" s="7">
        <v>1</v>
      </c>
      <c r="D171" s="8" t="s">
        <v>1936</v>
      </c>
      <c r="E171" s="8" t="s">
        <v>14</v>
      </c>
      <c r="F171" s="52">
        <v>3345.94</v>
      </c>
      <c r="G171" s="52">
        <v>-3344.94</v>
      </c>
      <c r="H171" s="83">
        <v>1</v>
      </c>
    </row>
    <row r="172" spans="1:8" ht="23.25" customHeight="1">
      <c r="A172" s="92">
        <v>61</v>
      </c>
      <c r="B172" s="93">
        <v>100000204316</v>
      </c>
      <c r="C172" s="7">
        <v>0</v>
      </c>
      <c r="D172" s="8" t="s">
        <v>1936</v>
      </c>
      <c r="E172" s="8" t="s">
        <v>14</v>
      </c>
      <c r="F172" s="52">
        <v>32344.06</v>
      </c>
      <c r="G172" s="52">
        <v>-18542.46</v>
      </c>
      <c r="H172" s="52">
        <v>13801.6</v>
      </c>
    </row>
    <row r="173" spans="1:8" ht="23.25" customHeight="1">
      <c r="A173" s="63"/>
      <c r="B173" s="93">
        <v>100000204316</v>
      </c>
      <c r="C173" s="7">
        <v>1</v>
      </c>
      <c r="D173" s="8" t="s">
        <v>1936</v>
      </c>
      <c r="E173" s="8" t="s">
        <v>14</v>
      </c>
      <c r="F173" s="52">
        <v>3345.94</v>
      </c>
      <c r="G173" s="52">
        <v>-3344.94</v>
      </c>
      <c r="H173" s="83">
        <v>1</v>
      </c>
    </row>
    <row r="174" spans="1:8" ht="23.25" customHeight="1">
      <c r="A174" s="92">
        <v>62</v>
      </c>
      <c r="B174" s="93">
        <v>100000204319</v>
      </c>
      <c r="C174" s="7">
        <v>0</v>
      </c>
      <c r="D174" s="8" t="s">
        <v>1936</v>
      </c>
      <c r="E174" s="8" t="s">
        <v>14</v>
      </c>
      <c r="F174" s="52">
        <v>27363.31</v>
      </c>
      <c r="G174" s="52">
        <v>-15687.04</v>
      </c>
      <c r="H174" s="52">
        <v>11676.27</v>
      </c>
    </row>
    <row r="175" spans="1:8" ht="23.25" customHeight="1">
      <c r="A175" s="63"/>
      <c r="B175" s="93">
        <v>100000204319</v>
      </c>
      <c r="C175" s="7">
        <v>1</v>
      </c>
      <c r="D175" s="8" t="s">
        <v>1936</v>
      </c>
      <c r="E175" s="8" t="s">
        <v>14</v>
      </c>
      <c r="F175" s="52">
        <v>2830.69</v>
      </c>
      <c r="G175" s="52">
        <v>-2829.69</v>
      </c>
      <c r="H175" s="83">
        <v>1</v>
      </c>
    </row>
    <row r="176" spans="1:8" ht="23.25" customHeight="1">
      <c r="A176" s="92">
        <v>63</v>
      </c>
      <c r="B176" s="93">
        <v>100000204320</v>
      </c>
      <c r="C176" s="7">
        <v>0</v>
      </c>
      <c r="D176" s="8" t="s">
        <v>1936</v>
      </c>
      <c r="E176" s="8" t="s">
        <v>14</v>
      </c>
      <c r="F176" s="52">
        <v>27363.31</v>
      </c>
      <c r="G176" s="52">
        <v>-15687.04</v>
      </c>
      <c r="H176" s="52">
        <v>11676.27</v>
      </c>
    </row>
    <row r="177" spans="1:8" ht="23.25" customHeight="1">
      <c r="A177" s="63"/>
      <c r="B177" s="93">
        <v>100000204320</v>
      </c>
      <c r="C177" s="7">
        <v>1</v>
      </c>
      <c r="D177" s="8" t="s">
        <v>1936</v>
      </c>
      <c r="E177" s="8" t="s">
        <v>14</v>
      </c>
      <c r="F177" s="52">
        <v>2830.69</v>
      </c>
      <c r="G177" s="52">
        <v>-2829.69</v>
      </c>
      <c r="H177" s="83">
        <v>1</v>
      </c>
    </row>
    <row r="178" spans="1:8" ht="23.25" customHeight="1">
      <c r="A178" s="92">
        <v>64</v>
      </c>
      <c r="B178" s="93">
        <v>100000204321</v>
      </c>
      <c r="C178" s="7">
        <v>0</v>
      </c>
      <c r="D178" s="8" t="s">
        <v>1936</v>
      </c>
      <c r="E178" s="8" t="s">
        <v>14</v>
      </c>
      <c r="F178" s="52">
        <v>27363.31</v>
      </c>
      <c r="G178" s="52">
        <v>-15687.04</v>
      </c>
      <c r="H178" s="52">
        <v>11676.27</v>
      </c>
    </row>
    <row r="179" spans="1:8" ht="23.25" customHeight="1">
      <c r="A179" s="63"/>
      <c r="B179" s="93">
        <v>100000204321</v>
      </c>
      <c r="C179" s="7">
        <v>1</v>
      </c>
      <c r="D179" s="8" t="s">
        <v>1936</v>
      </c>
      <c r="E179" s="8" t="s">
        <v>14</v>
      </c>
      <c r="F179" s="52">
        <v>2830.69</v>
      </c>
      <c r="G179" s="52">
        <v>-2829.69</v>
      </c>
      <c r="H179" s="83">
        <v>1</v>
      </c>
    </row>
    <row r="180" spans="1:8" ht="23.25" customHeight="1">
      <c r="A180" s="92">
        <v>65</v>
      </c>
      <c r="B180" s="93">
        <v>100000204394</v>
      </c>
      <c r="C180" s="7">
        <v>0</v>
      </c>
      <c r="D180" s="8" t="s">
        <v>1936</v>
      </c>
      <c r="E180" s="8" t="s">
        <v>367</v>
      </c>
      <c r="F180" s="52">
        <v>20843.75</v>
      </c>
      <c r="G180" s="52">
        <v>-11949.47</v>
      </c>
      <c r="H180" s="52">
        <v>8894.2800000000007</v>
      </c>
    </row>
    <row r="181" spans="1:8" ht="23.25" customHeight="1">
      <c r="A181" s="63"/>
      <c r="B181" s="93">
        <v>100000204394</v>
      </c>
      <c r="C181" s="7">
        <v>1</v>
      </c>
      <c r="D181" s="8" t="s">
        <v>1936</v>
      </c>
      <c r="E181" s="8" t="s">
        <v>367</v>
      </c>
      <c r="F181" s="52">
        <v>2156.25</v>
      </c>
      <c r="G181" s="52">
        <v>-2155.25</v>
      </c>
      <c r="H181" s="83">
        <v>1</v>
      </c>
    </row>
    <row r="182" spans="1:8" ht="23.25" customHeight="1">
      <c r="A182" s="92">
        <v>66</v>
      </c>
      <c r="B182" s="93">
        <v>100000204437</v>
      </c>
      <c r="C182" s="7">
        <v>0</v>
      </c>
      <c r="D182" s="8" t="s">
        <v>1936</v>
      </c>
      <c r="E182" s="8" t="s">
        <v>368</v>
      </c>
      <c r="F182" s="52">
        <v>13593.75</v>
      </c>
      <c r="G182" s="52">
        <v>-7793.14</v>
      </c>
      <c r="H182" s="52">
        <v>5800.61</v>
      </c>
    </row>
    <row r="183" spans="1:8" ht="23.25" customHeight="1">
      <c r="A183" s="63"/>
      <c r="B183" s="93">
        <v>100000204437</v>
      </c>
      <c r="C183" s="7">
        <v>1</v>
      </c>
      <c r="D183" s="8" t="s">
        <v>1936</v>
      </c>
      <c r="E183" s="8" t="s">
        <v>368</v>
      </c>
      <c r="F183" s="52">
        <v>1406.25</v>
      </c>
      <c r="G183" s="52">
        <v>-1405.25</v>
      </c>
      <c r="H183" s="83">
        <v>1</v>
      </c>
    </row>
    <row r="184" spans="1:8" ht="23.25" customHeight="1">
      <c r="A184" s="92">
        <v>67</v>
      </c>
      <c r="B184" s="93">
        <v>100000204438</v>
      </c>
      <c r="C184" s="7">
        <v>0</v>
      </c>
      <c r="D184" s="8" t="s">
        <v>1936</v>
      </c>
      <c r="E184" s="8" t="s">
        <v>368</v>
      </c>
      <c r="F184" s="52">
        <v>13593.75</v>
      </c>
      <c r="G184" s="52">
        <v>-7793.14</v>
      </c>
      <c r="H184" s="52">
        <v>5800.61</v>
      </c>
    </row>
    <row r="185" spans="1:8" ht="23.25" customHeight="1">
      <c r="A185" s="63"/>
      <c r="B185" s="93">
        <v>100000204438</v>
      </c>
      <c r="C185" s="7">
        <v>1</v>
      </c>
      <c r="D185" s="8" t="s">
        <v>1936</v>
      </c>
      <c r="E185" s="8" t="s">
        <v>368</v>
      </c>
      <c r="F185" s="52">
        <v>1406.25</v>
      </c>
      <c r="G185" s="52">
        <v>-1405.25</v>
      </c>
      <c r="H185" s="83">
        <v>1</v>
      </c>
    </row>
    <row r="186" spans="1:8" ht="23.25" customHeight="1">
      <c r="A186" s="92">
        <v>68</v>
      </c>
      <c r="B186" s="93">
        <v>100000204439</v>
      </c>
      <c r="C186" s="7">
        <v>0</v>
      </c>
      <c r="D186" s="8" t="s">
        <v>1936</v>
      </c>
      <c r="E186" s="8" t="s">
        <v>368</v>
      </c>
      <c r="F186" s="52">
        <v>13593.75</v>
      </c>
      <c r="G186" s="52">
        <v>-7793.14</v>
      </c>
      <c r="H186" s="52">
        <v>5800.61</v>
      </c>
    </row>
    <row r="187" spans="1:8" ht="23.25" customHeight="1">
      <c r="A187" s="63"/>
      <c r="B187" s="93">
        <v>100000204439</v>
      </c>
      <c r="C187" s="7">
        <v>1</v>
      </c>
      <c r="D187" s="8" t="s">
        <v>1936</v>
      </c>
      <c r="E187" s="8" t="s">
        <v>368</v>
      </c>
      <c r="F187" s="52">
        <v>1406.25</v>
      </c>
      <c r="G187" s="52">
        <v>-1405.25</v>
      </c>
      <c r="H187" s="83">
        <v>1</v>
      </c>
    </row>
    <row r="188" spans="1:8" ht="23.25" customHeight="1">
      <c r="A188" s="92">
        <v>69</v>
      </c>
      <c r="B188" s="93">
        <v>100000204440</v>
      </c>
      <c r="C188" s="7">
        <v>0</v>
      </c>
      <c r="D188" s="8" t="s">
        <v>1936</v>
      </c>
      <c r="E188" s="8" t="s">
        <v>368</v>
      </c>
      <c r="F188" s="52">
        <v>13593.75</v>
      </c>
      <c r="G188" s="52">
        <v>-7793.14</v>
      </c>
      <c r="H188" s="52">
        <v>5800.61</v>
      </c>
    </row>
    <row r="189" spans="1:8" ht="23.25" customHeight="1">
      <c r="A189" s="63"/>
      <c r="B189" s="93">
        <v>100000204440</v>
      </c>
      <c r="C189" s="7">
        <v>1</v>
      </c>
      <c r="D189" s="8" t="s">
        <v>1936</v>
      </c>
      <c r="E189" s="8" t="s">
        <v>368</v>
      </c>
      <c r="F189" s="52">
        <v>1406.25</v>
      </c>
      <c r="G189" s="52">
        <v>-1405.25</v>
      </c>
      <c r="H189" s="83">
        <v>1</v>
      </c>
    </row>
    <row r="190" spans="1:8" ht="23.25" customHeight="1">
      <c r="A190" s="92">
        <v>70</v>
      </c>
      <c r="B190" s="93">
        <v>100000204441</v>
      </c>
      <c r="C190" s="7">
        <v>0</v>
      </c>
      <c r="D190" s="8" t="s">
        <v>1936</v>
      </c>
      <c r="E190" s="8" t="s">
        <v>368</v>
      </c>
      <c r="F190" s="52">
        <v>13593.75</v>
      </c>
      <c r="G190" s="52">
        <v>-7793.14</v>
      </c>
      <c r="H190" s="52">
        <v>5800.61</v>
      </c>
    </row>
    <row r="191" spans="1:8" ht="23.25" customHeight="1">
      <c r="A191" s="63"/>
      <c r="B191" s="93">
        <v>100000204441</v>
      </c>
      <c r="C191" s="7">
        <v>1</v>
      </c>
      <c r="D191" s="8" t="s">
        <v>1936</v>
      </c>
      <c r="E191" s="8" t="s">
        <v>368</v>
      </c>
      <c r="F191" s="52">
        <v>1406.25</v>
      </c>
      <c r="G191" s="52">
        <v>-1405.25</v>
      </c>
      <c r="H191" s="83">
        <v>1</v>
      </c>
    </row>
    <row r="192" spans="1:8" ht="23.25" customHeight="1">
      <c r="A192" s="92">
        <v>71</v>
      </c>
      <c r="B192" s="93">
        <v>100000204442</v>
      </c>
      <c r="C192" s="7">
        <v>0</v>
      </c>
      <c r="D192" s="8" t="s">
        <v>1936</v>
      </c>
      <c r="E192" s="8" t="s">
        <v>368</v>
      </c>
      <c r="F192" s="52">
        <v>13593.75</v>
      </c>
      <c r="G192" s="52">
        <v>-7793.14</v>
      </c>
      <c r="H192" s="52">
        <v>5800.61</v>
      </c>
    </row>
    <row r="193" spans="1:8" ht="23.25" customHeight="1">
      <c r="A193" s="63"/>
      <c r="B193" s="93">
        <v>100000204442</v>
      </c>
      <c r="C193" s="7">
        <v>1</v>
      </c>
      <c r="D193" s="8" t="s">
        <v>1936</v>
      </c>
      <c r="E193" s="8" t="s">
        <v>368</v>
      </c>
      <c r="F193" s="52">
        <v>1406.25</v>
      </c>
      <c r="G193" s="52">
        <v>-1405.25</v>
      </c>
      <c r="H193" s="83">
        <v>1</v>
      </c>
    </row>
    <row r="194" spans="1:8" ht="23.25" customHeight="1">
      <c r="A194" s="92">
        <v>72</v>
      </c>
      <c r="B194" s="93">
        <v>100000204443</v>
      </c>
      <c r="C194" s="7">
        <v>0</v>
      </c>
      <c r="D194" s="8" t="s">
        <v>1936</v>
      </c>
      <c r="E194" s="8" t="s">
        <v>368</v>
      </c>
      <c r="F194" s="52">
        <v>13593.75</v>
      </c>
      <c r="G194" s="52">
        <v>-7793.14</v>
      </c>
      <c r="H194" s="52">
        <v>5800.61</v>
      </c>
    </row>
    <row r="195" spans="1:8" ht="23.25" customHeight="1">
      <c r="A195" s="63"/>
      <c r="B195" s="93">
        <v>100000204443</v>
      </c>
      <c r="C195" s="7">
        <v>1</v>
      </c>
      <c r="D195" s="8" t="s">
        <v>1936</v>
      </c>
      <c r="E195" s="8" t="s">
        <v>368</v>
      </c>
      <c r="F195" s="52">
        <v>1406.25</v>
      </c>
      <c r="G195" s="52">
        <v>-1405.25</v>
      </c>
      <c r="H195" s="83">
        <v>1</v>
      </c>
    </row>
    <row r="196" spans="1:8" ht="23.25" customHeight="1">
      <c r="A196" s="92">
        <v>73</v>
      </c>
      <c r="B196" s="93">
        <v>100000204444</v>
      </c>
      <c r="C196" s="7">
        <v>0</v>
      </c>
      <c r="D196" s="8" t="s">
        <v>1936</v>
      </c>
      <c r="E196" s="8" t="s">
        <v>368</v>
      </c>
      <c r="F196" s="52">
        <v>13593.75</v>
      </c>
      <c r="G196" s="52">
        <v>-7793.14</v>
      </c>
      <c r="H196" s="52">
        <v>5800.61</v>
      </c>
    </row>
    <row r="197" spans="1:8" ht="23.25" customHeight="1">
      <c r="A197" s="63"/>
      <c r="B197" s="93">
        <v>100000204444</v>
      </c>
      <c r="C197" s="7">
        <v>1</v>
      </c>
      <c r="D197" s="8" t="s">
        <v>1936</v>
      </c>
      <c r="E197" s="8" t="s">
        <v>368</v>
      </c>
      <c r="F197" s="52">
        <v>1406.25</v>
      </c>
      <c r="G197" s="52">
        <v>-1405.25</v>
      </c>
      <c r="H197" s="83">
        <v>1</v>
      </c>
    </row>
    <row r="198" spans="1:8" ht="23.25" customHeight="1">
      <c r="A198" s="92">
        <v>74</v>
      </c>
      <c r="B198" s="93">
        <v>100000204445</v>
      </c>
      <c r="C198" s="7">
        <v>0</v>
      </c>
      <c r="D198" s="8" t="s">
        <v>1936</v>
      </c>
      <c r="E198" s="8" t="s">
        <v>368</v>
      </c>
      <c r="F198" s="52">
        <v>13593.75</v>
      </c>
      <c r="G198" s="52">
        <v>-7793.14</v>
      </c>
      <c r="H198" s="52">
        <v>5800.61</v>
      </c>
    </row>
    <row r="199" spans="1:8" ht="23.25" customHeight="1">
      <c r="A199" s="63"/>
      <c r="B199" s="93">
        <v>100000204445</v>
      </c>
      <c r="C199" s="7">
        <v>1</v>
      </c>
      <c r="D199" s="8" t="s">
        <v>1936</v>
      </c>
      <c r="E199" s="8" t="s">
        <v>368</v>
      </c>
      <c r="F199" s="52">
        <v>1406.25</v>
      </c>
      <c r="G199" s="52">
        <v>-1405.25</v>
      </c>
      <c r="H199" s="83">
        <v>1</v>
      </c>
    </row>
    <row r="200" spans="1:8" ht="23.25" customHeight="1">
      <c r="A200" s="92">
        <v>75</v>
      </c>
      <c r="B200" s="93">
        <v>100000204446</v>
      </c>
      <c r="C200" s="7">
        <v>0</v>
      </c>
      <c r="D200" s="8" t="s">
        <v>1936</v>
      </c>
      <c r="E200" s="8" t="s">
        <v>368</v>
      </c>
      <c r="F200" s="52">
        <v>13593.75</v>
      </c>
      <c r="G200" s="52">
        <v>-7793.14</v>
      </c>
      <c r="H200" s="52">
        <v>5800.61</v>
      </c>
    </row>
    <row r="201" spans="1:8" ht="23.25" customHeight="1">
      <c r="A201" s="63"/>
      <c r="B201" s="93">
        <v>100000204446</v>
      </c>
      <c r="C201" s="7">
        <v>1</v>
      </c>
      <c r="D201" s="8" t="s">
        <v>1936</v>
      </c>
      <c r="E201" s="8" t="s">
        <v>368</v>
      </c>
      <c r="F201" s="52">
        <v>1406.25</v>
      </c>
      <c r="G201" s="52">
        <v>-1405.25</v>
      </c>
      <c r="H201" s="83">
        <v>1</v>
      </c>
    </row>
    <row r="202" spans="1:8" ht="23.25" customHeight="1">
      <c r="A202" s="92">
        <v>76</v>
      </c>
      <c r="B202" s="93">
        <v>100000204447</v>
      </c>
      <c r="C202" s="7">
        <v>0</v>
      </c>
      <c r="D202" s="8" t="s">
        <v>1936</v>
      </c>
      <c r="E202" s="8" t="s">
        <v>368</v>
      </c>
      <c r="F202" s="52">
        <v>13593.75</v>
      </c>
      <c r="G202" s="52">
        <v>-7793.14</v>
      </c>
      <c r="H202" s="52">
        <v>5800.61</v>
      </c>
    </row>
    <row r="203" spans="1:8" ht="23.25" customHeight="1">
      <c r="A203" s="63"/>
      <c r="B203" s="93">
        <v>100000204447</v>
      </c>
      <c r="C203" s="7">
        <v>1</v>
      </c>
      <c r="D203" s="8" t="s">
        <v>1936</v>
      </c>
      <c r="E203" s="8" t="s">
        <v>368</v>
      </c>
      <c r="F203" s="52">
        <v>1406.25</v>
      </c>
      <c r="G203" s="52">
        <v>-1405.25</v>
      </c>
      <c r="H203" s="83">
        <v>1</v>
      </c>
    </row>
    <row r="204" spans="1:8" ht="23.25" customHeight="1">
      <c r="A204" s="92">
        <v>77</v>
      </c>
      <c r="B204" s="93">
        <v>100000204448</v>
      </c>
      <c r="C204" s="7">
        <v>0</v>
      </c>
      <c r="D204" s="8" t="s">
        <v>1936</v>
      </c>
      <c r="E204" s="8" t="s">
        <v>2069</v>
      </c>
      <c r="F204" s="52">
        <v>13593.75</v>
      </c>
      <c r="G204" s="52">
        <v>-7793.14</v>
      </c>
      <c r="H204" s="52">
        <v>5800.61</v>
      </c>
    </row>
    <row r="205" spans="1:8" ht="23.25" customHeight="1">
      <c r="A205" s="63"/>
      <c r="B205" s="93">
        <v>100000204448</v>
      </c>
      <c r="C205" s="7">
        <v>1</v>
      </c>
      <c r="D205" s="8" t="s">
        <v>1936</v>
      </c>
      <c r="E205" s="8" t="s">
        <v>2069</v>
      </c>
      <c r="F205" s="52">
        <v>1406.25</v>
      </c>
      <c r="G205" s="52">
        <v>-1405.25</v>
      </c>
      <c r="H205" s="83">
        <v>1</v>
      </c>
    </row>
    <row r="206" spans="1:8" ht="23.25" customHeight="1">
      <c r="A206" s="92">
        <v>78</v>
      </c>
      <c r="B206" s="93">
        <v>100000204449</v>
      </c>
      <c r="C206" s="7">
        <v>0</v>
      </c>
      <c r="D206" s="8" t="s">
        <v>1936</v>
      </c>
      <c r="E206" s="8" t="s">
        <v>368</v>
      </c>
      <c r="F206" s="52">
        <v>13593.75</v>
      </c>
      <c r="G206" s="52">
        <v>-7793.14</v>
      </c>
      <c r="H206" s="52">
        <v>5800.61</v>
      </c>
    </row>
    <row r="207" spans="1:8" ht="23.25" customHeight="1">
      <c r="A207" s="63"/>
      <c r="B207" s="93">
        <v>100000204449</v>
      </c>
      <c r="C207" s="7">
        <v>1</v>
      </c>
      <c r="D207" s="8" t="s">
        <v>1936</v>
      </c>
      <c r="E207" s="8" t="s">
        <v>368</v>
      </c>
      <c r="F207" s="52">
        <v>1406.25</v>
      </c>
      <c r="G207" s="52">
        <v>-1405.25</v>
      </c>
      <c r="H207" s="83">
        <v>1</v>
      </c>
    </row>
    <row r="208" spans="1:8" ht="23.25" customHeight="1">
      <c r="A208" s="92">
        <v>79</v>
      </c>
      <c r="B208" s="93">
        <v>100000204450</v>
      </c>
      <c r="C208" s="7">
        <v>0</v>
      </c>
      <c r="D208" s="8" t="s">
        <v>1936</v>
      </c>
      <c r="E208" s="8" t="s">
        <v>368</v>
      </c>
      <c r="F208" s="52">
        <v>13593.75</v>
      </c>
      <c r="G208" s="52">
        <v>-7793.14</v>
      </c>
      <c r="H208" s="52">
        <v>5800.61</v>
      </c>
    </row>
    <row r="209" spans="1:8" ht="23.25" customHeight="1">
      <c r="A209" s="63"/>
      <c r="B209" s="93">
        <v>100000204450</v>
      </c>
      <c r="C209" s="7">
        <v>1</v>
      </c>
      <c r="D209" s="8" t="s">
        <v>1936</v>
      </c>
      <c r="E209" s="8" t="s">
        <v>368</v>
      </c>
      <c r="F209" s="52">
        <v>1406.25</v>
      </c>
      <c r="G209" s="52">
        <v>-1405.25</v>
      </c>
      <c r="H209" s="83">
        <v>1</v>
      </c>
    </row>
    <row r="210" spans="1:8" ht="23.25" customHeight="1">
      <c r="A210" s="92">
        <v>80</v>
      </c>
      <c r="B210" s="93">
        <v>100000204451</v>
      </c>
      <c r="C210" s="7">
        <v>0</v>
      </c>
      <c r="D210" s="8" t="s">
        <v>1936</v>
      </c>
      <c r="E210" s="8" t="s">
        <v>368</v>
      </c>
      <c r="F210" s="52">
        <v>13593.75</v>
      </c>
      <c r="G210" s="52">
        <v>-7793.14</v>
      </c>
      <c r="H210" s="52">
        <v>5800.61</v>
      </c>
    </row>
    <row r="211" spans="1:8" ht="23.25" customHeight="1">
      <c r="A211" s="63"/>
      <c r="B211" s="93">
        <v>100000204451</v>
      </c>
      <c r="C211" s="7">
        <v>1</v>
      </c>
      <c r="D211" s="8" t="s">
        <v>1936</v>
      </c>
      <c r="E211" s="8" t="s">
        <v>368</v>
      </c>
      <c r="F211" s="52">
        <v>1406.25</v>
      </c>
      <c r="G211" s="52">
        <v>-1405.25</v>
      </c>
      <c r="H211" s="83">
        <v>1</v>
      </c>
    </row>
    <row r="212" spans="1:8" ht="23.25" customHeight="1">
      <c r="A212" s="92">
        <v>81</v>
      </c>
      <c r="B212" s="93">
        <v>100000204452</v>
      </c>
      <c r="C212" s="7">
        <v>0</v>
      </c>
      <c r="D212" s="8" t="s">
        <v>1936</v>
      </c>
      <c r="E212" s="8" t="s">
        <v>368</v>
      </c>
      <c r="F212" s="52">
        <v>13593.75</v>
      </c>
      <c r="G212" s="52">
        <v>-7793.14</v>
      </c>
      <c r="H212" s="52">
        <v>5800.61</v>
      </c>
    </row>
    <row r="213" spans="1:8" ht="23.25" customHeight="1">
      <c r="A213" s="63"/>
      <c r="B213" s="93">
        <v>100000204452</v>
      </c>
      <c r="C213" s="7">
        <v>1</v>
      </c>
      <c r="D213" s="8" t="s">
        <v>1936</v>
      </c>
      <c r="E213" s="8" t="s">
        <v>368</v>
      </c>
      <c r="F213" s="52">
        <v>1406.25</v>
      </c>
      <c r="G213" s="52">
        <v>-1405.25</v>
      </c>
      <c r="H213" s="83">
        <v>1</v>
      </c>
    </row>
    <row r="214" spans="1:8" ht="23.25" customHeight="1">
      <c r="A214" s="92">
        <v>82</v>
      </c>
      <c r="B214" s="93">
        <v>100000204453</v>
      </c>
      <c r="C214" s="7">
        <v>0</v>
      </c>
      <c r="D214" s="8" t="s">
        <v>1936</v>
      </c>
      <c r="E214" s="8" t="s">
        <v>2069</v>
      </c>
      <c r="F214" s="52">
        <v>13593.75</v>
      </c>
      <c r="G214" s="52">
        <v>-7793.14</v>
      </c>
      <c r="H214" s="52">
        <v>5800.61</v>
      </c>
    </row>
    <row r="215" spans="1:8" ht="23.25" customHeight="1">
      <c r="A215" s="63"/>
      <c r="B215" s="93">
        <v>100000204453</v>
      </c>
      <c r="C215" s="7">
        <v>1</v>
      </c>
      <c r="D215" s="8" t="s">
        <v>1936</v>
      </c>
      <c r="E215" s="8" t="s">
        <v>2069</v>
      </c>
      <c r="F215" s="52">
        <v>1406.25</v>
      </c>
      <c r="G215" s="52">
        <v>-1405.25</v>
      </c>
      <c r="H215" s="83">
        <v>1</v>
      </c>
    </row>
    <row r="216" spans="1:8" ht="23.25" customHeight="1">
      <c r="A216" s="92">
        <v>83</v>
      </c>
      <c r="B216" s="93">
        <v>100000204454</v>
      </c>
      <c r="C216" s="7">
        <v>0</v>
      </c>
      <c r="D216" s="8" t="s">
        <v>1936</v>
      </c>
      <c r="E216" s="8" t="s">
        <v>368</v>
      </c>
      <c r="F216" s="52">
        <v>13593.75</v>
      </c>
      <c r="G216" s="52">
        <v>-7793.14</v>
      </c>
      <c r="H216" s="52">
        <v>5800.61</v>
      </c>
    </row>
    <row r="217" spans="1:8" ht="23.25" customHeight="1">
      <c r="A217" s="63"/>
      <c r="B217" s="93">
        <v>100000204454</v>
      </c>
      <c r="C217" s="7">
        <v>1</v>
      </c>
      <c r="D217" s="8" t="s">
        <v>1936</v>
      </c>
      <c r="E217" s="8" t="s">
        <v>368</v>
      </c>
      <c r="F217" s="52">
        <v>1406.25</v>
      </c>
      <c r="G217" s="52">
        <v>-1405.25</v>
      </c>
      <c r="H217" s="83">
        <v>1</v>
      </c>
    </row>
    <row r="218" spans="1:8" ht="23.25" customHeight="1">
      <c r="A218" s="92">
        <v>84</v>
      </c>
      <c r="B218" s="93">
        <v>100000204455</v>
      </c>
      <c r="C218" s="7">
        <v>0</v>
      </c>
      <c r="D218" s="8" t="s">
        <v>1936</v>
      </c>
      <c r="E218" s="8" t="s">
        <v>368</v>
      </c>
      <c r="F218" s="52">
        <v>13593.75</v>
      </c>
      <c r="G218" s="52">
        <v>-7793.14</v>
      </c>
      <c r="H218" s="52">
        <v>5800.61</v>
      </c>
    </row>
    <row r="219" spans="1:8" ht="23.25" customHeight="1">
      <c r="A219" s="63"/>
      <c r="B219" s="93">
        <v>100000204455</v>
      </c>
      <c r="C219" s="7">
        <v>1</v>
      </c>
      <c r="D219" s="8" t="s">
        <v>1936</v>
      </c>
      <c r="E219" s="8" t="s">
        <v>368</v>
      </c>
      <c r="F219" s="52">
        <v>1406.25</v>
      </c>
      <c r="G219" s="52">
        <v>-1405.25</v>
      </c>
      <c r="H219" s="83">
        <v>1</v>
      </c>
    </row>
    <row r="220" spans="1:8" ht="23.25" customHeight="1">
      <c r="A220" s="92">
        <v>85</v>
      </c>
      <c r="B220" s="93">
        <v>100000204456</v>
      </c>
      <c r="C220" s="7">
        <v>0</v>
      </c>
      <c r="D220" s="8" t="s">
        <v>1936</v>
      </c>
      <c r="E220" s="8" t="s">
        <v>368</v>
      </c>
      <c r="F220" s="52">
        <v>13593.75</v>
      </c>
      <c r="G220" s="52">
        <v>-7793.14</v>
      </c>
      <c r="H220" s="52">
        <v>5800.61</v>
      </c>
    </row>
    <row r="221" spans="1:8" ht="23.25" customHeight="1">
      <c r="A221" s="63"/>
      <c r="B221" s="93">
        <v>100000204456</v>
      </c>
      <c r="C221" s="7">
        <v>1</v>
      </c>
      <c r="D221" s="8" t="s">
        <v>1936</v>
      </c>
      <c r="E221" s="8" t="s">
        <v>368</v>
      </c>
      <c r="F221" s="52">
        <v>1406.25</v>
      </c>
      <c r="G221" s="52">
        <v>-1405.25</v>
      </c>
      <c r="H221" s="83">
        <v>1</v>
      </c>
    </row>
    <row r="222" spans="1:8" ht="23.25" customHeight="1">
      <c r="A222" s="92">
        <v>86</v>
      </c>
      <c r="B222" s="93">
        <v>100000204457</v>
      </c>
      <c r="C222" s="7">
        <v>0</v>
      </c>
      <c r="D222" s="8" t="s">
        <v>1936</v>
      </c>
      <c r="E222" s="8" t="s">
        <v>369</v>
      </c>
      <c r="F222" s="52">
        <v>11781.25</v>
      </c>
      <c r="G222" s="52">
        <v>-6754.05</v>
      </c>
      <c r="H222" s="52">
        <v>5027.2</v>
      </c>
    </row>
    <row r="223" spans="1:8" ht="23.25" customHeight="1">
      <c r="A223" s="63"/>
      <c r="B223" s="93">
        <v>100000204457</v>
      </c>
      <c r="C223" s="7">
        <v>1</v>
      </c>
      <c r="D223" s="8" t="s">
        <v>1936</v>
      </c>
      <c r="E223" s="8" t="s">
        <v>369</v>
      </c>
      <c r="F223" s="52">
        <v>1218.75</v>
      </c>
      <c r="G223" s="52">
        <v>-1217.75</v>
      </c>
      <c r="H223" s="83">
        <v>1</v>
      </c>
    </row>
    <row r="224" spans="1:8" ht="23.25" customHeight="1">
      <c r="A224" s="92">
        <v>87</v>
      </c>
      <c r="B224" s="93">
        <v>100000204462</v>
      </c>
      <c r="C224" s="7">
        <v>0</v>
      </c>
      <c r="D224" s="8" t="s">
        <v>1936</v>
      </c>
      <c r="E224" s="8" t="s">
        <v>368</v>
      </c>
      <c r="F224" s="52">
        <v>10875</v>
      </c>
      <c r="G224" s="52">
        <v>-6234.5</v>
      </c>
      <c r="H224" s="52">
        <v>4640.5</v>
      </c>
    </row>
    <row r="225" spans="1:8" ht="23.25" customHeight="1">
      <c r="A225" s="63"/>
      <c r="B225" s="93">
        <v>100000204462</v>
      </c>
      <c r="C225" s="7">
        <v>1</v>
      </c>
      <c r="D225" s="8" t="s">
        <v>1936</v>
      </c>
      <c r="E225" s="8" t="s">
        <v>368</v>
      </c>
      <c r="F225" s="52">
        <v>1125</v>
      </c>
      <c r="G225" s="52">
        <v>-1124</v>
      </c>
      <c r="H225" s="83">
        <v>1</v>
      </c>
    </row>
    <row r="226" spans="1:8" ht="23.25" customHeight="1">
      <c r="A226" s="92">
        <v>88</v>
      </c>
      <c r="B226" s="93">
        <v>100000204468</v>
      </c>
      <c r="C226" s="7">
        <v>0</v>
      </c>
      <c r="D226" s="8" t="s">
        <v>1936</v>
      </c>
      <c r="E226" s="8" t="s">
        <v>368</v>
      </c>
      <c r="F226" s="52">
        <v>10875</v>
      </c>
      <c r="G226" s="52">
        <v>-6234.5</v>
      </c>
      <c r="H226" s="52">
        <v>4640.5</v>
      </c>
    </row>
    <row r="227" spans="1:8" ht="23.25" customHeight="1">
      <c r="A227" s="63"/>
      <c r="B227" s="93">
        <v>100000204468</v>
      </c>
      <c r="C227" s="7">
        <v>1</v>
      </c>
      <c r="D227" s="8" t="s">
        <v>1936</v>
      </c>
      <c r="E227" s="8" t="s">
        <v>368</v>
      </c>
      <c r="F227" s="52">
        <v>1125</v>
      </c>
      <c r="G227" s="52">
        <v>-1124</v>
      </c>
      <c r="H227" s="83">
        <v>1</v>
      </c>
    </row>
    <row r="228" spans="1:8" ht="23.25" customHeight="1">
      <c r="A228" s="92">
        <v>89</v>
      </c>
      <c r="B228" s="93">
        <v>100000204469</v>
      </c>
      <c r="C228" s="7">
        <v>0</v>
      </c>
      <c r="D228" s="8" t="s">
        <v>1936</v>
      </c>
      <c r="E228" s="8" t="s">
        <v>368</v>
      </c>
      <c r="F228" s="52">
        <v>10875</v>
      </c>
      <c r="G228" s="52">
        <v>-6234.5</v>
      </c>
      <c r="H228" s="52">
        <v>4640.5</v>
      </c>
    </row>
    <row r="229" spans="1:8" ht="23.25" customHeight="1">
      <c r="A229" s="63"/>
      <c r="B229" s="93">
        <v>100000204469</v>
      </c>
      <c r="C229" s="7">
        <v>1</v>
      </c>
      <c r="D229" s="8" t="s">
        <v>1936</v>
      </c>
      <c r="E229" s="8" t="s">
        <v>368</v>
      </c>
      <c r="F229" s="52">
        <v>1125</v>
      </c>
      <c r="G229" s="52">
        <v>-1124</v>
      </c>
      <c r="H229" s="83">
        <v>1</v>
      </c>
    </row>
    <row r="230" spans="1:8" ht="23.25" customHeight="1">
      <c r="A230" s="92">
        <v>90</v>
      </c>
      <c r="B230" s="93">
        <v>100000204470</v>
      </c>
      <c r="C230" s="7">
        <v>0</v>
      </c>
      <c r="D230" s="8" t="s">
        <v>1936</v>
      </c>
      <c r="E230" s="8" t="s">
        <v>368</v>
      </c>
      <c r="F230" s="52">
        <v>10875</v>
      </c>
      <c r="G230" s="52">
        <v>-6234.5</v>
      </c>
      <c r="H230" s="52">
        <v>4640.5</v>
      </c>
    </row>
    <row r="231" spans="1:8" ht="23.25" customHeight="1">
      <c r="A231" s="63"/>
      <c r="B231" s="93">
        <v>100000204470</v>
      </c>
      <c r="C231" s="7">
        <v>1</v>
      </c>
      <c r="D231" s="8" t="s">
        <v>1936</v>
      </c>
      <c r="E231" s="8" t="s">
        <v>368</v>
      </c>
      <c r="F231" s="52">
        <v>1125</v>
      </c>
      <c r="G231" s="52">
        <v>-1124</v>
      </c>
      <c r="H231" s="83">
        <v>1</v>
      </c>
    </row>
    <row r="232" spans="1:8" ht="23.25" customHeight="1">
      <c r="A232" s="92">
        <v>91</v>
      </c>
      <c r="B232" s="93">
        <v>100000204471</v>
      </c>
      <c r="C232" s="7">
        <v>0</v>
      </c>
      <c r="D232" s="8" t="s">
        <v>1936</v>
      </c>
      <c r="E232" s="8" t="s">
        <v>368</v>
      </c>
      <c r="F232" s="52">
        <v>10875</v>
      </c>
      <c r="G232" s="52">
        <v>-6234.5</v>
      </c>
      <c r="H232" s="52">
        <v>4640.5</v>
      </c>
    </row>
    <row r="233" spans="1:8" ht="23.25" customHeight="1">
      <c r="A233" s="63"/>
      <c r="B233" s="93">
        <v>100000204471</v>
      </c>
      <c r="C233" s="7">
        <v>1</v>
      </c>
      <c r="D233" s="8" t="s">
        <v>1936</v>
      </c>
      <c r="E233" s="8" t="s">
        <v>368</v>
      </c>
      <c r="F233" s="52">
        <v>1125</v>
      </c>
      <c r="G233" s="52">
        <v>-1124</v>
      </c>
      <c r="H233" s="83">
        <v>1</v>
      </c>
    </row>
    <row r="234" spans="1:8" ht="23.25" customHeight="1">
      <c r="A234" s="92">
        <v>92</v>
      </c>
      <c r="B234" s="93">
        <v>100000204474</v>
      </c>
      <c r="C234" s="7">
        <v>0</v>
      </c>
      <c r="D234" s="8" t="s">
        <v>1936</v>
      </c>
      <c r="E234" s="8" t="s">
        <v>368</v>
      </c>
      <c r="F234" s="52">
        <v>9062.5</v>
      </c>
      <c r="G234" s="52">
        <v>-5195.41</v>
      </c>
      <c r="H234" s="52">
        <v>3867.09</v>
      </c>
    </row>
    <row r="235" spans="1:8" ht="23.25" customHeight="1">
      <c r="A235" s="63"/>
      <c r="B235" s="93">
        <v>100000204474</v>
      </c>
      <c r="C235" s="7">
        <v>1</v>
      </c>
      <c r="D235" s="8" t="s">
        <v>1936</v>
      </c>
      <c r="E235" s="8" t="s">
        <v>368</v>
      </c>
      <c r="F235" s="8">
        <v>937.5</v>
      </c>
      <c r="G235" s="8">
        <v>-936.5</v>
      </c>
      <c r="H235" s="83">
        <v>1</v>
      </c>
    </row>
    <row r="236" spans="1:8" ht="23.25" customHeight="1">
      <c r="A236" s="92">
        <v>93</v>
      </c>
      <c r="B236" s="93">
        <v>100000204475</v>
      </c>
      <c r="C236" s="7">
        <v>0</v>
      </c>
      <c r="D236" s="8" t="s">
        <v>1936</v>
      </c>
      <c r="E236" s="8" t="s">
        <v>368</v>
      </c>
      <c r="F236" s="52">
        <v>9062.5</v>
      </c>
      <c r="G236" s="52">
        <v>-5195.41</v>
      </c>
      <c r="H236" s="52">
        <v>3867.09</v>
      </c>
    </row>
    <row r="237" spans="1:8" ht="23.25" customHeight="1">
      <c r="A237" s="63"/>
      <c r="B237" s="93">
        <v>100000204475</v>
      </c>
      <c r="C237" s="7">
        <v>1</v>
      </c>
      <c r="D237" s="8" t="s">
        <v>1936</v>
      </c>
      <c r="E237" s="8" t="s">
        <v>368</v>
      </c>
      <c r="F237" s="8">
        <v>937.5</v>
      </c>
      <c r="G237" s="8">
        <v>-936.5</v>
      </c>
      <c r="H237" s="83">
        <v>1</v>
      </c>
    </row>
    <row r="238" spans="1:8" ht="23.25" customHeight="1">
      <c r="A238" s="92">
        <v>94</v>
      </c>
      <c r="B238" s="93">
        <v>100000204479</v>
      </c>
      <c r="C238" s="7">
        <v>0</v>
      </c>
      <c r="D238" s="8" t="s">
        <v>1936</v>
      </c>
      <c r="E238" s="8" t="s">
        <v>368</v>
      </c>
      <c r="F238" s="52">
        <v>9062.5</v>
      </c>
      <c r="G238" s="52">
        <v>-5195.41</v>
      </c>
      <c r="H238" s="52">
        <v>3867.09</v>
      </c>
    </row>
    <row r="239" spans="1:8" ht="23.25" customHeight="1">
      <c r="A239" s="63"/>
      <c r="B239" s="93">
        <v>100000204479</v>
      </c>
      <c r="C239" s="7">
        <v>1</v>
      </c>
      <c r="D239" s="8" t="s">
        <v>1936</v>
      </c>
      <c r="E239" s="8" t="s">
        <v>368</v>
      </c>
      <c r="F239" s="8">
        <v>937.5</v>
      </c>
      <c r="G239" s="8">
        <v>-936.5</v>
      </c>
      <c r="H239" s="83">
        <v>1</v>
      </c>
    </row>
    <row r="240" spans="1:8" ht="23.25" customHeight="1">
      <c r="A240" s="92">
        <v>95</v>
      </c>
      <c r="B240" s="93">
        <v>100000204480</v>
      </c>
      <c r="C240" s="7">
        <v>0</v>
      </c>
      <c r="D240" s="8" t="s">
        <v>1936</v>
      </c>
      <c r="E240" s="8" t="s">
        <v>368</v>
      </c>
      <c r="F240" s="52">
        <v>9062.5</v>
      </c>
      <c r="G240" s="52">
        <v>-5195.41</v>
      </c>
      <c r="H240" s="52">
        <v>3867.09</v>
      </c>
    </row>
    <row r="241" spans="1:8" ht="23.25" customHeight="1">
      <c r="A241" s="63"/>
      <c r="B241" s="93">
        <v>100000204480</v>
      </c>
      <c r="C241" s="7">
        <v>1</v>
      </c>
      <c r="D241" s="8" t="s">
        <v>1936</v>
      </c>
      <c r="E241" s="8" t="s">
        <v>368</v>
      </c>
      <c r="F241" s="8">
        <v>937.5</v>
      </c>
      <c r="G241" s="8">
        <v>-936.5</v>
      </c>
      <c r="H241" s="83">
        <v>1</v>
      </c>
    </row>
    <row r="242" spans="1:8" ht="23.25" customHeight="1">
      <c r="A242" s="92">
        <v>96</v>
      </c>
      <c r="B242" s="93">
        <v>100000204481</v>
      </c>
      <c r="C242" s="7">
        <v>0</v>
      </c>
      <c r="D242" s="8" t="s">
        <v>1936</v>
      </c>
      <c r="E242" s="8" t="s">
        <v>368</v>
      </c>
      <c r="F242" s="52">
        <v>9062.5</v>
      </c>
      <c r="G242" s="52">
        <v>-5195.41</v>
      </c>
      <c r="H242" s="52">
        <v>3867.09</v>
      </c>
    </row>
    <row r="243" spans="1:8" ht="23.25" customHeight="1">
      <c r="A243" s="63"/>
      <c r="B243" s="93">
        <v>100000204481</v>
      </c>
      <c r="C243" s="7">
        <v>1</v>
      </c>
      <c r="D243" s="8" t="s">
        <v>1936</v>
      </c>
      <c r="E243" s="8" t="s">
        <v>368</v>
      </c>
      <c r="F243" s="8">
        <v>937.5</v>
      </c>
      <c r="G243" s="8">
        <v>-936.5</v>
      </c>
      <c r="H243" s="83">
        <v>1</v>
      </c>
    </row>
    <row r="244" spans="1:8" ht="23.25" customHeight="1">
      <c r="A244" s="92">
        <v>97</v>
      </c>
      <c r="B244" s="93">
        <v>100000204482</v>
      </c>
      <c r="C244" s="7">
        <v>0</v>
      </c>
      <c r="D244" s="8" t="s">
        <v>1936</v>
      </c>
      <c r="E244" s="8" t="s">
        <v>368</v>
      </c>
      <c r="F244" s="52">
        <v>9062.5</v>
      </c>
      <c r="G244" s="52">
        <v>-5195.41</v>
      </c>
      <c r="H244" s="52">
        <v>3867.09</v>
      </c>
    </row>
    <row r="245" spans="1:8" ht="23.25" customHeight="1">
      <c r="A245" s="63"/>
      <c r="B245" s="93">
        <v>100000204482</v>
      </c>
      <c r="C245" s="7">
        <v>1</v>
      </c>
      <c r="D245" s="8" t="s">
        <v>1936</v>
      </c>
      <c r="E245" s="8" t="s">
        <v>368</v>
      </c>
      <c r="F245" s="8">
        <v>937.5</v>
      </c>
      <c r="G245" s="8">
        <v>-936.5</v>
      </c>
      <c r="H245" s="83">
        <v>1</v>
      </c>
    </row>
    <row r="246" spans="1:8" ht="23.25" customHeight="1">
      <c r="A246" s="92">
        <v>98</v>
      </c>
      <c r="B246" s="93">
        <v>100000204483</v>
      </c>
      <c r="C246" s="7">
        <v>0</v>
      </c>
      <c r="D246" s="8" t="s">
        <v>1936</v>
      </c>
      <c r="E246" s="8" t="s">
        <v>368</v>
      </c>
      <c r="F246" s="52">
        <v>9062.5</v>
      </c>
      <c r="G246" s="52">
        <v>-5195.41</v>
      </c>
      <c r="H246" s="52">
        <v>3867.09</v>
      </c>
    </row>
    <row r="247" spans="1:8" ht="23.25" customHeight="1">
      <c r="A247" s="63"/>
      <c r="B247" s="93">
        <v>100000204483</v>
      </c>
      <c r="C247" s="7">
        <v>1</v>
      </c>
      <c r="D247" s="8" t="s">
        <v>1936</v>
      </c>
      <c r="E247" s="8" t="s">
        <v>368</v>
      </c>
      <c r="F247" s="8">
        <v>937.5</v>
      </c>
      <c r="G247" s="8">
        <v>-936.5</v>
      </c>
      <c r="H247" s="83">
        <v>1</v>
      </c>
    </row>
    <row r="248" spans="1:8" ht="23.25" customHeight="1">
      <c r="A248" s="92">
        <v>99</v>
      </c>
      <c r="B248" s="93">
        <v>100000204484</v>
      </c>
      <c r="C248" s="7">
        <v>0</v>
      </c>
      <c r="D248" s="8" t="s">
        <v>1936</v>
      </c>
      <c r="E248" s="8" t="s">
        <v>368</v>
      </c>
      <c r="F248" s="52">
        <v>9062.5</v>
      </c>
      <c r="G248" s="52">
        <v>-5195.41</v>
      </c>
      <c r="H248" s="52">
        <v>3867.09</v>
      </c>
    </row>
    <row r="249" spans="1:8" ht="23.25" customHeight="1">
      <c r="A249" s="63"/>
      <c r="B249" s="93">
        <v>100000204484</v>
      </c>
      <c r="C249" s="7">
        <v>1</v>
      </c>
      <c r="D249" s="8" t="s">
        <v>1936</v>
      </c>
      <c r="E249" s="8" t="s">
        <v>368</v>
      </c>
      <c r="F249" s="8">
        <v>937.5</v>
      </c>
      <c r="G249" s="8">
        <v>-936.5</v>
      </c>
      <c r="H249" s="83">
        <v>1</v>
      </c>
    </row>
    <row r="250" spans="1:8" ht="23.25" customHeight="1">
      <c r="A250" s="92">
        <v>100</v>
      </c>
      <c r="B250" s="93">
        <v>100000204485</v>
      </c>
      <c r="C250" s="7">
        <v>0</v>
      </c>
      <c r="D250" s="8" t="s">
        <v>1936</v>
      </c>
      <c r="E250" s="8" t="s">
        <v>368</v>
      </c>
      <c r="F250" s="52">
        <v>9062.5</v>
      </c>
      <c r="G250" s="52">
        <v>-5195.41</v>
      </c>
      <c r="H250" s="52">
        <v>3867.09</v>
      </c>
    </row>
    <row r="251" spans="1:8" ht="23.25" customHeight="1">
      <c r="A251" s="63"/>
      <c r="B251" s="93">
        <v>100000204485</v>
      </c>
      <c r="C251" s="7">
        <v>1</v>
      </c>
      <c r="D251" s="8" t="s">
        <v>1936</v>
      </c>
      <c r="E251" s="8" t="s">
        <v>368</v>
      </c>
      <c r="F251" s="8">
        <v>937.5</v>
      </c>
      <c r="G251" s="8">
        <v>-936.5</v>
      </c>
      <c r="H251" s="83">
        <v>1</v>
      </c>
    </row>
    <row r="252" spans="1:8" ht="23.25" customHeight="1">
      <c r="A252" s="92">
        <v>101</v>
      </c>
      <c r="B252" s="93">
        <v>100000204486</v>
      </c>
      <c r="C252" s="7">
        <v>0</v>
      </c>
      <c r="D252" s="8" t="s">
        <v>1936</v>
      </c>
      <c r="E252" s="8" t="s">
        <v>368</v>
      </c>
      <c r="F252" s="52">
        <v>9062.5</v>
      </c>
      <c r="G252" s="52">
        <v>-5195.41</v>
      </c>
      <c r="H252" s="52">
        <v>3867.09</v>
      </c>
    </row>
    <row r="253" spans="1:8" ht="23.25" customHeight="1">
      <c r="A253" s="63"/>
      <c r="B253" s="93">
        <v>100000204486</v>
      </c>
      <c r="C253" s="7">
        <v>1</v>
      </c>
      <c r="D253" s="8" t="s">
        <v>1936</v>
      </c>
      <c r="E253" s="8" t="s">
        <v>368</v>
      </c>
      <c r="F253" s="8">
        <v>937.5</v>
      </c>
      <c r="G253" s="8">
        <v>-936.5</v>
      </c>
      <c r="H253" s="83">
        <v>1</v>
      </c>
    </row>
    <row r="254" spans="1:8" ht="23.25" customHeight="1">
      <c r="A254" s="92">
        <v>102</v>
      </c>
      <c r="B254" s="93">
        <v>100000204487</v>
      </c>
      <c r="C254" s="7">
        <v>0</v>
      </c>
      <c r="D254" s="8" t="s">
        <v>1936</v>
      </c>
      <c r="E254" s="8" t="s">
        <v>368</v>
      </c>
      <c r="F254" s="52">
        <v>9062.5</v>
      </c>
      <c r="G254" s="52">
        <v>-5195.41</v>
      </c>
      <c r="H254" s="52">
        <v>3867.09</v>
      </c>
    </row>
    <row r="255" spans="1:8" ht="23.25" customHeight="1">
      <c r="A255" s="63"/>
      <c r="B255" s="93">
        <v>100000204487</v>
      </c>
      <c r="C255" s="7">
        <v>1</v>
      </c>
      <c r="D255" s="8" t="s">
        <v>1936</v>
      </c>
      <c r="E255" s="8" t="s">
        <v>368</v>
      </c>
      <c r="F255" s="8">
        <v>937.5</v>
      </c>
      <c r="G255" s="8">
        <v>-936.5</v>
      </c>
      <c r="H255" s="83">
        <v>1</v>
      </c>
    </row>
    <row r="256" spans="1:8" ht="23.25" customHeight="1">
      <c r="A256" s="92">
        <v>103</v>
      </c>
      <c r="B256" s="93">
        <v>100000204488</v>
      </c>
      <c r="C256" s="7">
        <v>0</v>
      </c>
      <c r="D256" s="8" t="s">
        <v>1936</v>
      </c>
      <c r="E256" s="8" t="s">
        <v>368</v>
      </c>
      <c r="F256" s="52">
        <v>9062.5</v>
      </c>
      <c r="G256" s="52">
        <v>-5195.41</v>
      </c>
      <c r="H256" s="52">
        <v>3867.09</v>
      </c>
    </row>
    <row r="257" spans="1:8" ht="23.25" customHeight="1">
      <c r="A257" s="63"/>
      <c r="B257" s="93">
        <v>100000204488</v>
      </c>
      <c r="C257" s="7">
        <v>1</v>
      </c>
      <c r="D257" s="8" t="s">
        <v>1936</v>
      </c>
      <c r="E257" s="8" t="s">
        <v>368</v>
      </c>
      <c r="F257" s="8">
        <v>937.5</v>
      </c>
      <c r="G257" s="8">
        <v>-936.5</v>
      </c>
      <c r="H257" s="83">
        <v>1</v>
      </c>
    </row>
    <row r="258" spans="1:8" ht="23.25" customHeight="1">
      <c r="A258" s="92">
        <v>104</v>
      </c>
      <c r="B258" s="93">
        <v>100000204489</v>
      </c>
      <c r="C258" s="7">
        <v>0</v>
      </c>
      <c r="D258" s="8" t="s">
        <v>1936</v>
      </c>
      <c r="E258" s="8" t="s">
        <v>368</v>
      </c>
      <c r="F258" s="52">
        <v>9062.5</v>
      </c>
      <c r="G258" s="52">
        <v>-5195.41</v>
      </c>
      <c r="H258" s="52">
        <v>3867.09</v>
      </c>
    </row>
    <row r="259" spans="1:8" ht="23.25" customHeight="1">
      <c r="A259" s="63"/>
      <c r="B259" s="93">
        <v>100000204489</v>
      </c>
      <c r="C259" s="7">
        <v>1</v>
      </c>
      <c r="D259" s="8" t="s">
        <v>1936</v>
      </c>
      <c r="E259" s="8" t="s">
        <v>368</v>
      </c>
      <c r="F259" s="8">
        <v>937.5</v>
      </c>
      <c r="G259" s="8">
        <v>-936.5</v>
      </c>
      <c r="H259" s="83">
        <v>1</v>
      </c>
    </row>
    <row r="260" spans="1:8" ht="23.25" customHeight="1">
      <c r="A260" s="92">
        <v>105</v>
      </c>
      <c r="B260" s="93">
        <v>100000204490</v>
      </c>
      <c r="C260" s="7">
        <v>0</v>
      </c>
      <c r="D260" s="8" t="s">
        <v>1936</v>
      </c>
      <c r="E260" s="8" t="s">
        <v>368</v>
      </c>
      <c r="F260" s="52">
        <v>9062.5</v>
      </c>
      <c r="G260" s="52">
        <v>-5195.41</v>
      </c>
      <c r="H260" s="52">
        <v>3867.09</v>
      </c>
    </row>
    <row r="261" spans="1:8" ht="23.25" customHeight="1">
      <c r="A261" s="63"/>
      <c r="B261" s="93">
        <v>100000204490</v>
      </c>
      <c r="C261" s="7">
        <v>1</v>
      </c>
      <c r="D261" s="8" t="s">
        <v>1936</v>
      </c>
      <c r="E261" s="8" t="s">
        <v>368</v>
      </c>
      <c r="F261" s="8">
        <v>937.5</v>
      </c>
      <c r="G261" s="8">
        <v>-936.5</v>
      </c>
      <c r="H261" s="83">
        <v>1</v>
      </c>
    </row>
    <row r="262" spans="1:8" ht="23.25" customHeight="1">
      <c r="A262" s="92">
        <v>106</v>
      </c>
      <c r="B262" s="93">
        <v>100000204492</v>
      </c>
      <c r="C262" s="7">
        <v>0</v>
      </c>
      <c r="D262" s="8" t="s">
        <v>1936</v>
      </c>
      <c r="E262" s="8" t="s">
        <v>367</v>
      </c>
      <c r="F262" s="52">
        <v>8156.25</v>
      </c>
      <c r="G262" s="52">
        <v>-4675.87</v>
      </c>
      <c r="H262" s="52">
        <v>3480.38</v>
      </c>
    </row>
    <row r="263" spans="1:8" ht="23.25" customHeight="1">
      <c r="A263" s="63"/>
      <c r="B263" s="93">
        <v>100000204492</v>
      </c>
      <c r="C263" s="7">
        <v>1</v>
      </c>
      <c r="D263" s="8" t="s">
        <v>1936</v>
      </c>
      <c r="E263" s="8" t="s">
        <v>367</v>
      </c>
      <c r="F263" s="8">
        <v>843.75</v>
      </c>
      <c r="G263" s="8">
        <v>-842.75</v>
      </c>
      <c r="H263" s="83">
        <v>1</v>
      </c>
    </row>
    <row r="264" spans="1:8" ht="23.25" customHeight="1">
      <c r="A264" s="92">
        <v>107</v>
      </c>
      <c r="B264" s="93">
        <v>100000204493</v>
      </c>
      <c r="C264" s="7">
        <v>0</v>
      </c>
      <c r="D264" s="8" t="s">
        <v>1936</v>
      </c>
      <c r="E264" s="8" t="s">
        <v>368</v>
      </c>
      <c r="F264" s="52">
        <v>7250</v>
      </c>
      <c r="G264" s="52">
        <v>-4156.33</v>
      </c>
      <c r="H264" s="52">
        <v>3093.67</v>
      </c>
    </row>
    <row r="265" spans="1:8" ht="23.25" customHeight="1">
      <c r="A265" s="63"/>
      <c r="B265" s="93">
        <v>100000204493</v>
      </c>
      <c r="C265" s="7">
        <v>1</v>
      </c>
      <c r="D265" s="8" t="s">
        <v>1936</v>
      </c>
      <c r="E265" s="8" t="s">
        <v>368</v>
      </c>
      <c r="F265" s="8">
        <v>750</v>
      </c>
      <c r="G265" s="8">
        <v>-749</v>
      </c>
      <c r="H265" s="83">
        <v>1</v>
      </c>
    </row>
    <row r="266" spans="1:8" ht="23.25" customHeight="1">
      <c r="A266" s="92">
        <v>108</v>
      </c>
      <c r="B266" s="93">
        <v>100000204494</v>
      </c>
      <c r="C266" s="7">
        <v>0</v>
      </c>
      <c r="D266" s="8" t="s">
        <v>1936</v>
      </c>
      <c r="E266" s="8" t="s">
        <v>368</v>
      </c>
      <c r="F266" s="52">
        <v>7250</v>
      </c>
      <c r="G266" s="52">
        <v>-4156.33</v>
      </c>
      <c r="H266" s="52">
        <v>3093.67</v>
      </c>
    </row>
    <row r="267" spans="1:8" ht="23.25" customHeight="1">
      <c r="A267" s="63"/>
      <c r="B267" s="93">
        <v>100000204494</v>
      </c>
      <c r="C267" s="7">
        <v>1</v>
      </c>
      <c r="D267" s="8" t="s">
        <v>1936</v>
      </c>
      <c r="E267" s="8" t="s">
        <v>368</v>
      </c>
      <c r="F267" s="8">
        <v>750</v>
      </c>
      <c r="G267" s="8">
        <v>-749</v>
      </c>
      <c r="H267" s="83">
        <v>1</v>
      </c>
    </row>
    <row r="268" spans="1:8" ht="23.25" customHeight="1">
      <c r="A268" s="92">
        <v>109</v>
      </c>
      <c r="B268" s="93">
        <v>100000204495</v>
      </c>
      <c r="C268" s="7">
        <v>0</v>
      </c>
      <c r="D268" s="8" t="s">
        <v>1936</v>
      </c>
      <c r="E268" s="8" t="s">
        <v>368</v>
      </c>
      <c r="F268" s="52">
        <v>7250</v>
      </c>
      <c r="G268" s="52">
        <v>-4156.33</v>
      </c>
      <c r="H268" s="52">
        <v>3093.67</v>
      </c>
    </row>
    <row r="269" spans="1:8" ht="23.25" customHeight="1">
      <c r="A269" s="63"/>
      <c r="B269" s="93">
        <v>100000204495</v>
      </c>
      <c r="C269" s="7">
        <v>1</v>
      </c>
      <c r="D269" s="8" t="s">
        <v>1936</v>
      </c>
      <c r="E269" s="8" t="s">
        <v>368</v>
      </c>
      <c r="F269" s="8">
        <v>750</v>
      </c>
      <c r="G269" s="8">
        <v>-749</v>
      </c>
      <c r="H269" s="83">
        <v>1</v>
      </c>
    </row>
    <row r="270" spans="1:8" ht="23.25" customHeight="1">
      <c r="A270" s="92">
        <v>110</v>
      </c>
      <c r="B270" s="93">
        <v>100000204496</v>
      </c>
      <c r="C270" s="7">
        <v>0</v>
      </c>
      <c r="D270" s="8" t="s">
        <v>1936</v>
      </c>
      <c r="E270" s="8" t="s">
        <v>368</v>
      </c>
      <c r="F270" s="52">
        <v>7250</v>
      </c>
      <c r="G270" s="52">
        <v>-4156.33</v>
      </c>
      <c r="H270" s="52">
        <v>3093.67</v>
      </c>
    </row>
    <row r="271" spans="1:8" ht="23.25" customHeight="1">
      <c r="A271" s="63"/>
      <c r="B271" s="93">
        <v>100000204496</v>
      </c>
      <c r="C271" s="7">
        <v>1</v>
      </c>
      <c r="D271" s="8" t="s">
        <v>1936</v>
      </c>
      <c r="E271" s="8" t="s">
        <v>368</v>
      </c>
      <c r="F271" s="8">
        <v>750</v>
      </c>
      <c r="G271" s="8">
        <v>-749</v>
      </c>
      <c r="H271" s="83">
        <v>1</v>
      </c>
    </row>
    <row r="272" spans="1:8" ht="23.25" customHeight="1">
      <c r="A272" s="92">
        <v>111</v>
      </c>
      <c r="B272" s="93">
        <v>100000204497</v>
      </c>
      <c r="C272" s="7">
        <v>0</v>
      </c>
      <c r="D272" s="8" t="s">
        <v>1936</v>
      </c>
      <c r="E272" s="8" t="s">
        <v>368</v>
      </c>
      <c r="F272" s="52">
        <v>7250</v>
      </c>
      <c r="G272" s="52">
        <v>-4156.33</v>
      </c>
      <c r="H272" s="52">
        <v>3093.67</v>
      </c>
    </row>
    <row r="273" spans="1:8" ht="23.25" customHeight="1">
      <c r="A273" s="63"/>
      <c r="B273" s="93">
        <v>100000204497</v>
      </c>
      <c r="C273" s="7">
        <v>1</v>
      </c>
      <c r="D273" s="8" t="s">
        <v>1936</v>
      </c>
      <c r="E273" s="8" t="s">
        <v>368</v>
      </c>
      <c r="F273" s="8">
        <v>750</v>
      </c>
      <c r="G273" s="8">
        <v>-749</v>
      </c>
      <c r="H273" s="83">
        <v>1</v>
      </c>
    </row>
    <row r="274" spans="1:8" ht="23.25" customHeight="1">
      <c r="A274" s="92">
        <v>112</v>
      </c>
      <c r="B274" s="93">
        <v>100000204498</v>
      </c>
      <c r="C274" s="7">
        <v>0</v>
      </c>
      <c r="D274" s="8" t="s">
        <v>1936</v>
      </c>
      <c r="E274" s="8" t="s">
        <v>368</v>
      </c>
      <c r="F274" s="52">
        <v>7250</v>
      </c>
      <c r="G274" s="52">
        <v>-4156.33</v>
      </c>
      <c r="H274" s="52">
        <v>3093.67</v>
      </c>
    </row>
    <row r="275" spans="1:8" ht="23.25" customHeight="1">
      <c r="A275" s="63"/>
      <c r="B275" s="93">
        <v>100000204498</v>
      </c>
      <c r="C275" s="7">
        <v>1</v>
      </c>
      <c r="D275" s="8" t="s">
        <v>1936</v>
      </c>
      <c r="E275" s="8" t="s">
        <v>368</v>
      </c>
      <c r="F275" s="8">
        <v>750</v>
      </c>
      <c r="G275" s="8">
        <v>-749</v>
      </c>
      <c r="H275" s="83">
        <v>1</v>
      </c>
    </row>
    <row r="276" spans="1:8" ht="23.25" customHeight="1">
      <c r="A276" s="92">
        <v>113</v>
      </c>
      <c r="B276" s="93">
        <v>100000204499</v>
      </c>
      <c r="C276" s="7">
        <v>0</v>
      </c>
      <c r="D276" s="8" t="s">
        <v>1936</v>
      </c>
      <c r="E276" s="8" t="s">
        <v>368</v>
      </c>
      <c r="F276" s="52">
        <v>7250</v>
      </c>
      <c r="G276" s="52">
        <v>-4156.33</v>
      </c>
      <c r="H276" s="52">
        <v>3093.67</v>
      </c>
    </row>
    <row r="277" spans="1:8" ht="23.25" customHeight="1">
      <c r="A277" s="63"/>
      <c r="B277" s="93">
        <v>100000204499</v>
      </c>
      <c r="C277" s="7">
        <v>1</v>
      </c>
      <c r="D277" s="8" t="s">
        <v>1936</v>
      </c>
      <c r="E277" s="8" t="s">
        <v>368</v>
      </c>
      <c r="F277" s="8">
        <v>750</v>
      </c>
      <c r="G277" s="8">
        <v>-749</v>
      </c>
      <c r="H277" s="83">
        <v>1</v>
      </c>
    </row>
    <row r="278" spans="1:8" ht="23.25" customHeight="1">
      <c r="A278" s="92">
        <v>114</v>
      </c>
      <c r="B278" s="93">
        <v>100000204500</v>
      </c>
      <c r="C278" s="7">
        <v>0</v>
      </c>
      <c r="D278" s="8" t="s">
        <v>1936</v>
      </c>
      <c r="E278" s="8" t="s">
        <v>368</v>
      </c>
      <c r="F278" s="52">
        <v>7250</v>
      </c>
      <c r="G278" s="52">
        <v>-4156.33</v>
      </c>
      <c r="H278" s="52">
        <v>3093.67</v>
      </c>
    </row>
    <row r="279" spans="1:8" ht="23.25" customHeight="1">
      <c r="A279" s="63"/>
      <c r="B279" s="93">
        <v>100000204500</v>
      </c>
      <c r="C279" s="7">
        <v>1</v>
      </c>
      <c r="D279" s="8" t="s">
        <v>1936</v>
      </c>
      <c r="E279" s="8" t="s">
        <v>368</v>
      </c>
      <c r="F279" s="8">
        <v>750</v>
      </c>
      <c r="G279" s="8">
        <v>-749</v>
      </c>
      <c r="H279" s="83">
        <v>1</v>
      </c>
    </row>
    <row r="280" spans="1:8" ht="23.25" customHeight="1">
      <c r="A280" s="92">
        <v>115</v>
      </c>
      <c r="B280" s="93">
        <v>100000204501</v>
      </c>
      <c r="C280" s="7">
        <v>0</v>
      </c>
      <c r="D280" s="8" t="s">
        <v>1936</v>
      </c>
      <c r="E280" s="8" t="s">
        <v>368</v>
      </c>
      <c r="F280" s="52">
        <v>7250</v>
      </c>
      <c r="G280" s="52">
        <v>-4156.33</v>
      </c>
      <c r="H280" s="52">
        <v>3093.67</v>
      </c>
    </row>
    <row r="281" spans="1:8" ht="23.25" customHeight="1">
      <c r="A281" s="63"/>
      <c r="B281" s="93">
        <v>100000204501</v>
      </c>
      <c r="C281" s="7">
        <v>1</v>
      </c>
      <c r="D281" s="8" t="s">
        <v>1936</v>
      </c>
      <c r="E281" s="8" t="s">
        <v>368</v>
      </c>
      <c r="F281" s="8">
        <v>750</v>
      </c>
      <c r="G281" s="8">
        <v>-749</v>
      </c>
      <c r="H281" s="83">
        <v>1</v>
      </c>
    </row>
    <row r="282" spans="1:8" ht="23.25" customHeight="1">
      <c r="A282" s="92">
        <v>116</v>
      </c>
      <c r="B282" s="93">
        <v>100000204502</v>
      </c>
      <c r="C282" s="7">
        <v>0</v>
      </c>
      <c r="D282" s="8" t="s">
        <v>1936</v>
      </c>
      <c r="E282" s="8" t="s">
        <v>368</v>
      </c>
      <c r="F282" s="52">
        <v>7250</v>
      </c>
      <c r="G282" s="52">
        <v>-4156.33</v>
      </c>
      <c r="H282" s="52">
        <v>3093.67</v>
      </c>
    </row>
    <row r="283" spans="1:8" ht="23.25" customHeight="1">
      <c r="A283" s="63"/>
      <c r="B283" s="93">
        <v>100000204502</v>
      </c>
      <c r="C283" s="7">
        <v>1</v>
      </c>
      <c r="D283" s="8" t="s">
        <v>1936</v>
      </c>
      <c r="E283" s="8" t="s">
        <v>368</v>
      </c>
      <c r="F283" s="8">
        <v>750</v>
      </c>
      <c r="G283" s="8">
        <v>-749</v>
      </c>
      <c r="H283" s="83">
        <v>1</v>
      </c>
    </row>
    <row r="284" spans="1:8" ht="23.25" customHeight="1">
      <c r="A284" s="92">
        <v>117</v>
      </c>
      <c r="B284" s="93">
        <v>100000204503</v>
      </c>
      <c r="C284" s="7">
        <v>0</v>
      </c>
      <c r="D284" s="8" t="s">
        <v>1936</v>
      </c>
      <c r="E284" s="8" t="s">
        <v>368</v>
      </c>
      <c r="F284" s="52">
        <v>7250</v>
      </c>
      <c r="G284" s="52">
        <v>-4156.33</v>
      </c>
      <c r="H284" s="52">
        <v>3093.67</v>
      </c>
    </row>
    <row r="285" spans="1:8" ht="23.25" customHeight="1">
      <c r="A285" s="63"/>
      <c r="B285" s="93">
        <v>100000204503</v>
      </c>
      <c r="C285" s="7">
        <v>1</v>
      </c>
      <c r="D285" s="8" t="s">
        <v>1936</v>
      </c>
      <c r="E285" s="8" t="s">
        <v>368</v>
      </c>
      <c r="F285" s="8">
        <v>750</v>
      </c>
      <c r="G285" s="8">
        <v>-749</v>
      </c>
      <c r="H285" s="83">
        <v>1</v>
      </c>
    </row>
    <row r="286" spans="1:8" ht="23.25" customHeight="1">
      <c r="A286" s="92">
        <v>118</v>
      </c>
      <c r="B286" s="93">
        <v>100000204510</v>
      </c>
      <c r="C286" s="7">
        <v>0</v>
      </c>
      <c r="D286" s="8" t="s">
        <v>1936</v>
      </c>
      <c r="E286" s="8" t="s">
        <v>371</v>
      </c>
      <c r="F286" s="52">
        <v>5890.62</v>
      </c>
      <c r="G286" s="52">
        <v>-3377.03</v>
      </c>
      <c r="H286" s="52">
        <v>2513.59</v>
      </c>
    </row>
    <row r="287" spans="1:8" ht="23.25" customHeight="1">
      <c r="A287" s="63"/>
      <c r="B287" s="93">
        <v>100000204510</v>
      </c>
      <c r="C287" s="7">
        <v>1</v>
      </c>
      <c r="D287" s="8" t="s">
        <v>1936</v>
      </c>
      <c r="E287" s="8" t="s">
        <v>371</v>
      </c>
      <c r="F287" s="8">
        <v>609.38</v>
      </c>
      <c r="G287" s="8">
        <v>-608.38</v>
      </c>
      <c r="H287" s="83">
        <v>1</v>
      </c>
    </row>
    <row r="288" spans="1:8" ht="23.25" customHeight="1">
      <c r="A288" s="92">
        <v>119</v>
      </c>
      <c r="B288" s="93">
        <v>100000204511</v>
      </c>
      <c r="C288" s="7">
        <v>0</v>
      </c>
      <c r="D288" s="8" t="s">
        <v>1936</v>
      </c>
      <c r="E288" s="8" t="s">
        <v>371</v>
      </c>
      <c r="F288" s="52">
        <v>5890.62</v>
      </c>
      <c r="G288" s="52">
        <v>-3377.03</v>
      </c>
      <c r="H288" s="52">
        <v>2513.59</v>
      </c>
    </row>
    <row r="289" spans="1:8" ht="23.25" customHeight="1">
      <c r="A289" s="63"/>
      <c r="B289" s="93">
        <v>100000204511</v>
      </c>
      <c r="C289" s="7">
        <v>1</v>
      </c>
      <c r="D289" s="8" t="s">
        <v>1936</v>
      </c>
      <c r="E289" s="8" t="s">
        <v>371</v>
      </c>
      <c r="F289" s="8">
        <v>609.38</v>
      </c>
      <c r="G289" s="8">
        <v>-608.38</v>
      </c>
      <c r="H289" s="83">
        <v>1</v>
      </c>
    </row>
    <row r="290" spans="1:8" ht="23.25" customHeight="1">
      <c r="A290" s="92">
        <v>120</v>
      </c>
      <c r="B290" s="93">
        <v>100000204512</v>
      </c>
      <c r="C290" s="7">
        <v>0</v>
      </c>
      <c r="D290" s="8" t="s">
        <v>1936</v>
      </c>
      <c r="E290" s="8" t="s">
        <v>371</v>
      </c>
      <c r="F290" s="52">
        <v>5890.62</v>
      </c>
      <c r="G290" s="52">
        <v>-3377.03</v>
      </c>
      <c r="H290" s="52">
        <v>2513.59</v>
      </c>
    </row>
    <row r="291" spans="1:8" ht="23.25" customHeight="1">
      <c r="A291" s="63"/>
      <c r="B291" s="93">
        <v>100000204512</v>
      </c>
      <c r="C291" s="7">
        <v>1</v>
      </c>
      <c r="D291" s="8" t="s">
        <v>1936</v>
      </c>
      <c r="E291" s="8" t="s">
        <v>371</v>
      </c>
      <c r="F291" s="8">
        <v>609.38</v>
      </c>
      <c r="G291" s="8">
        <v>-608.38</v>
      </c>
      <c r="H291" s="83">
        <v>1</v>
      </c>
    </row>
    <row r="292" spans="1:8" ht="23.25" customHeight="1">
      <c r="A292" s="92">
        <v>121</v>
      </c>
      <c r="B292" s="93">
        <v>100000204513</v>
      </c>
      <c r="C292" s="7">
        <v>0</v>
      </c>
      <c r="D292" s="8" t="s">
        <v>1936</v>
      </c>
      <c r="E292" s="8" t="s">
        <v>371</v>
      </c>
      <c r="F292" s="52">
        <v>5890.62</v>
      </c>
      <c r="G292" s="52">
        <v>-3377.03</v>
      </c>
      <c r="H292" s="52">
        <v>2513.59</v>
      </c>
    </row>
    <row r="293" spans="1:8" ht="23.25" customHeight="1">
      <c r="A293" s="63"/>
      <c r="B293" s="93">
        <v>100000204513</v>
      </c>
      <c r="C293" s="7">
        <v>1</v>
      </c>
      <c r="D293" s="8" t="s">
        <v>1936</v>
      </c>
      <c r="E293" s="8" t="s">
        <v>371</v>
      </c>
      <c r="F293" s="8">
        <v>609.38</v>
      </c>
      <c r="G293" s="8">
        <v>-608.38</v>
      </c>
      <c r="H293" s="83">
        <v>1</v>
      </c>
    </row>
    <row r="294" spans="1:8" ht="23.25" customHeight="1">
      <c r="A294" s="92">
        <v>122</v>
      </c>
      <c r="B294" s="93">
        <v>100000204514</v>
      </c>
      <c r="C294" s="7">
        <v>0</v>
      </c>
      <c r="D294" s="8" t="s">
        <v>1936</v>
      </c>
      <c r="E294" s="8" t="s">
        <v>371</v>
      </c>
      <c r="F294" s="52">
        <v>5890.62</v>
      </c>
      <c r="G294" s="52">
        <v>-3377.03</v>
      </c>
      <c r="H294" s="52">
        <v>2513.59</v>
      </c>
    </row>
    <row r="295" spans="1:8" ht="23.25" customHeight="1">
      <c r="A295" s="63"/>
      <c r="B295" s="93">
        <v>100000204514</v>
      </c>
      <c r="C295" s="7">
        <v>1</v>
      </c>
      <c r="D295" s="8" t="s">
        <v>1936</v>
      </c>
      <c r="E295" s="8" t="s">
        <v>371</v>
      </c>
      <c r="F295" s="8">
        <v>609.38</v>
      </c>
      <c r="G295" s="8">
        <v>-608.38</v>
      </c>
      <c r="H295" s="83">
        <v>1</v>
      </c>
    </row>
    <row r="296" spans="1:8" ht="23.25" customHeight="1">
      <c r="A296" s="92">
        <v>123</v>
      </c>
      <c r="B296" s="93">
        <v>100000204515</v>
      </c>
      <c r="C296" s="7">
        <v>0</v>
      </c>
      <c r="D296" s="8" t="s">
        <v>1936</v>
      </c>
      <c r="E296" s="8" t="s">
        <v>371</v>
      </c>
      <c r="F296" s="52">
        <v>5890.62</v>
      </c>
      <c r="G296" s="52">
        <v>-3377.03</v>
      </c>
      <c r="H296" s="52">
        <v>2513.59</v>
      </c>
    </row>
    <row r="297" spans="1:8" ht="23.25" customHeight="1">
      <c r="A297" s="63"/>
      <c r="B297" s="93">
        <v>100000204515</v>
      </c>
      <c r="C297" s="7">
        <v>1</v>
      </c>
      <c r="D297" s="8" t="s">
        <v>1936</v>
      </c>
      <c r="E297" s="8" t="s">
        <v>371</v>
      </c>
      <c r="F297" s="8">
        <v>609.38</v>
      </c>
      <c r="G297" s="8">
        <v>-608.38</v>
      </c>
      <c r="H297" s="83">
        <v>1</v>
      </c>
    </row>
    <row r="298" spans="1:8" ht="23.25" customHeight="1">
      <c r="A298" s="92">
        <v>124</v>
      </c>
      <c r="B298" s="93">
        <v>100000421600</v>
      </c>
      <c r="C298" s="7">
        <v>0</v>
      </c>
      <c r="D298" s="8" t="s">
        <v>2067</v>
      </c>
      <c r="E298" s="8" t="s">
        <v>2068</v>
      </c>
      <c r="F298" s="52">
        <v>32400</v>
      </c>
      <c r="G298" s="52">
        <v>-2574.25</v>
      </c>
      <c r="H298" s="52">
        <v>29825.75</v>
      </c>
    </row>
    <row r="299" spans="1:8" ht="23.25" customHeight="1">
      <c r="A299" s="92">
        <v>125</v>
      </c>
      <c r="B299" s="93">
        <v>100000421601</v>
      </c>
      <c r="C299" s="7">
        <v>0</v>
      </c>
      <c r="D299" s="8" t="s">
        <v>2067</v>
      </c>
      <c r="E299" s="8" t="s">
        <v>2068</v>
      </c>
      <c r="F299" s="52">
        <v>32400</v>
      </c>
      <c r="G299" s="52">
        <v>-2574.25</v>
      </c>
      <c r="H299" s="52">
        <v>29825.75</v>
      </c>
    </row>
    <row r="300" spans="1:8" ht="23.25" customHeight="1">
      <c r="A300" s="92">
        <v>126</v>
      </c>
      <c r="B300" s="93">
        <v>100000421641</v>
      </c>
      <c r="C300" s="7">
        <v>0</v>
      </c>
      <c r="D300" s="8" t="s">
        <v>2067</v>
      </c>
      <c r="E300" s="8" t="s">
        <v>2066</v>
      </c>
      <c r="F300" s="52">
        <v>5500</v>
      </c>
      <c r="G300" s="8">
        <v>-436.99</v>
      </c>
      <c r="H300" s="52">
        <v>5063.01</v>
      </c>
    </row>
    <row r="301" spans="1:8" ht="23.25" customHeight="1">
      <c r="A301" s="92">
        <v>127</v>
      </c>
      <c r="B301" s="93">
        <v>100000421642</v>
      </c>
      <c r="C301" s="7">
        <v>0</v>
      </c>
      <c r="D301" s="8" t="s">
        <v>2067</v>
      </c>
      <c r="E301" s="8" t="s">
        <v>2066</v>
      </c>
      <c r="F301" s="52">
        <v>5500</v>
      </c>
      <c r="G301" s="8">
        <v>-436.99</v>
      </c>
      <c r="H301" s="52">
        <v>5063.01</v>
      </c>
    </row>
    <row r="302" spans="1:8" ht="23.25" customHeight="1">
      <c r="A302" s="92">
        <v>128</v>
      </c>
      <c r="B302" s="93">
        <v>100000431685</v>
      </c>
      <c r="C302" s="7">
        <v>0</v>
      </c>
      <c r="D302" s="8" t="s">
        <v>1128</v>
      </c>
      <c r="E302" s="8" t="s">
        <v>2065</v>
      </c>
      <c r="F302" s="52">
        <v>20000</v>
      </c>
      <c r="G302" s="52">
        <v>-1397.26</v>
      </c>
      <c r="H302" s="52">
        <v>18602.740000000002</v>
      </c>
    </row>
    <row r="303" spans="1:8" ht="23.25" customHeight="1">
      <c r="A303" s="92">
        <v>129</v>
      </c>
      <c r="B303" s="93">
        <v>100000438915</v>
      </c>
      <c r="C303" s="7">
        <v>0</v>
      </c>
      <c r="D303" s="8" t="s">
        <v>2064</v>
      </c>
      <c r="E303" s="8" t="s">
        <v>2063</v>
      </c>
      <c r="F303" s="52">
        <v>6500</v>
      </c>
      <c r="G303" s="8">
        <v>-251.56</v>
      </c>
      <c r="H303" s="52">
        <v>6248.44</v>
      </c>
    </row>
    <row r="304" spans="1:8" ht="23.25" customHeight="1">
      <c r="A304" s="63"/>
      <c r="B304" s="93">
        <v>100000438915</v>
      </c>
      <c r="C304" s="7">
        <v>1</v>
      </c>
      <c r="D304" s="8" t="s">
        <v>2061</v>
      </c>
      <c r="E304" s="8" t="s">
        <v>2060</v>
      </c>
      <c r="F304" s="52">
        <v>1500</v>
      </c>
      <c r="G304" s="52">
        <v>-1499</v>
      </c>
      <c r="H304" s="83">
        <v>1</v>
      </c>
    </row>
    <row r="305" spans="1:8" ht="23.25" customHeight="1">
      <c r="A305" s="92">
        <v>130</v>
      </c>
      <c r="B305" s="93">
        <v>100000438920</v>
      </c>
      <c r="C305" s="7">
        <v>0</v>
      </c>
      <c r="D305" s="8" t="s">
        <v>2051</v>
      </c>
      <c r="E305" s="8" t="s">
        <v>2062</v>
      </c>
      <c r="F305" s="52">
        <v>6500</v>
      </c>
      <c r="G305" s="8">
        <v>-251.55</v>
      </c>
      <c r="H305" s="52">
        <v>6248.45</v>
      </c>
    </row>
    <row r="306" spans="1:8" ht="23.25" customHeight="1">
      <c r="A306" s="92"/>
      <c r="B306" s="93">
        <v>100000438920</v>
      </c>
      <c r="C306" s="7">
        <v>1</v>
      </c>
      <c r="D306" s="8" t="s">
        <v>2061</v>
      </c>
      <c r="E306" s="8" t="s">
        <v>2060</v>
      </c>
      <c r="F306" s="52">
        <v>1500</v>
      </c>
      <c r="G306" s="52">
        <v>-1499</v>
      </c>
      <c r="H306" s="83">
        <v>1</v>
      </c>
    </row>
    <row r="307" spans="1:8" ht="23.25" customHeight="1">
      <c r="A307" s="92">
        <v>131</v>
      </c>
      <c r="B307" s="93">
        <v>100000438921</v>
      </c>
      <c r="C307" s="7">
        <v>0</v>
      </c>
      <c r="D307" s="8" t="s">
        <v>2051</v>
      </c>
      <c r="E307" s="8" t="s">
        <v>2058</v>
      </c>
      <c r="F307" s="52">
        <v>6500</v>
      </c>
      <c r="G307" s="8">
        <v>-251.55</v>
      </c>
      <c r="H307" s="52">
        <v>6248.45</v>
      </c>
    </row>
    <row r="308" spans="1:8" ht="23.25" customHeight="1">
      <c r="A308" s="92"/>
      <c r="B308" s="93">
        <v>100000438921</v>
      </c>
      <c r="C308" s="7">
        <v>1</v>
      </c>
      <c r="D308" s="8" t="s">
        <v>2061</v>
      </c>
      <c r="E308" s="8" t="s">
        <v>2060</v>
      </c>
      <c r="F308" s="52">
        <v>1500</v>
      </c>
      <c r="G308" s="52">
        <v>-1499</v>
      </c>
      <c r="H308" s="83">
        <v>1</v>
      </c>
    </row>
    <row r="309" spans="1:8" ht="23.25" customHeight="1">
      <c r="A309" s="92">
        <v>132</v>
      </c>
      <c r="B309" s="93">
        <v>100000438922</v>
      </c>
      <c r="C309" s="7">
        <v>0</v>
      </c>
      <c r="D309" s="8" t="s">
        <v>2051</v>
      </c>
      <c r="E309" s="8" t="s">
        <v>2058</v>
      </c>
      <c r="F309" s="52">
        <v>6500</v>
      </c>
      <c r="G309" s="8">
        <v>-251.55</v>
      </c>
      <c r="H309" s="52">
        <v>6248.45</v>
      </c>
    </row>
    <row r="310" spans="1:8" ht="23.25" customHeight="1">
      <c r="A310" s="92"/>
      <c r="B310" s="93">
        <v>100000438922</v>
      </c>
      <c r="C310" s="7">
        <v>1</v>
      </c>
      <c r="D310" s="8" t="s">
        <v>2061</v>
      </c>
      <c r="E310" s="8" t="s">
        <v>2060</v>
      </c>
      <c r="F310" s="52">
        <v>1500</v>
      </c>
      <c r="G310" s="52">
        <v>-1499</v>
      </c>
      <c r="H310" s="83">
        <v>1</v>
      </c>
    </row>
    <row r="311" spans="1:8" ht="23.25" customHeight="1">
      <c r="A311" s="92">
        <v>133</v>
      </c>
      <c r="B311" s="93">
        <v>100000438923</v>
      </c>
      <c r="C311" s="7">
        <v>0</v>
      </c>
      <c r="D311" s="8" t="s">
        <v>2051</v>
      </c>
      <c r="E311" s="8" t="s">
        <v>2058</v>
      </c>
      <c r="F311" s="52">
        <v>6500</v>
      </c>
      <c r="G311" s="8">
        <v>-251.55</v>
      </c>
      <c r="H311" s="52">
        <v>6248.45</v>
      </c>
    </row>
    <row r="312" spans="1:8" ht="23.25" customHeight="1">
      <c r="A312" s="92"/>
      <c r="B312" s="93">
        <v>100000438923</v>
      </c>
      <c r="C312" s="7">
        <v>1</v>
      </c>
      <c r="D312" s="8" t="s">
        <v>2061</v>
      </c>
      <c r="E312" s="8" t="s">
        <v>2060</v>
      </c>
      <c r="F312" s="52">
        <v>1500</v>
      </c>
      <c r="G312" s="52">
        <v>-1499</v>
      </c>
      <c r="H312" s="83">
        <v>1</v>
      </c>
    </row>
    <row r="313" spans="1:8" ht="23.25" customHeight="1">
      <c r="A313" s="92">
        <v>134</v>
      </c>
      <c r="B313" s="93">
        <v>100000438925</v>
      </c>
      <c r="C313" s="7">
        <v>0</v>
      </c>
      <c r="D313" s="8" t="s">
        <v>2051</v>
      </c>
      <c r="E313" s="8" t="s">
        <v>2058</v>
      </c>
      <c r="F313" s="52">
        <v>6500</v>
      </c>
      <c r="G313" s="8">
        <v>-251.55</v>
      </c>
      <c r="H313" s="52">
        <v>6248.45</v>
      </c>
    </row>
    <row r="314" spans="1:8" ht="23.25" customHeight="1">
      <c r="A314" s="92"/>
      <c r="B314" s="93">
        <v>100000438925</v>
      </c>
      <c r="C314" s="7">
        <v>1</v>
      </c>
      <c r="D314" s="8" t="s">
        <v>2061</v>
      </c>
      <c r="E314" s="8" t="s">
        <v>2060</v>
      </c>
      <c r="F314" s="52">
        <v>1500</v>
      </c>
      <c r="G314" s="52">
        <v>-1499</v>
      </c>
      <c r="H314" s="83">
        <v>1</v>
      </c>
    </row>
    <row r="315" spans="1:8" ht="23.25" customHeight="1">
      <c r="A315" s="92">
        <v>135</v>
      </c>
      <c r="B315" s="93">
        <v>100000438926</v>
      </c>
      <c r="C315" s="7">
        <v>0</v>
      </c>
      <c r="D315" s="8" t="s">
        <v>2051</v>
      </c>
      <c r="E315" s="8" t="s">
        <v>2058</v>
      </c>
      <c r="F315" s="52">
        <v>6500</v>
      </c>
      <c r="G315" s="8">
        <v>-251.55</v>
      </c>
      <c r="H315" s="52">
        <v>6248.45</v>
      </c>
    </row>
    <row r="316" spans="1:8" ht="23.25" customHeight="1">
      <c r="A316" s="92"/>
      <c r="B316" s="93">
        <v>100000438926</v>
      </c>
      <c r="C316" s="7">
        <v>1</v>
      </c>
      <c r="D316" s="8" t="s">
        <v>2061</v>
      </c>
      <c r="E316" s="8" t="s">
        <v>2060</v>
      </c>
      <c r="F316" s="52">
        <v>1500</v>
      </c>
      <c r="G316" s="52">
        <v>-1499</v>
      </c>
      <c r="H316" s="83">
        <v>1</v>
      </c>
    </row>
    <row r="317" spans="1:8" ht="23.25" customHeight="1">
      <c r="A317" s="92">
        <v>136</v>
      </c>
      <c r="B317" s="93">
        <v>100000439237</v>
      </c>
      <c r="C317" s="7">
        <v>0</v>
      </c>
      <c r="D317" s="8" t="s">
        <v>2051</v>
      </c>
      <c r="E317" s="8" t="s">
        <v>2059</v>
      </c>
      <c r="F317" s="52">
        <v>6500</v>
      </c>
      <c r="G317" s="8">
        <v>-251.54</v>
      </c>
      <c r="H317" s="52">
        <v>6248.46</v>
      </c>
    </row>
    <row r="318" spans="1:8" ht="23.25" customHeight="1">
      <c r="A318" s="92">
        <v>137</v>
      </c>
      <c r="B318" s="93">
        <v>100000439238</v>
      </c>
      <c r="C318" s="7">
        <v>0</v>
      </c>
      <c r="D318" s="8" t="s">
        <v>2051</v>
      </c>
      <c r="E318" s="8" t="s">
        <v>2058</v>
      </c>
      <c r="F318" s="52">
        <v>6500</v>
      </c>
      <c r="G318" s="8">
        <v>-251.54</v>
      </c>
      <c r="H318" s="52">
        <v>6248.46</v>
      </c>
    </row>
    <row r="319" spans="1:8" ht="23.25" customHeight="1">
      <c r="A319" s="92">
        <v>138</v>
      </c>
      <c r="B319" s="93">
        <v>100000439239</v>
      </c>
      <c r="C319" s="7">
        <v>0</v>
      </c>
      <c r="D319" s="8" t="s">
        <v>2051</v>
      </c>
      <c r="E319" s="8" t="s">
        <v>2058</v>
      </c>
      <c r="F319" s="52">
        <v>6500</v>
      </c>
      <c r="G319" s="8">
        <v>-251.54</v>
      </c>
      <c r="H319" s="52">
        <v>6248.46</v>
      </c>
    </row>
    <row r="320" spans="1:8" ht="23.25" customHeight="1">
      <c r="A320" s="92">
        <v>139</v>
      </c>
      <c r="B320" s="93">
        <v>100000439240</v>
      </c>
      <c r="C320" s="7">
        <v>0</v>
      </c>
      <c r="D320" s="8" t="s">
        <v>2051</v>
      </c>
      <c r="E320" s="8" t="s">
        <v>2058</v>
      </c>
      <c r="F320" s="52">
        <v>6500</v>
      </c>
      <c r="G320" s="8">
        <v>-251.54</v>
      </c>
      <c r="H320" s="52">
        <v>6248.46</v>
      </c>
    </row>
    <row r="321" spans="1:8" ht="23.25" customHeight="1">
      <c r="A321" s="92">
        <v>140</v>
      </c>
      <c r="B321" s="93">
        <v>100000439241</v>
      </c>
      <c r="C321" s="7">
        <v>0</v>
      </c>
      <c r="D321" s="8" t="s">
        <v>2051</v>
      </c>
      <c r="E321" s="8" t="s">
        <v>2056</v>
      </c>
      <c r="F321" s="52">
        <v>5600</v>
      </c>
      <c r="G321" s="8">
        <v>-216.71</v>
      </c>
      <c r="H321" s="52">
        <v>5383.29</v>
      </c>
    </row>
    <row r="322" spans="1:8" ht="23.25" customHeight="1">
      <c r="A322" s="92">
        <v>141</v>
      </c>
      <c r="B322" s="93">
        <v>100000439242</v>
      </c>
      <c r="C322" s="7">
        <v>0</v>
      </c>
      <c r="D322" s="8" t="s">
        <v>2051</v>
      </c>
      <c r="E322" s="8" t="s">
        <v>2056</v>
      </c>
      <c r="F322" s="52">
        <v>5600</v>
      </c>
      <c r="G322" s="8">
        <v>-216.71</v>
      </c>
      <c r="H322" s="52">
        <v>5383.29</v>
      </c>
    </row>
    <row r="323" spans="1:8" ht="23.25" customHeight="1">
      <c r="A323" s="92">
        <v>142</v>
      </c>
      <c r="B323" s="93">
        <v>100000439243</v>
      </c>
      <c r="C323" s="7">
        <v>0</v>
      </c>
      <c r="D323" s="8" t="s">
        <v>2051</v>
      </c>
      <c r="E323" s="8" t="s">
        <v>2056</v>
      </c>
      <c r="F323" s="52">
        <v>5600</v>
      </c>
      <c r="G323" s="8">
        <v>-216.71</v>
      </c>
      <c r="H323" s="52">
        <v>5383.29</v>
      </c>
    </row>
    <row r="324" spans="1:8" ht="23.25" customHeight="1">
      <c r="A324" s="92">
        <v>143</v>
      </c>
      <c r="B324" s="93">
        <v>100000439244</v>
      </c>
      <c r="C324" s="7">
        <v>0</v>
      </c>
      <c r="D324" s="8" t="s">
        <v>2051</v>
      </c>
      <c r="E324" s="8" t="s">
        <v>2056</v>
      </c>
      <c r="F324" s="52">
        <v>5600</v>
      </c>
      <c r="G324" s="8">
        <v>-216.71</v>
      </c>
      <c r="H324" s="52">
        <v>5383.29</v>
      </c>
    </row>
    <row r="325" spans="1:8" ht="23.25" customHeight="1">
      <c r="A325" s="92">
        <v>144</v>
      </c>
      <c r="B325" s="93">
        <v>100000439245</v>
      </c>
      <c r="C325" s="7">
        <v>0</v>
      </c>
      <c r="D325" s="8" t="s">
        <v>2051</v>
      </c>
      <c r="E325" s="8" t="s">
        <v>2056</v>
      </c>
      <c r="F325" s="52">
        <v>5600</v>
      </c>
      <c r="G325" s="8">
        <v>-216.71</v>
      </c>
      <c r="H325" s="52">
        <v>5383.29</v>
      </c>
    </row>
    <row r="326" spans="1:8" ht="23.25" customHeight="1">
      <c r="A326" s="92">
        <v>145</v>
      </c>
      <c r="B326" s="93">
        <v>100000439246</v>
      </c>
      <c r="C326" s="7">
        <v>0</v>
      </c>
      <c r="D326" s="8" t="s">
        <v>2051</v>
      </c>
      <c r="E326" s="8" t="s">
        <v>2057</v>
      </c>
      <c r="F326" s="52">
        <v>5600</v>
      </c>
      <c r="G326" s="8">
        <v>-216.71</v>
      </c>
      <c r="H326" s="52">
        <v>5383.29</v>
      </c>
    </row>
    <row r="327" spans="1:8" ht="23.25" customHeight="1">
      <c r="A327" s="92">
        <v>146</v>
      </c>
      <c r="B327" s="93">
        <v>100000439247</v>
      </c>
      <c r="C327" s="7">
        <v>0</v>
      </c>
      <c r="D327" s="8" t="s">
        <v>2051</v>
      </c>
      <c r="E327" s="8" t="s">
        <v>2056</v>
      </c>
      <c r="F327" s="52">
        <v>5600</v>
      </c>
      <c r="G327" s="8">
        <v>-216.71</v>
      </c>
      <c r="H327" s="52">
        <v>5383.29</v>
      </c>
    </row>
    <row r="328" spans="1:8" ht="23.25" customHeight="1">
      <c r="A328" s="92">
        <v>147</v>
      </c>
      <c r="B328" s="93">
        <v>100000439248</v>
      </c>
      <c r="C328" s="7">
        <v>0</v>
      </c>
      <c r="D328" s="8" t="s">
        <v>2051</v>
      </c>
      <c r="E328" s="8" t="s">
        <v>2056</v>
      </c>
      <c r="F328" s="52">
        <v>5600</v>
      </c>
      <c r="G328" s="8">
        <v>-216.71</v>
      </c>
      <c r="H328" s="52">
        <v>5383.29</v>
      </c>
    </row>
    <row r="329" spans="1:8" ht="23.25" customHeight="1">
      <c r="A329" s="92">
        <v>148</v>
      </c>
      <c r="B329" s="93">
        <v>100000439249</v>
      </c>
      <c r="C329" s="7">
        <v>0</v>
      </c>
      <c r="D329" s="8" t="s">
        <v>2051</v>
      </c>
      <c r="E329" s="8" t="s">
        <v>2055</v>
      </c>
      <c r="F329" s="52">
        <v>6500</v>
      </c>
      <c r="G329" s="8">
        <v>-251.54</v>
      </c>
      <c r="H329" s="52">
        <v>6248.46</v>
      </c>
    </row>
    <row r="330" spans="1:8" ht="23.25" customHeight="1">
      <c r="A330" s="92">
        <v>149</v>
      </c>
      <c r="B330" s="93">
        <v>100000439250</v>
      </c>
      <c r="C330" s="7">
        <v>0</v>
      </c>
      <c r="D330" s="8" t="s">
        <v>2051</v>
      </c>
      <c r="E330" s="8" t="s">
        <v>2055</v>
      </c>
      <c r="F330" s="52">
        <v>6500</v>
      </c>
      <c r="G330" s="8">
        <v>-251.54</v>
      </c>
      <c r="H330" s="52">
        <v>6248.46</v>
      </c>
    </row>
    <row r="331" spans="1:8" ht="23.25" customHeight="1">
      <c r="A331" s="92">
        <v>150</v>
      </c>
      <c r="B331" s="93">
        <v>100000439251</v>
      </c>
      <c r="C331" s="7">
        <v>0</v>
      </c>
      <c r="D331" s="8" t="s">
        <v>2051</v>
      </c>
      <c r="E331" s="8" t="s">
        <v>2055</v>
      </c>
      <c r="F331" s="52">
        <v>6500</v>
      </c>
      <c r="G331" s="8">
        <v>-251.54</v>
      </c>
      <c r="H331" s="52">
        <v>6248.46</v>
      </c>
    </row>
    <row r="332" spans="1:8" ht="23.25" customHeight="1">
      <c r="A332" s="92">
        <v>151</v>
      </c>
      <c r="B332" s="93">
        <v>100000439252</v>
      </c>
      <c r="C332" s="7">
        <v>0</v>
      </c>
      <c r="D332" s="8" t="s">
        <v>2051</v>
      </c>
      <c r="E332" s="8" t="s">
        <v>2055</v>
      </c>
      <c r="F332" s="52">
        <v>6500</v>
      </c>
      <c r="G332" s="8">
        <v>-251.54</v>
      </c>
      <c r="H332" s="52">
        <v>6248.46</v>
      </c>
    </row>
    <row r="333" spans="1:8" ht="23.25" customHeight="1">
      <c r="A333" s="92">
        <v>152</v>
      </c>
      <c r="B333" s="93">
        <v>100000439253</v>
      </c>
      <c r="C333" s="7">
        <v>0</v>
      </c>
      <c r="D333" s="8" t="s">
        <v>2051</v>
      </c>
      <c r="E333" s="8" t="s">
        <v>2055</v>
      </c>
      <c r="F333" s="52">
        <v>6500</v>
      </c>
      <c r="G333" s="8">
        <v>-251.55</v>
      </c>
      <c r="H333" s="52">
        <v>6248.45</v>
      </c>
    </row>
    <row r="334" spans="1:8" ht="23.25" customHeight="1">
      <c r="A334" s="92">
        <v>153</v>
      </c>
      <c r="B334" s="93">
        <v>100000439254</v>
      </c>
      <c r="C334" s="7">
        <v>0</v>
      </c>
      <c r="D334" s="8" t="s">
        <v>2051</v>
      </c>
      <c r="E334" s="8" t="s">
        <v>2054</v>
      </c>
      <c r="F334" s="52">
        <v>75000</v>
      </c>
      <c r="G334" s="52">
        <v>-2902.4</v>
      </c>
      <c r="H334" s="52">
        <v>72097.600000000006</v>
      </c>
    </row>
    <row r="335" spans="1:8" ht="23.25" customHeight="1">
      <c r="A335" s="92">
        <v>154</v>
      </c>
      <c r="B335" s="93">
        <v>100000439255</v>
      </c>
      <c r="C335" s="7">
        <v>0</v>
      </c>
      <c r="D335" s="8" t="s">
        <v>2051</v>
      </c>
      <c r="E335" s="8" t="s">
        <v>2053</v>
      </c>
      <c r="F335" s="52">
        <v>15500</v>
      </c>
      <c r="G335" s="8">
        <v>-599.83000000000004</v>
      </c>
      <c r="H335" s="52">
        <v>14900.17</v>
      </c>
    </row>
    <row r="336" spans="1:8" ht="23.25" customHeight="1">
      <c r="A336" s="92">
        <v>155</v>
      </c>
      <c r="B336" s="93">
        <v>100000439256</v>
      </c>
      <c r="C336" s="7">
        <v>0</v>
      </c>
      <c r="D336" s="8" t="s">
        <v>2051</v>
      </c>
      <c r="E336" s="8" t="s">
        <v>2052</v>
      </c>
      <c r="F336" s="52">
        <v>15500</v>
      </c>
      <c r="G336" s="8">
        <v>-599.83000000000004</v>
      </c>
      <c r="H336" s="52">
        <v>14900.17</v>
      </c>
    </row>
    <row r="337" spans="1:8" ht="23.25" customHeight="1">
      <c r="A337" s="92">
        <v>156</v>
      </c>
      <c r="B337" s="93">
        <v>100000439257</v>
      </c>
      <c r="C337" s="7">
        <v>0</v>
      </c>
      <c r="D337" s="8" t="s">
        <v>2051</v>
      </c>
      <c r="E337" s="8" t="s">
        <v>2050</v>
      </c>
      <c r="F337" s="52">
        <v>29500</v>
      </c>
      <c r="G337" s="52">
        <v>-1141.5999999999999</v>
      </c>
      <c r="H337" s="52">
        <v>28358.400000000001</v>
      </c>
    </row>
    <row r="338" spans="1:8" ht="23.25" customHeight="1">
      <c r="A338" s="92">
        <v>157</v>
      </c>
      <c r="B338" s="93">
        <v>100000448766</v>
      </c>
      <c r="C338" s="7">
        <v>0</v>
      </c>
      <c r="D338" s="8" t="s">
        <v>1753</v>
      </c>
      <c r="E338" s="8" t="s">
        <v>2049</v>
      </c>
      <c r="F338" s="52">
        <v>33000</v>
      </c>
      <c r="G338" s="8">
        <v>-779.79</v>
      </c>
      <c r="H338" s="52">
        <v>32220.21</v>
      </c>
    </row>
    <row r="339" spans="1:8" ht="23.25" customHeight="1">
      <c r="A339" s="92">
        <v>158</v>
      </c>
      <c r="B339" s="93">
        <v>100000448767</v>
      </c>
      <c r="C339" s="7">
        <v>0</v>
      </c>
      <c r="D339" s="8" t="s">
        <v>1753</v>
      </c>
      <c r="E339" s="8" t="s">
        <v>2049</v>
      </c>
      <c r="F339" s="52">
        <v>33000</v>
      </c>
      <c r="G339" s="8">
        <v>-779.79</v>
      </c>
      <c r="H339" s="52">
        <v>32220.21</v>
      </c>
    </row>
    <row r="340" spans="1:8" ht="23.25" customHeight="1">
      <c r="A340" s="92">
        <v>159</v>
      </c>
      <c r="B340" s="93">
        <v>100000449160</v>
      </c>
      <c r="C340" s="7">
        <v>0</v>
      </c>
      <c r="D340" s="8" t="s">
        <v>1755</v>
      </c>
      <c r="E340" s="8" t="s">
        <v>2048</v>
      </c>
      <c r="F340" s="52">
        <v>21000</v>
      </c>
      <c r="G340" s="8">
        <v>-654.45000000000005</v>
      </c>
      <c r="H340" s="52">
        <v>20345.55</v>
      </c>
    </row>
    <row r="341" spans="1:8" ht="23.25" customHeight="1">
      <c r="A341" s="92">
        <v>160</v>
      </c>
      <c r="B341" s="93">
        <v>100000449173</v>
      </c>
      <c r="C341" s="7">
        <v>0</v>
      </c>
      <c r="D341" s="8" t="s">
        <v>1755</v>
      </c>
      <c r="E341" s="8" t="s">
        <v>2048</v>
      </c>
      <c r="F341" s="52">
        <v>21000</v>
      </c>
      <c r="G341" s="8">
        <v>-654.45000000000005</v>
      </c>
      <c r="H341" s="52">
        <v>20345.55</v>
      </c>
    </row>
    <row r="342" spans="1:8" ht="23.25" customHeight="1">
      <c r="A342" s="92">
        <v>161</v>
      </c>
      <c r="B342" s="93">
        <v>100000450926</v>
      </c>
      <c r="C342" s="7">
        <v>0</v>
      </c>
      <c r="D342" s="8" t="s">
        <v>1786</v>
      </c>
      <c r="E342" s="8" t="s">
        <v>2047</v>
      </c>
      <c r="F342" s="52">
        <v>29000</v>
      </c>
      <c r="G342" s="8">
        <v>-665.41</v>
      </c>
      <c r="H342" s="52">
        <v>28334.59</v>
      </c>
    </row>
    <row r="343" spans="1:8" ht="23.25" customHeight="1">
      <c r="A343" s="92">
        <v>162</v>
      </c>
      <c r="B343" s="93">
        <v>100000450932</v>
      </c>
      <c r="C343" s="7">
        <v>0</v>
      </c>
      <c r="D343" s="8" t="s">
        <v>1786</v>
      </c>
      <c r="E343" s="8" t="s">
        <v>2047</v>
      </c>
      <c r="F343" s="52">
        <v>29000</v>
      </c>
      <c r="G343" s="8">
        <v>-665.41</v>
      </c>
      <c r="H343" s="52">
        <v>28334.59</v>
      </c>
    </row>
    <row r="344" spans="1:8" ht="23.25" customHeight="1">
      <c r="A344" s="92">
        <v>163</v>
      </c>
      <c r="B344" s="93">
        <v>100000450938</v>
      </c>
      <c r="C344" s="7">
        <v>0</v>
      </c>
      <c r="D344" s="8" t="s">
        <v>2046</v>
      </c>
      <c r="E344" s="8" t="s">
        <v>2045</v>
      </c>
      <c r="F344" s="52">
        <v>7000</v>
      </c>
      <c r="G344" s="8">
        <v>-131.85</v>
      </c>
      <c r="H344" s="52">
        <v>6868.15</v>
      </c>
    </row>
    <row r="345" spans="1:8" ht="23.25" customHeight="1">
      <c r="A345" s="92">
        <v>164</v>
      </c>
      <c r="B345" s="93">
        <v>100000450940</v>
      </c>
      <c r="C345" s="7">
        <v>0</v>
      </c>
      <c r="D345" s="8" t="s">
        <v>2046</v>
      </c>
      <c r="E345" s="8" t="s">
        <v>2045</v>
      </c>
      <c r="F345" s="52">
        <v>7000</v>
      </c>
      <c r="G345" s="8">
        <v>-131.85</v>
      </c>
      <c r="H345" s="52">
        <v>6868.15</v>
      </c>
    </row>
    <row r="346" spans="1:8" ht="23.25" customHeight="1">
      <c r="A346" s="92">
        <v>165</v>
      </c>
      <c r="B346" s="93">
        <v>100000451962</v>
      </c>
      <c r="C346" s="7">
        <v>0</v>
      </c>
      <c r="D346" s="8" t="s">
        <v>1104</v>
      </c>
      <c r="E346" s="8" t="s">
        <v>2044</v>
      </c>
      <c r="F346" s="52">
        <v>5700</v>
      </c>
      <c r="G346" s="8">
        <v>-119.08</v>
      </c>
      <c r="H346" s="52">
        <v>5580.92</v>
      </c>
    </row>
    <row r="347" spans="1:8" ht="23.25" customHeight="1">
      <c r="A347" s="92">
        <v>166</v>
      </c>
      <c r="B347" s="93">
        <v>100000451963</v>
      </c>
      <c r="C347" s="7">
        <v>0</v>
      </c>
      <c r="D347" s="8" t="s">
        <v>1104</v>
      </c>
      <c r="E347" s="8" t="s">
        <v>2044</v>
      </c>
      <c r="F347" s="52">
        <v>5700</v>
      </c>
      <c r="G347" s="8">
        <v>-119.08</v>
      </c>
      <c r="H347" s="52">
        <v>5580.92</v>
      </c>
    </row>
    <row r="348" spans="1:8" ht="23.25" customHeight="1">
      <c r="A348" s="92">
        <v>167</v>
      </c>
      <c r="B348" s="93">
        <v>100000451964</v>
      </c>
      <c r="C348" s="7">
        <v>0</v>
      </c>
      <c r="D348" s="8" t="s">
        <v>1104</v>
      </c>
      <c r="E348" s="8" t="s">
        <v>2044</v>
      </c>
      <c r="F348" s="52">
        <v>5700</v>
      </c>
      <c r="G348" s="8">
        <v>-119.08</v>
      </c>
      <c r="H348" s="52">
        <v>5580.92</v>
      </c>
    </row>
    <row r="349" spans="1:8" ht="23.25" customHeight="1">
      <c r="A349" s="92">
        <v>168</v>
      </c>
      <c r="B349" s="93">
        <v>100000453756</v>
      </c>
      <c r="C349" s="7">
        <v>0</v>
      </c>
      <c r="D349" s="8" t="s">
        <v>1281</v>
      </c>
      <c r="E349" s="8" t="s">
        <v>2043</v>
      </c>
      <c r="F349" s="52">
        <v>28000</v>
      </c>
      <c r="G349" s="8">
        <v>-373.97</v>
      </c>
      <c r="H349" s="52">
        <v>27626.03</v>
      </c>
    </row>
    <row r="350" spans="1:8" ht="23.25" customHeight="1">
      <c r="A350" s="92">
        <v>169</v>
      </c>
      <c r="B350" s="93">
        <v>100000453757</v>
      </c>
      <c r="C350" s="7">
        <v>0</v>
      </c>
      <c r="D350" s="8" t="s">
        <v>1281</v>
      </c>
      <c r="E350" s="8" t="s">
        <v>2043</v>
      </c>
      <c r="F350" s="52">
        <v>28000</v>
      </c>
      <c r="G350" s="8">
        <v>-373.97</v>
      </c>
      <c r="H350" s="52">
        <v>27626.03</v>
      </c>
    </row>
    <row r="351" spans="1:8" ht="23.25" customHeight="1">
      <c r="A351" s="92">
        <v>170</v>
      </c>
      <c r="B351" s="93">
        <v>100000458724</v>
      </c>
      <c r="C351" s="7">
        <v>0</v>
      </c>
      <c r="D351" s="8" t="s">
        <v>1207</v>
      </c>
      <c r="E351" s="8" t="s">
        <v>2042</v>
      </c>
      <c r="F351" s="52">
        <v>55531.72</v>
      </c>
      <c r="G351" s="52">
        <v>-4069.58</v>
      </c>
      <c r="H351" s="52">
        <v>51462.14</v>
      </c>
    </row>
    <row r="352" spans="1:8" ht="23.25" customHeight="1">
      <c r="A352" s="92">
        <v>171</v>
      </c>
      <c r="B352" s="93">
        <v>100000458773</v>
      </c>
      <c r="C352" s="7">
        <v>0</v>
      </c>
      <c r="D352" s="8" t="s">
        <v>1207</v>
      </c>
      <c r="E352" s="8" t="s">
        <v>2041</v>
      </c>
      <c r="F352" s="52">
        <v>16583.310000000001</v>
      </c>
      <c r="G352" s="52">
        <v>-1215.3499999999999</v>
      </c>
      <c r="H352" s="52">
        <v>15367.96</v>
      </c>
    </row>
    <row r="353" spans="1:8" ht="23.25" customHeight="1">
      <c r="A353" s="92">
        <v>172</v>
      </c>
      <c r="B353" s="93">
        <v>100000458774</v>
      </c>
      <c r="C353" s="7">
        <v>0</v>
      </c>
      <c r="D353" s="8" t="s">
        <v>1207</v>
      </c>
      <c r="E353" s="8" t="s">
        <v>2041</v>
      </c>
      <c r="F353" s="52">
        <v>16583.310000000001</v>
      </c>
      <c r="G353" s="52">
        <v>-1215.3499999999999</v>
      </c>
      <c r="H353" s="52">
        <v>15367.96</v>
      </c>
    </row>
    <row r="354" spans="1:8" ht="23.25" customHeight="1">
      <c r="A354" s="92">
        <v>173</v>
      </c>
      <c r="B354" s="93">
        <v>100000458775</v>
      </c>
      <c r="C354" s="7">
        <v>0</v>
      </c>
      <c r="D354" s="8" t="s">
        <v>1207</v>
      </c>
      <c r="E354" s="8" t="s">
        <v>2041</v>
      </c>
      <c r="F354" s="52">
        <v>16583.310000000001</v>
      </c>
      <c r="G354" s="52">
        <v>-1215.3499999999999</v>
      </c>
      <c r="H354" s="52">
        <v>15367.96</v>
      </c>
    </row>
    <row r="355" spans="1:8" ht="23.25" customHeight="1">
      <c r="A355" s="92">
        <v>174</v>
      </c>
      <c r="B355" s="93">
        <v>100000458776</v>
      </c>
      <c r="C355" s="7">
        <v>0</v>
      </c>
      <c r="D355" s="8" t="s">
        <v>1207</v>
      </c>
      <c r="E355" s="8" t="s">
        <v>2040</v>
      </c>
      <c r="F355" s="52">
        <v>24607.49</v>
      </c>
      <c r="G355" s="52">
        <v>-1803.43</v>
      </c>
      <c r="H355" s="52">
        <v>22804.06</v>
      </c>
    </row>
    <row r="356" spans="1:8" ht="23.25" customHeight="1">
      <c r="A356" s="92">
        <v>175</v>
      </c>
      <c r="B356" s="93">
        <v>100000458777</v>
      </c>
      <c r="C356" s="7">
        <v>0</v>
      </c>
      <c r="D356" s="8" t="s">
        <v>1207</v>
      </c>
      <c r="E356" s="8" t="s">
        <v>2039</v>
      </c>
      <c r="F356" s="52">
        <v>29956.94</v>
      </c>
      <c r="G356" s="52">
        <v>-2195.48</v>
      </c>
      <c r="H356" s="52">
        <v>27761.46</v>
      </c>
    </row>
    <row r="357" spans="1:8" ht="23.25" customHeight="1">
      <c r="A357" s="92">
        <v>176</v>
      </c>
      <c r="B357" s="93">
        <v>100000458778</v>
      </c>
      <c r="C357" s="7">
        <v>0</v>
      </c>
      <c r="D357" s="8" t="s">
        <v>1207</v>
      </c>
      <c r="E357" s="8" t="s">
        <v>2039</v>
      </c>
      <c r="F357" s="52">
        <v>29956.94</v>
      </c>
      <c r="G357" s="52">
        <v>-2195.48</v>
      </c>
      <c r="H357" s="52">
        <v>27761.46</v>
      </c>
    </row>
    <row r="358" spans="1:8" ht="23.25" customHeight="1">
      <c r="A358" s="92">
        <v>177</v>
      </c>
      <c r="B358" s="93">
        <v>100000458779</v>
      </c>
      <c r="C358" s="7">
        <v>0</v>
      </c>
      <c r="D358" s="8" t="s">
        <v>1207</v>
      </c>
      <c r="E358" s="8" t="s">
        <v>2039</v>
      </c>
      <c r="F358" s="52">
        <v>29956.94</v>
      </c>
      <c r="G358" s="52">
        <v>-2195.48</v>
      </c>
      <c r="H358" s="52">
        <v>27761.46</v>
      </c>
    </row>
    <row r="359" spans="1:8" ht="23.25" customHeight="1">
      <c r="A359" s="92">
        <v>178</v>
      </c>
      <c r="B359" s="93">
        <v>100000458780</v>
      </c>
      <c r="C359" s="7">
        <v>0</v>
      </c>
      <c r="D359" s="8" t="s">
        <v>1207</v>
      </c>
      <c r="E359" s="8" t="s">
        <v>2038</v>
      </c>
      <c r="F359" s="52">
        <v>37446.18</v>
      </c>
      <c r="G359" s="52">
        <v>-2744.34</v>
      </c>
      <c r="H359" s="52">
        <v>34701.839999999997</v>
      </c>
    </row>
    <row r="360" spans="1:8" ht="23.25" customHeight="1">
      <c r="A360" s="92">
        <v>179</v>
      </c>
      <c r="B360" s="93">
        <v>100000458781</v>
      </c>
      <c r="C360" s="7">
        <v>0</v>
      </c>
      <c r="D360" s="8" t="s">
        <v>1207</v>
      </c>
      <c r="E360" s="8" t="s">
        <v>2038</v>
      </c>
      <c r="F360" s="52">
        <v>37446.18</v>
      </c>
      <c r="G360" s="52">
        <v>-2744.34</v>
      </c>
      <c r="H360" s="52">
        <v>34701.839999999997</v>
      </c>
    </row>
    <row r="361" spans="1:8" ht="23.25" customHeight="1">
      <c r="A361" s="92">
        <v>180</v>
      </c>
      <c r="B361" s="93">
        <v>100000458782</v>
      </c>
      <c r="C361" s="7">
        <v>0</v>
      </c>
      <c r="D361" s="8" t="s">
        <v>1207</v>
      </c>
      <c r="E361" s="8" t="s">
        <v>2038</v>
      </c>
      <c r="F361" s="52">
        <v>37446.18</v>
      </c>
      <c r="G361" s="52">
        <v>-2744.34</v>
      </c>
      <c r="H361" s="52">
        <v>34701.839999999997</v>
      </c>
    </row>
    <row r="362" spans="1:8" ht="23.25" customHeight="1">
      <c r="A362" s="92">
        <v>181</v>
      </c>
      <c r="B362" s="93">
        <v>100000458783</v>
      </c>
      <c r="C362" s="7">
        <v>0</v>
      </c>
      <c r="D362" s="8" t="s">
        <v>1207</v>
      </c>
      <c r="E362" s="8" t="s">
        <v>2038</v>
      </c>
      <c r="F362" s="52">
        <v>37446.18</v>
      </c>
      <c r="G362" s="52">
        <v>-2744.34</v>
      </c>
      <c r="H362" s="52">
        <v>34701.839999999997</v>
      </c>
    </row>
    <row r="363" spans="1:8" ht="23.25" customHeight="1">
      <c r="A363" s="92">
        <v>182</v>
      </c>
      <c r="B363" s="93">
        <v>100000458784</v>
      </c>
      <c r="C363" s="7">
        <v>0</v>
      </c>
      <c r="D363" s="8" t="s">
        <v>1207</v>
      </c>
      <c r="E363" s="8" t="s">
        <v>2037</v>
      </c>
      <c r="F363" s="52">
        <v>45470.36</v>
      </c>
      <c r="G363" s="52">
        <v>-3332.42</v>
      </c>
      <c r="H363" s="52">
        <v>42137.94</v>
      </c>
    </row>
    <row r="364" spans="1:8" ht="23.25" customHeight="1">
      <c r="A364" s="92">
        <v>183</v>
      </c>
      <c r="B364" s="93">
        <v>100000458785</v>
      </c>
      <c r="C364" s="7">
        <v>0</v>
      </c>
      <c r="D364" s="8" t="s">
        <v>1207</v>
      </c>
      <c r="E364" s="8" t="s">
        <v>2037</v>
      </c>
      <c r="F364" s="52">
        <v>45470.36</v>
      </c>
      <c r="G364" s="52">
        <v>-3332.42</v>
      </c>
      <c r="H364" s="52">
        <v>42137.94</v>
      </c>
    </row>
    <row r="365" spans="1:8" ht="23.25" customHeight="1">
      <c r="A365" s="92">
        <v>184</v>
      </c>
      <c r="B365" s="93">
        <v>100000458786</v>
      </c>
      <c r="C365" s="7">
        <v>0</v>
      </c>
      <c r="D365" s="8" t="s">
        <v>1207</v>
      </c>
      <c r="E365" s="8" t="s">
        <v>2037</v>
      </c>
      <c r="F365" s="52">
        <v>45470.36</v>
      </c>
      <c r="G365" s="52">
        <v>-3332.42</v>
      </c>
      <c r="H365" s="52">
        <v>42137.94</v>
      </c>
    </row>
    <row r="366" spans="1:8" ht="23.25" customHeight="1">
      <c r="A366" s="92">
        <v>185</v>
      </c>
      <c r="B366" s="93">
        <v>100000458787</v>
      </c>
      <c r="C366" s="7">
        <v>0</v>
      </c>
      <c r="D366" s="8" t="s">
        <v>1207</v>
      </c>
      <c r="E366" s="8" t="s">
        <v>2036</v>
      </c>
      <c r="F366" s="52">
        <v>5472.49</v>
      </c>
      <c r="G366" s="8">
        <v>-401.07</v>
      </c>
      <c r="H366" s="52">
        <v>5071.42</v>
      </c>
    </row>
    <row r="367" spans="1:8" ht="23.25" customHeight="1">
      <c r="A367" s="92">
        <v>186</v>
      </c>
      <c r="B367" s="93">
        <v>100000458788</v>
      </c>
      <c r="C367" s="7">
        <v>0</v>
      </c>
      <c r="D367" s="8" t="s">
        <v>1207</v>
      </c>
      <c r="E367" s="8" t="s">
        <v>2035</v>
      </c>
      <c r="F367" s="52">
        <v>5472.49</v>
      </c>
      <c r="G367" s="8">
        <v>-401.07</v>
      </c>
      <c r="H367" s="52">
        <v>5071.42</v>
      </c>
    </row>
    <row r="368" spans="1:8" ht="23.25" customHeight="1">
      <c r="A368" s="92">
        <v>187</v>
      </c>
      <c r="B368" s="93">
        <v>100000458789</v>
      </c>
      <c r="C368" s="7">
        <v>0</v>
      </c>
      <c r="D368" s="8" t="s">
        <v>1207</v>
      </c>
      <c r="E368" s="8" t="s">
        <v>2035</v>
      </c>
      <c r="F368" s="52">
        <v>5472.49</v>
      </c>
      <c r="G368" s="8">
        <v>-401.07</v>
      </c>
      <c r="H368" s="52">
        <v>5071.42</v>
      </c>
    </row>
    <row r="369" spans="1:8" ht="23.25" customHeight="1">
      <c r="A369" s="92">
        <v>188</v>
      </c>
      <c r="B369" s="93">
        <v>100000458790</v>
      </c>
      <c r="C369" s="7">
        <v>0</v>
      </c>
      <c r="D369" s="8" t="s">
        <v>1207</v>
      </c>
      <c r="E369" s="8" t="s">
        <v>2034</v>
      </c>
      <c r="F369" s="52">
        <v>6467.49</v>
      </c>
      <c r="G369" s="8">
        <v>-473.99</v>
      </c>
      <c r="H369" s="52">
        <v>5993.5</v>
      </c>
    </row>
    <row r="370" spans="1:8" ht="23.25" customHeight="1">
      <c r="A370" s="92">
        <v>189</v>
      </c>
      <c r="B370" s="93">
        <v>100000458791</v>
      </c>
      <c r="C370" s="7">
        <v>0</v>
      </c>
      <c r="D370" s="8" t="s">
        <v>1207</v>
      </c>
      <c r="E370" s="8" t="s">
        <v>2034</v>
      </c>
      <c r="F370" s="52">
        <v>6467.49</v>
      </c>
      <c r="G370" s="8">
        <v>-473.99</v>
      </c>
      <c r="H370" s="52">
        <v>5993.5</v>
      </c>
    </row>
    <row r="371" spans="1:8" ht="23.25" customHeight="1">
      <c r="A371" s="92">
        <v>190</v>
      </c>
      <c r="B371" s="93">
        <v>100000458792</v>
      </c>
      <c r="C371" s="7">
        <v>0</v>
      </c>
      <c r="D371" s="8" t="s">
        <v>1207</v>
      </c>
      <c r="E371" s="8" t="s">
        <v>2033</v>
      </c>
      <c r="F371" s="52">
        <v>12437.48</v>
      </c>
      <c r="G371" s="8">
        <v>-911.52</v>
      </c>
      <c r="H371" s="52">
        <v>11525.96</v>
      </c>
    </row>
    <row r="372" spans="1:8" ht="23.25" customHeight="1">
      <c r="A372" s="92">
        <v>191</v>
      </c>
      <c r="B372" s="93">
        <v>100000458793</v>
      </c>
      <c r="C372" s="7">
        <v>0</v>
      </c>
      <c r="D372" s="8" t="s">
        <v>1207</v>
      </c>
      <c r="E372" s="8" t="s">
        <v>2033</v>
      </c>
      <c r="F372" s="52">
        <v>12437.48</v>
      </c>
      <c r="G372" s="8">
        <v>-911.52</v>
      </c>
      <c r="H372" s="52">
        <v>11525.96</v>
      </c>
    </row>
    <row r="373" spans="1:8" ht="23.25" customHeight="1">
      <c r="A373" s="92">
        <v>192</v>
      </c>
      <c r="B373" s="93">
        <v>100000458794</v>
      </c>
      <c r="C373" s="7">
        <v>0</v>
      </c>
      <c r="D373" s="8" t="s">
        <v>1207</v>
      </c>
      <c r="E373" s="8" t="s">
        <v>2032</v>
      </c>
      <c r="F373" s="52">
        <v>8457.49</v>
      </c>
      <c r="G373" s="8">
        <v>-619.83000000000004</v>
      </c>
      <c r="H373" s="52">
        <v>7837.66</v>
      </c>
    </row>
    <row r="374" spans="1:8" ht="23.25" customHeight="1">
      <c r="A374" s="92">
        <v>193</v>
      </c>
      <c r="B374" s="93">
        <v>100000458795</v>
      </c>
      <c r="C374" s="7">
        <v>0</v>
      </c>
      <c r="D374" s="8" t="s">
        <v>1207</v>
      </c>
      <c r="E374" s="8" t="s">
        <v>2032</v>
      </c>
      <c r="F374" s="52">
        <v>8457.49</v>
      </c>
      <c r="G374" s="8">
        <v>-619.83000000000004</v>
      </c>
      <c r="H374" s="52">
        <v>7837.66</v>
      </c>
    </row>
    <row r="375" spans="1:8" ht="23.25" customHeight="1">
      <c r="A375" s="92">
        <v>194</v>
      </c>
      <c r="B375" s="93">
        <v>100000458796</v>
      </c>
      <c r="C375" s="7">
        <v>0</v>
      </c>
      <c r="D375" s="8" t="s">
        <v>1207</v>
      </c>
      <c r="E375" s="8" t="s">
        <v>2031</v>
      </c>
      <c r="F375" s="52">
        <v>8457.49</v>
      </c>
      <c r="G375" s="8">
        <v>-619.83000000000004</v>
      </c>
      <c r="H375" s="52">
        <v>7837.66</v>
      </c>
    </row>
    <row r="376" spans="1:8" ht="23.25" customHeight="1">
      <c r="A376" s="92">
        <v>195</v>
      </c>
      <c r="B376" s="93">
        <v>100000458797</v>
      </c>
      <c r="C376" s="7">
        <v>0</v>
      </c>
      <c r="D376" s="8" t="s">
        <v>1207</v>
      </c>
      <c r="E376" s="8" t="s">
        <v>2031</v>
      </c>
      <c r="F376" s="52">
        <v>8457.49</v>
      </c>
      <c r="G376" s="8">
        <v>-619.83000000000004</v>
      </c>
      <c r="H376" s="52">
        <v>7837.66</v>
      </c>
    </row>
    <row r="377" spans="1:8" ht="23.25" customHeight="1">
      <c r="A377" s="92">
        <v>196</v>
      </c>
      <c r="B377" s="93">
        <v>100000458798</v>
      </c>
      <c r="C377" s="7">
        <v>0</v>
      </c>
      <c r="D377" s="8" t="s">
        <v>1207</v>
      </c>
      <c r="E377" s="8" t="s">
        <v>2031</v>
      </c>
      <c r="F377" s="52">
        <v>8457.49</v>
      </c>
      <c r="G377" s="8">
        <v>-619.83000000000004</v>
      </c>
      <c r="H377" s="52">
        <v>7837.66</v>
      </c>
    </row>
    <row r="378" spans="1:8" ht="23.25" customHeight="1">
      <c r="A378" s="92">
        <v>197</v>
      </c>
      <c r="B378" s="93">
        <v>100000458799</v>
      </c>
      <c r="C378" s="7">
        <v>0</v>
      </c>
      <c r="D378" s="8" t="s">
        <v>1207</v>
      </c>
      <c r="E378" s="8" t="s">
        <v>2031</v>
      </c>
      <c r="F378" s="52">
        <v>8457.49</v>
      </c>
      <c r="G378" s="8">
        <v>-619.83000000000004</v>
      </c>
      <c r="H378" s="52">
        <v>7837.66</v>
      </c>
    </row>
    <row r="379" spans="1:8" ht="23.25" customHeight="1">
      <c r="A379" s="92">
        <v>198</v>
      </c>
      <c r="B379" s="93">
        <v>100000458800</v>
      </c>
      <c r="C379" s="7">
        <v>0</v>
      </c>
      <c r="D379" s="8" t="s">
        <v>1207</v>
      </c>
      <c r="E379" s="8" t="s">
        <v>2031</v>
      </c>
      <c r="F379" s="52">
        <v>8457.49</v>
      </c>
      <c r="G379" s="8">
        <v>-619.83000000000004</v>
      </c>
      <c r="H379" s="52">
        <v>7837.66</v>
      </c>
    </row>
    <row r="380" spans="1:8" ht="23.25" customHeight="1">
      <c r="A380" s="92">
        <v>199</v>
      </c>
      <c r="B380" s="93">
        <v>100000458801</v>
      </c>
      <c r="C380" s="7">
        <v>0</v>
      </c>
      <c r="D380" s="8" t="s">
        <v>1207</v>
      </c>
      <c r="E380" s="8" t="s">
        <v>2031</v>
      </c>
      <c r="F380" s="52">
        <v>8457.49</v>
      </c>
      <c r="G380" s="8">
        <v>-619.83000000000004</v>
      </c>
      <c r="H380" s="52">
        <v>7837.66</v>
      </c>
    </row>
    <row r="381" spans="1:8" ht="23.25" customHeight="1">
      <c r="A381" s="92">
        <v>200</v>
      </c>
      <c r="B381" s="93">
        <v>100000458802</v>
      </c>
      <c r="C381" s="7">
        <v>0</v>
      </c>
      <c r="D381" s="8" t="s">
        <v>1207</v>
      </c>
      <c r="E381" s="8" t="s">
        <v>2030</v>
      </c>
      <c r="F381" s="52">
        <v>5970</v>
      </c>
      <c r="G381" s="8">
        <v>-437.53</v>
      </c>
      <c r="H381" s="52">
        <v>5532.47</v>
      </c>
    </row>
    <row r="382" spans="1:8" ht="23.25" customHeight="1">
      <c r="A382" s="92">
        <v>201</v>
      </c>
      <c r="B382" s="93">
        <v>100000458803</v>
      </c>
      <c r="C382" s="7">
        <v>0</v>
      </c>
      <c r="D382" s="8" t="s">
        <v>1207</v>
      </c>
      <c r="E382" s="8" t="s">
        <v>2030</v>
      </c>
      <c r="F382" s="52">
        <v>5970</v>
      </c>
      <c r="G382" s="8">
        <v>-437.53</v>
      </c>
      <c r="H382" s="52">
        <v>5532.47</v>
      </c>
    </row>
    <row r="383" spans="1:8" ht="23.25" customHeight="1">
      <c r="A383" s="92">
        <v>202</v>
      </c>
      <c r="B383" s="93">
        <v>100000458804</v>
      </c>
      <c r="C383" s="7">
        <v>0</v>
      </c>
      <c r="D383" s="8" t="s">
        <v>1207</v>
      </c>
      <c r="E383" s="8" t="s">
        <v>2030</v>
      </c>
      <c r="F383" s="52">
        <v>5970</v>
      </c>
      <c r="G383" s="8">
        <v>-437.53</v>
      </c>
      <c r="H383" s="52">
        <v>5532.47</v>
      </c>
    </row>
    <row r="384" spans="1:8" ht="23.25" customHeight="1">
      <c r="A384" s="92">
        <v>203</v>
      </c>
      <c r="B384" s="93">
        <v>100000458805</v>
      </c>
      <c r="C384" s="7">
        <v>0</v>
      </c>
      <c r="D384" s="8" t="s">
        <v>1207</v>
      </c>
      <c r="E384" s="8" t="s">
        <v>2030</v>
      </c>
      <c r="F384" s="52">
        <v>5970</v>
      </c>
      <c r="G384" s="8">
        <v>-437.53</v>
      </c>
      <c r="H384" s="52">
        <v>5532.47</v>
      </c>
    </row>
    <row r="385" spans="1:8" ht="23.25" customHeight="1">
      <c r="A385" s="92">
        <v>204</v>
      </c>
      <c r="B385" s="93">
        <v>100000458806</v>
      </c>
      <c r="C385" s="7">
        <v>0</v>
      </c>
      <c r="D385" s="8" t="s">
        <v>1207</v>
      </c>
      <c r="E385" s="8" t="s">
        <v>2030</v>
      </c>
      <c r="F385" s="52">
        <v>5970</v>
      </c>
      <c r="G385" s="8">
        <v>-437.53</v>
      </c>
      <c r="H385" s="52">
        <v>5532.47</v>
      </c>
    </row>
    <row r="386" spans="1:8" ht="23.25" customHeight="1">
      <c r="A386" s="92">
        <v>205</v>
      </c>
      <c r="B386" s="93">
        <v>100000458807</v>
      </c>
      <c r="C386" s="7">
        <v>0</v>
      </c>
      <c r="D386" s="8" t="s">
        <v>1207</v>
      </c>
      <c r="E386" s="8" t="s">
        <v>2030</v>
      </c>
      <c r="F386" s="52">
        <v>5970</v>
      </c>
      <c r="G386" s="8">
        <v>-437.53</v>
      </c>
      <c r="H386" s="52">
        <v>5532.47</v>
      </c>
    </row>
    <row r="387" spans="1:8" ht="23.25" customHeight="1">
      <c r="A387" s="92">
        <v>206</v>
      </c>
      <c r="B387" s="93">
        <v>100000458808</v>
      </c>
      <c r="C387" s="7">
        <v>0</v>
      </c>
      <c r="D387" s="8" t="s">
        <v>1207</v>
      </c>
      <c r="E387" s="8" t="s">
        <v>2030</v>
      </c>
      <c r="F387" s="52">
        <v>5970</v>
      </c>
      <c r="G387" s="8">
        <v>-437.53</v>
      </c>
      <c r="H387" s="52">
        <v>5532.47</v>
      </c>
    </row>
    <row r="388" spans="1:8" ht="23.25" customHeight="1">
      <c r="A388" s="92">
        <v>207</v>
      </c>
      <c r="B388" s="93">
        <v>100000458809</v>
      </c>
      <c r="C388" s="7">
        <v>0</v>
      </c>
      <c r="D388" s="8" t="s">
        <v>1207</v>
      </c>
      <c r="E388" s="8" t="s">
        <v>2030</v>
      </c>
      <c r="F388" s="52">
        <v>5970</v>
      </c>
      <c r="G388" s="8">
        <v>-437.53</v>
      </c>
      <c r="H388" s="52">
        <v>5532.47</v>
      </c>
    </row>
    <row r="389" spans="1:8" ht="23.25" customHeight="1">
      <c r="A389" s="92">
        <v>208</v>
      </c>
      <c r="B389" s="93">
        <v>100000458810</v>
      </c>
      <c r="C389" s="7">
        <v>0</v>
      </c>
      <c r="D389" s="8" t="s">
        <v>1207</v>
      </c>
      <c r="E389" s="8" t="s">
        <v>2030</v>
      </c>
      <c r="F389" s="52">
        <v>5970</v>
      </c>
      <c r="G389" s="8">
        <v>-437.53</v>
      </c>
      <c r="H389" s="52">
        <v>5532.47</v>
      </c>
    </row>
    <row r="390" spans="1:8" ht="23.25" customHeight="1">
      <c r="A390" s="92">
        <v>209</v>
      </c>
      <c r="B390" s="93">
        <v>100000458811</v>
      </c>
      <c r="C390" s="7">
        <v>0</v>
      </c>
      <c r="D390" s="8" t="s">
        <v>1207</v>
      </c>
      <c r="E390" s="8" t="s">
        <v>2030</v>
      </c>
      <c r="F390" s="52">
        <v>5970</v>
      </c>
      <c r="G390" s="8">
        <v>-437.53</v>
      </c>
      <c r="H390" s="52">
        <v>5532.47</v>
      </c>
    </row>
    <row r="391" spans="1:8" ht="23.25" customHeight="1">
      <c r="A391" s="92">
        <v>210</v>
      </c>
      <c r="B391" s="93">
        <v>100000458812</v>
      </c>
      <c r="C391" s="7">
        <v>0</v>
      </c>
      <c r="D391" s="8" t="s">
        <v>1207</v>
      </c>
      <c r="E391" s="8" t="s">
        <v>2030</v>
      </c>
      <c r="F391" s="52">
        <v>5970</v>
      </c>
      <c r="G391" s="8">
        <v>-437.53</v>
      </c>
      <c r="H391" s="52">
        <v>5532.47</v>
      </c>
    </row>
    <row r="392" spans="1:8" ht="23.25" customHeight="1">
      <c r="A392" s="92">
        <v>211</v>
      </c>
      <c r="B392" s="93">
        <v>100000458813</v>
      </c>
      <c r="C392" s="7">
        <v>0</v>
      </c>
      <c r="D392" s="8" t="s">
        <v>1207</v>
      </c>
      <c r="E392" s="8" t="s">
        <v>2030</v>
      </c>
      <c r="F392" s="52">
        <v>5970</v>
      </c>
      <c r="G392" s="8">
        <v>-437.53</v>
      </c>
      <c r="H392" s="52">
        <v>5532.47</v>
      </c>
    </row>
    <row r="393" spans="1:8" ht="23.25" customHeight="1">
      <c r="A393" s="92">
        <v>212</v>
      </c>
      <c r="B393" s="93">
        <v>100000458814</v>
      </c>
      <c r="C393" s="7">
        <v>0</v>
      </c>
      <c r="D393" s="8" t="s">
        <v>1207</v>
      </c>
      <c r="E393" s="8" t="s">
        <v>2030</v>
      </c>
      <c r="F393" s="52">
        <v>5970</v>
      </c>
      <c r="G393" s="8">
        <v>-437.53</v>
      </c>
      <c r="H393" s="52">
        <v>5532.47</v>
      </c>
    </row>
    <row r="394" spans="1:8" ht="23.25" customHeight="1">
      <c r="A394" s="92">
        <v>213</v>
      </c>
      <c r="B394" s="93">
        <v>100000458815</v>
      </c>
      <c r="C394" s="7">
        <v>0</v>
      </c>
      <c r="D394" s="8" t="s">
        <v>1207</v>
      </c>
      <c r="E394" s="8" t="s">
        <v>2030</v>
      </c>
      <c r="F394" s="52">
        <v>5970</v>
      </c>
      <c r="G394" s="8">
        <v>-437.53</v>
      </c>
      <c r="H394" s="52">
        <v>5532.47</v>
      </c>
    </row>
    <row r="395" spans="1:8" ht="23.25" customHeight="1">
      <c r="A395" s="92">
        <v>214</v>
      </c>
      <c r="B395" s="93">
        <v>100000458816</v>
      </c>
      <c r="C395" s="7">
        <v>0</v>
      </c>
      <c r="D395" s="8" t="s">
        <v>1207</v>
      </c>
      <c r="E395" s="8" t="s">
        <v>2030</v>
      </c>
      <c r="F395" s="52">
        <v>5970</v>
      </c>
      <c r="G395" s="8">
        <v>-437.53</v>
      </c>
      <c r="H395" s="52">
        <v>5532.47</v>
      </c>
    </row>
    <row r="396" spans="1:8" ht="23.25" customHeight="1">
      <c r="A396" s="92">
        <v>215</v>
      </c>
      <c r="B396" s="93">
        <v>100000458817</v>
      </c>
      <c r="C396" s="7">
        <v>0</v>
      </c>
      <c r="D396" s="8" t="s">
        <v>1207</v>
      </c>
      <c r="E396" s="8" t="s">
        <v>2030</v>
      </c>
      <c r="F396" s="52">
        <v>5970</v>
      </c>
      <c r="G396" s="8">
        <v>-437.53</v>
      </c>
      <c r="H396" s="52">
        <v>5532.47</v>
      </c>
    </row>
    <row r="397" spans="1:8" ht="23.25" customHeight="1">
      <c r="A397" s="92">
        <v>216</v>
      </c>
      <c r="B397" s="93">
        <v>100000458818</v>
      </c>
      <c r="C397" s="7">
        <v>0</v>
      </c>
      <c r="D397" s="8" t="s">
        <v>1207</v>
      </c>
      <c r="E397" s="8" t="s">
        <v>2030</v>
      </c>
      <c r="F397" s="52">
        <v>5970</v>
      </c>
      <c r="G397" s="8">
        <v>-437.53</v>
      </c>
      <c r="H397" s="52">
        <v>5532.47</v>
      </c>
    </row>
    <row r="398" spans="1:8" ht="23.25" customHeight="1">
      <c r="A398" s="92">
        <v>217</v>
      </c>
      <c r="B398" s="93">
        <v>100000458819</v>
      </c>
      <c r="C398" s="7">
        <v>0</v>
      </c>
      <c r="D398" s="8" t="s">
        <v>1207</v>
      </c>
      <c r="E398" s="8" t="s">
        <v>2030</v>
      </c>
      <c r="F398" s="52">
        <v>5970</v>
      </c>
      <c r="G398" s="8">
        <v>-437.53</v>
      </c>
      <c r="H398" s="52">
        <v>5532.47</v>
      </c>
    </row>
    <row r="399" spans="1:8" ht="23.25" customHeight="1">
      <c r="A399" s="92">
        <v>218</v>
      </c>
      <c r="B399" s="93">
        <v>100000458820</v>
      </c>
      <c r="C399" s="7">
        <v>0</v>
      </c>
      <c r="D399" s="8" t="s">
        <v>1207</v>
      </c>
      <c r="E399" s="8" t="s">
        <v>2030</v>
      </c>
      <c r="F399" s="52">
        <v>5970</v>
      </c>
      <c r="G399" s="8">
        <v>-437.53</v>
      </c>
      <c r="H399" s="52">
        <v>5532.47</v>
      </c>
    </row>
    <row r="400" spans="1:8" ht="23.25" customHeight="1">
      <c r="A400" s="92">
        <v>219</v>
      </c>
      <c r="B400" s="93">
        <v>100000458821</v>
      </c>
      <c r="C400" s="7">
        <v>0</v>
      </c>
      <c r="D400" s="8" t="s">
        <v>1207</v>
      </c>
      <c r="E400" s="8" t="s">
        <v>2030</v>
      </c>
      <c r="F400" s="52">
        <v>5970</v>
      </c>
      <c r="G400" s="8">
        <v>-437.53</v>
      </c>
      <c r="H400" s="52">
        <v>5532.47</v>
      </c>
    </row>
    <row r="401" spans="1:8" ht="23.25" customHeight="1">
      <c r="A401" s="92">
        <v>220</v>
      </c>
      <c r="B401" s="93">
        <v>100000458822</v>
      </c>
      <c r="C401" s="7">
        <v>0</v>
      </c>
      <c r="D401" s="8" t="s">
        <v>1207</v>
      </c>
      <c r="E401" s="8" t="s">
        <v>2030</v>
      </c>
      <c r="F401" s="52">
        <v>5970</v>
      </c>
      <c r="G401" s="8">
        <v>-437.53</v>
      </c>
      <c r="H401" s="52">
        <v>5532.47</v>
      </c>
    </row>
    <row r="402" spans="1:8" ht="23.25" customHeight="1">
      <c r="A402" s="92">
        <v>221</v>
      </c>
      <c r="B402" s="93">
        <v>100000458823</v>
      </c>
      <c r="C402" s="7">
        <v>0</v>
      </c>
      <c r="D402" s="8" t="s">
        <v>1207</v>
      </c>
      <c r="E402" s="8" t="s">
        <v>2030</v>
      </c>
      <c r="F402" s="52">
        <v>5970</v>
      </c>
      <c r="G402" s="8">
        <v>-437.53</v>
      </c>
      <c r="H402" s="52">
        <v>5532.47</v>
      </c>
    </row>
    <row r="403" spans="1:8" ht="23.25" customHeight="1">
      <c r="A403" s="92">
        <v>222</v>
      </c>
      <c r="B403" s="93">
        <v>100000458824</v>
      </c>
      <c r="C403" s="7">
        <v>0</v>
      </c>
      <c r="D403" s="8" t="s">
        <v>1207</v>
      </c>
      <c r="E403" s="8" t="s">
        <v>2030</v>
      </c>
      <c r="F403" s="52">
        <v>5970</v>
      </c>
      <c r="G403" s="8">
        <v>-437.53</v>
      </c>
      <c r="H403" s="52">
        <v>5532.47</v>
      </c>
    </row>
    <row r="404" spans="1:8" ht="23.25" customHeight="1">
      <c r="A404" s="92">
        <v>223</v>
      </c>
      <c r="B404" s="93">
        <v>100000458825</v>
      </c>
      <c r="C404" s="7">
        <v>0</v>
      </c>
      <c r="D404" s="8" t="s">
        <v>1207</v>
      </c>
      <c r="E404" s="8" t="s">
        <v>2030</v>
      </c>
      <c r="F404" s="52">
        <v>5970</v>
      </c>
      <c r="G404" s="8">
        <v>-437.53</v>
      </c>
      <c r="H404" s="52">
        <v>5532.47</v>
      </c>
    </row>
    <row r="405" spans="1:8" ht="23.25" customHeight="1">
      <c r="A405" s="92">
        <v>224</v>
      </c>
      <c r="B405" s="93">
        <v>100000458826</v>
      </c>
      <c r="C405" s="7">
        <v>0</v>
      </c>
      <c r="D405" s="8" t="s">
        <v>1207</v>
      </c>
      <c r="E405" s="8" t="s">
        <v>2030</v>
      </c>
      <c r="F405" s="52">
        <v>5970</v>
      </c>
      <c r="G405" s="8">
        <v>-437.53</v>
      </c>
      <c r="H405" s="52">
        <v>5532.47</v>
      </c>
    </row>
    <row r="406" spans="1:8" ht="23.25" customHeight="1">
      <c r="A406" s="92">
        <v>225</v>
      </c>
      <c r="B406" s="93">
        <v>100000458827</v>
      </c>
      <c r="C406" s="7">
        <v>0</v>
      </c>
      <c r="D406" s="8" t="s">
        <v>1207</v>
      </c>
      <c r="E406" s="8" t="s">
        <v>2030</v>
      </c>
      <c r="F406" s="52">
        <v>5970</v>
      </c>
      <c r="G406" s="8">
        <v>-437.53</v>
      </c>
      <c r="H406" s="52">
        <v>5532.47</v>
      </c>
    </row>
    <row r="407" spans="1:8" ht="23.25" customHeight="1">
      <c r="A407" s="92">
        <v>226</v>
      </c>
      <c r="B407" s="93">
        <v>100000458828</v>
      </c>
      <c r="C407" s="7">
        <v>0</v>
      </c>
      <c r="D407" s="8" t="s">
        <v>1207</v>
      </c>
      <c r="E407" s="8" t="s">
        <v>2030</v>
      </c>
      <c r="F407" s="52">
        <v>5970</v>
      </c>
      <c r="G407" s="8">
        <v>-437.53</v>
      </c>
      <c r="H407" s="52">
        <v>5532.47</v>
      </c>
    </row>
    <row r="408" spans="1:8" ht="23.25" customHeight="1">
      <c r="A408" s="92">
        <v>227</v>
      </c>
      <c r="B408" s="93">
        <v>100000458829</v>
      </c>
      <c r="C408" s="7">
        <v>0</v>
      </c>
      <c r="D408" s="8" t="s">
        <v>1207</v>
      </c>
      <c r="E408" s="8" t="s">
        <v>2030</v>
      </c>
      <c r="F408" s="52">
        <v>5970</v>
      </c>
      <c r="G408" s="8">
        <v>-437.53</v>
      </c>
      <c r="H408" s="52">
        <v>5532.47</v>
      </c>
    </row>
    <row r="409" spans="1:8" ht="23.25" customHeight="1">
      <c r="A409" s="92">
        <v>228</v>
      </c>
      <c r="B409" s="93">
        <v>100000458830</v>
      </c>
      <c r="C409" s="7">
        <v>0</v>
      </c>
      <c r="D409" s="8" t="s">
        <v>1207</v>
      </c>
      <c r="E409" s="8" t="s">
        <v>2030</v>
      </c>
      <c r="F409" s="52">
        <v>5970</v>
      </c>
      <c r="G409" s="8">
        <v>-437.53</v>
      </c>
      <c r="H409" s="52">
        <v>5532.47</v>
      </c>
    </row>
    <row r="410" spans="1:8" ht="23.25" customHeight="1">
      <c r="A410" s="92">
        <v>229</v>
      </c>
      <c r="B410" s="93">
        <v>100000458831</v>
      </c>
      <c r="C410" s="7">
        <v>0</v>
      </c>
      <c r="D410" s="8" t="s">
        <v>1207</v>
      </c>
      <c r="E410" s="8" t="s">
        <v>2030</v>
      </c>
      <c r="F410" s="52">
        <v>5970</v>
      </c>
      <c r="G410" s="8">
        <v>-437.53</v>
      </c>
      <c r="H410" s="52">
        <v>5532.47</v>
      </c>
    </row>
    <row r="411" spans="1:8" ht="23.25" customHeight="1">
      <c r="A411" s="92">
        <v>230</v>
      </c>
      <c r="B411" s="93">
        <v>100000458832</v>
      </c>
      <c r="C411" s="7">
        <v>0</v>
      </c>
      <c r="D411" s="8" t="s">
        <v>1207</v>
      </c>
      <c r="E411" s="8" t="s">
        <v>2030</v>
      </c>
      <c r="F411" s="52">
        <v>5970</v>
      </c>
      <c r="G411" s="8">
        <v>-437.53</v>
      </c>
      <c r="H411" s="52">
        <v>5532.47</v>
      </c>
    </row>
    <row r="412" spans="1:8" ht="23.25" customHeight="1">
      <c r="A412" s="92">
        <v>231</v>
      </c>
      <c r="B412" s="93">
        <v>100000458833</v>
      </c>
      <c r="C412" s="7">
        <v>0</v>
      </c>
      <c r="D412" s="8" t="s">
        <v>1207</v>
      </c>
      <c r="E412" s="8" t="s">
        <v>2030</v>
      </c>
      <c r="F412" s="52">
        <v>5970</v>
      </c>
      <c r="G412" s="8">
        <v>-437.53</v>
      </c>
      <c r="H412" s="52">
        <v>5532.47</v>
      </c>
    </row>
    <row r="413" spans="1:8" ht="23.25" customHeight="1">
      <c r="A413" s="92">
        <v>232</v>
      </c>
      <c r="B413" s="93">
        <v>100000458834</v>
      </c>
      <c r="C413" s="7">
        <v>0</v>
      </c>
      <c r="D413" s="8" t="s">
        <v>1207</v>
      </c>
      <c r="E413" s="8" t="s">
        <v>2030</v>
      </c>
      <c r="F413" s="52">
        <v>5970</v>
      </c>
      <c r="G413" s="8">
        <v>-437.53</v>
      </c>
      <c r="H413" s="52">
        <v>5532.47</v>
      </c>
    </row>
    <row r="414" spans="1:8" ht="23.25" customHeight="1">
      <c r="A414" s="92">
        <v>233</v>
      </c>
      <c r="B414" s="93">
        <v>100000458835</v>
      </c>
      <c r="C414" s="7">
        <v>0</v>
      </c>
      <c r="D414" s="8" t="s">
        <v>1207</v>
      </c>
      <c r="E414" s="8" t="s">
        <v>2030</v>
      </c>
      <c r="F414" s="52">
        <v>5970</v>
      </c>
      <c r="G414" s="8">
        <v>-437.53</v>
      </c>
      <c r="H414" s="52">
        <v>5532.47</v>
      </c>
    </row>
    <row r="415" spans="1:8" ht="23.25" customHeight="1">
      <c r="A415" s="92">
        <v>234</v>
      </c>
      <c r="B415" s="93">
        <v>100000458836</v>
      </c>
      <c r="C415" s="7">
        <v>0</v>
      </c>
      <c r="D415" s="8" t="s">
        <v>1207</v>
      </c>
      <c r="E415" s="8" t="s">
        <v>2030</v>
      </c>
      <c r="F415" s="52">
        <v>5970</v>
      </c>
      <c r="G415" s="8">
        <v>-437.53</v>
      </c>
      <c r="H415" s="52">
        <v>5532.47</v>
      </c>
    </row>
    <row r="416" spans="1:8" ht="23.25" customHeight="1">
      <c r="A416" s="92">
        <v>235</v>
      </c>
      <c r="B416" s="93">
        <v>100000458837</v>
      </c>
      <c r="C416" s="7">
        <v>0</v>
      </c>
      <c r="D416" s="8" t="s">
        <v>1207</v>
      </c>
      <c r="E416" s="8" t="s">
        <v>2030</v>
      </c>
      <c r="F416" s="52">
        <v>5970</v>
      </c>
      <c r="G416" s="8">
        <v>-437.53</v>
      </c>
      <c r="H416" s="52">
        <v>5532.47</v>
      </c>
    </row>
    <row r="417" spans="1:8" ht="23.25" customHeight="1">
      <c r="A417" s="92">
        <v>236</v>
      </c>
      <c r="B417" s="93">
        <v>100000458838</v>
      </c>
      <c r="C417" s="7">
        <v>0</v>
      </c>
      <c r="D417" s="8" t="s">
        <v>1207</v>
      </c>
      <c r="E417" s="8" t="s">
        <v>2030</v>
      </c>
      <c r="F417" s="52">
        <v>5970</v>
      </c>
      <c r="G417" s="8">
        <v>-437.53</v>
      </c>
      <c r="H417" s="52">
        <v>5532.47</v>
      </c>
    </row>
    <row r="418" spans="1:8" ht="23.25" customHeight="1">
      <c r="A418" s="92">
        <v>237</v>
      </c>
      <c r="B418" s="93">
        <v>100000458839</v>
      </c>
      <c r="C418" s="7">
        <v>0</v>
      </c>
      <c r="D418" s="8" t="s">
        <v>1207</v>
      </c>
      <c r="E418" s="8" t="s">
        <v>2030</v>
      </c>
      <c r="F418" s="52">
        <v>5970</v>
      </c>
      <c r="G418" s="8">
        <v>-437.53</v>
      </c>
      <c r="H418" s="52">
        <v>5532.47</v>
      </c>
    </row>
    <row r="419" spans="1:8" ht="23.25" customHeight="1">
      <c r="A419" s="92">
        <v>238</v>
      </c>
      <c r="B419" s="93">
        <v>100000458840</v>
      </c>
      <c r="C419" s="7">
        <v>0</v>
      </c>
      <c r="D419" s="8" t="s">
        <v>1207</v>
      </c>
      <c r="E419" s="8" t="s">
        <v>2030</v>
      </c>
      <c r="F419" s="52">
        <v>5970</v>
      </c>
      <c r="G419" s="8">
        <v>-437.53</v>
      </c>
      <c r="H419" s="52">
        <v>5532.47</v>
      </c>
    </row>
    <row r="420" spans="1:8" ht="23.25" customHeight="1">
      <c r="A420" s="92">
        <v>239</v>
      </c>
      <c r="B420" s="93">
        <v>100000458841</v>
      </c>
      <c r="C420" s="7">
        <v>0</v>
      </c>
      <c r="D420" s="8" t="s">
        <v>1207</v>
      </c>
      <c r="E420" s="8" t="s">
        <v>2030</v>
      </c>
      <c r="F420" s="52">
        <v>5970</v>
      </c>
      <c r="G420" s="8">
        <v>-437.53</v>
      </c>
      <c r="H420" s="52">
        <v>5532.47</v>
      </c>
    </row>
    <row r="421" spans="1:8" ht="23.25" customHeight="1">
      <c r="A421" s="92">
        <v>240</v>
      </c>
      <c r="B421" s="93">
        <v>100000458842</v>
      </c>
      <c r="C421" s="7">
        <v>0</v>
      </c>
      <c r="D421" s="8" t="s">
        <v>1207</v>
      </c>
      <c r="E421" s="8" t="s">
        <v>2030</v>
      </c>
      <c r="F421" s="52">
        <v>5970</v>
      </c>
      <c r="G421" s="8">
        <v>-437.53</v>
      </c>
      <c r="H421" s="52">
        <v>5532.47</v>
      </c>
    </row>
    <row r="422" spans="1:8" ht="23.25" customHeight="1">
      <c r="A422" s="92">
        <v>241</v>
      </c>
      <c r="B422" s="93">
        <v>100000458843</v>
      </c>
      <c r="C422" s="7">
        <v>0</v>
      </c>
      <c r="D422" s="8" t="s">
        <v>1207</v>
      </c>
      <c r="E422" s="8" t="s">
        <v>2030</v>
      </c>
      <c r="F422" s="52">
        <v>5970</v>
      </c>
      <c r="G422" s="8">
        <v>-437.53</v>
      </c>
      <c r="H422" s="52">
        <v>5532.47</v>
      </c>
    </row>
    <row r="423" spans="1:8" ht="23.25" customHeight="1">
      <c r="A423" s="92">
        <v>242</v>
      </c>
      <c r="B423" s="93">
        <v>100000458844</v>
      </c>
      <c r="C423" s="7">
        <v>0</v>
      </c>
      <c r="D423" s="8" t="s">
        <v>1207</v>
      </c>
      <c r="E423" s="8" t="s">
        <v>2030</v>
      </c>
      <c r="F423" s="52">
        <v>5970</v>
      </c>
      <c r="G423" s="8">
        <v>-437.53</v>
      </c>
      <c r="H423" s="52">
        <v>5532.47</v>
      </c>
    </row>
    <row r="424" spans="1:8" ht="23.25" customHeight="1">
      <c r="A424" s="92">
        <v>243</v>
      </c>
      <c r="B424" s="93">
        <v>100000458845</v>
      </c>
      <c r="C424" s="7">
        <v>0</v>
      </c>
      <c r="D424" s="8" t="s">
        <v>1207</v>
      </c>
      <c r="E424" s="8" t="s">
        <v>2030</v>
      </c>
      <c r="F424" s="52">
        <v>5970</v>
      </c>
      <c r="G424" s="8">
        <v>-437.53</v>
      </c>
      <c r="H424" s="52">
        <v>5532.47</v>
      </c>
    </row>
    <row r="425" spans="1:8" ht="23.25" customHeight="1">
      <c r="A425" s="92">
        <v>244</v>
      </c>
      <c r="B425" s="93">
        <v>100000458846</v>
      </c>
      <c r="C425" s="7">
        <v>0</v>
      </c>
      <c r="D425" s="8" t="s">
        <v>1207</v>
      </c>
      <c r="E425" s="8" t="s">
        <v>2030</v>
      </c>
      <c r="F425" s="52">
        <v>5970</v>
      </c>
      <c r="G425" s="8">
        <v>-437.53</v>
      </c>
      <c r="H425" s="52">
        <v>5532.47</v>
      </c>
    </row>
    <row r="426" spans="1:8" ht="23.25" customHeight="1">
      <c r="A426" s="92">
        <v>245</v>
      </c>
      <c r="B426" s="93">
        <v>100000458847</v>
      </c>
      <c r="C426" s="7">
        <v>0</v>
      </c>
      <c r="D426" s="8" t="s">
        <v>1207</v>
      </c>
      <c r="E426" s="8" t="s">
        <v>2030</v>
      </c>
      <c r="F426" s="52">
        <v>5970</v>
      </c>
      <c r="G426" s="8">
        <v>-437.53</v>
      </c>
      <c r="H426" s="52">
        <v>5532.47</v>
      </c>
    </row>
    <row r="427" spans="1:8" ht="23.25" customHeight="1">
      <c r="A427" s="92">
        <v>246</v>
      </c>
      <c r="B427" s="93">
        <v>100000458848</v>
      </c>
      <c r="C427" s="7">
        <v>0</v>
      </c>
      <c r="D427" s="8" t="s">
        <v>1207</v>
      </c>
      <c r="E427" s="8" t="s">
        <v>2030</v>
      </c>
      <c r="F427" s="52">
        <v>5970</v>
      </c>
      <c r="G427" s="8">
        <v>-437.53</v>
      </c>
      <c r="H427" s="52">
        <v>5532.47</v>
      </c>
    </row>
    <row r="428" spans="1:8" ht="23.25" customHeight="1">
      <c r="A428" s="92">
        <v>247</v>
      </c>
      <c r="B428" s="93">
        <v>100000458849</v>
      </c>
      <c r="C428" s="7">
        <v>0</v>
      </c>
      <c r="D428" s="8" t="s">
        <v>1207</v>
      </c>
      <c r="E428" s="8" t="s">
        <v>2030</v>
      </c>
      <c r="F428" s="52">
        <v>5970</v>
      </c>
      <c r="G428" s="8">
        <v>-437.53</v>
      </c>
      <c r="H428" s="52">
        <v>5532.47</v>
      </c>
    </row>
    <row r="429" spans="1:8" ht="23.25" customHeight="1">
      <c r="A429" s="92">
        <v>248</v>
      </c>
      <c r="B429" s="93">
        <v>100000458850</v>
      </c>
      <c r="C429" s="7">
        <v>0</v>
      </c>
      <c r="D429" s="8" t="s">
        <v>1207</v>
      </c>
      <c r="E429" s="8" t="s">
        <v>2030</v>
      </c>
      <c r="F429" s="52">
        <v>5970</v>
      </c>
      <c r="G429" s="8">
        <v>-437.53</v>
      </c>
      <c r="H429" s="52">
        <v>5532.47</v>
      </c>
    </row>
    <row r="430" spans="1:8" ht="23.25" customHeight="1">
      <c r="A430" s="92">
        <v>249</v>
      </c>
      <c r="B430" s="93">
        <v>100000458851</v>
      </c>
      <c r="C430" s="7">
        <v>0</v>
      </c>
      <c r="D430" s="8" t="s">
        <v>1207</v>
      </c>
      <c r="E430" s="8" t="s">
        <v>2030</v>
      </c>
      <c r="F430" s="52">
        <v>5970</v>
      </c>
      <c r="G430" s="8">
        <v>-437.53</v>
      </c>
      <c r="H430" s="52">
        <v>5532.47</v>
      </c>
    </row>
    <row r="431" spans="1:8" ht="23.25" customHeight="1">
      <c r="A431" s="92">
        <v>250</v>
      </c>
      <c r="B431" s="93">
        <v>100000458852</v>
      </c>
      <c r="C431" s="7">
        <v>0</v>
      </c>
      <c r="D431" s="8" t="s">
        <v>1207</v>
      </c>
      <c r="E431" s="8" t="s">
        <v>2030</v>
      </c>
      <c r="F431" s="52">
        <v>5970</v>
      </c>
      <c r="G431" s="8">
        <v>-437.53</v>
      </c>
      <c r="H431" s="52">
        <v>5532.47</v>
      </c>
    </row>
    <row r="432" spans="1:8" ht="23.25" customHeight="1">
      <c r="A432" s="92">
        <v>251</v>
      </c>
      <c r="B432" s="93">
        <v>100000458853</v>
      </c>
      <c r="C432" s="7">
        <v>0</v>
      </c>
      <c r="D432" s="8" t="s">
        <v>1207</v>
      </c>
      <c r="E432" s="8" t="s">
        <v>2030</v>
      </c>
      <c r="F432" s="52">
        <v>5970</v>
      </c>
      <c r="G432" s="8">
        <v>-437.53</v>
      </c>
      <c r="H432" s="52">
        <v>5532.47</v>
      </c>
    </row>
    <row r="433" spans="1:8" ht="23.25" customHeight="1">
      <c r="A433" s="92">
        <v>252</v>
      </c>
      <c r="B433" s="93">
        <v>100000458854</v>
      </c>
      <c r="C433" s="7">
        <v>0</v>
      </c>
      <c r="D433" s="8" t="s">
        <v>1207</v>
      </c>
      <c r="E433" s="8" t="s">
        <v>2030</v>
      </c>
      <c r="F433" s="52">
        <v>5970</v>
      </c>
      <c r="G433" s="8">
        <v>-437.53</v>
      </c>
      <c r="H433" s="52">
        <v>5532.47</v>
      </c>
    </row>
    <row r="434" spans="1:8" ht="23.25" customHeight="1">
      <c r="A434" s="92">
        <v>253</v>
      </c>
      <c r="B434" s="93">
        <v>100000458855</v>
      </c>
      <c r="C434" s="7">
        <v>0</v>
      </c>
      <c r="D434" s="8" t="s">
        <v>1207</v>
      </c>
      <c r="E434" s="8" t="s">
        <v>2030</v>
      </c>
      <c r="F434" s="52">
        <v>5970</v>
      </c>
      <c r="G434" s="8">
        <v>-437.53</v>
      </c>
      <c r="H434" s="52">
        <v>5532.47</v>
      </c>
    </row>
    <row r="435" spans="1:8" ht="23.25" customHeight="1">
      <c r="A435" s="92">
        <v>254</v>
      </c>
      <c r="B435" s="93">
        <v>100000458856</v>
      </c>
      <c r="C435" s="7">
        <v>0</v>
      </c>
      <c r="D435" s="8" t="s">
        <v>1207</v>
      </c>
      <c r="E435" s="8" t="s">
        <v>2030</v>
      </c>
      <c r="F435" s="52">
        <v>5970</v>
      </c>
      <c r="G435" s="8">
        <v>-437.53</v>
      </c>
      <c r="H435" s="52">
        <v>5532.47</v>
      </c>
    </row>
    <row r="436" spans="1:8" ht="23.25" customHeight="1">
      <c r="A436" s="92">
        <v>255</v>
      </c>
      <c r="B436" s="93">
        <v>100000458857</v>
      </c>
      <c r="C436" s="7">
        <v>0</v>
      </c>
      <c r="D436" s="8" t="s">
        <v>1207</v>
      </c>
      <c r="E436" s="8" t="s">
        <v>2030</v>
      </c>
      <c r="F436" s="52">
        <v>5970</v>
      </c>
      <c r="G436" s="8">
        <v>-437.53</v>
      </c>
      <c r="H436" s="52">
        <v>5532.47</v>
      </c>
    </row>
    <row r="437" spans="1:8" ht="23.25" customHeight="1">
      <c r="A437" s="92">
        <v>256</v>
      </c>
      <c r="B437" s="93">
        <v>100000458858</v>
      </c>
      <c r="C437" s="7">
        <v>0</v>
      </c>
      <c r="D437" s="8" t="s">
        <v>1207</v>
      </c>
      <c r="E437" s="8" t="s">
        <v>2030</v>
      </c>
      <c r="F437" s="52">
        <v>5970</v>
      </c>
      <c r="G437" s="8">
        <v>-437.53</v>
      </c>
      <c r="H437" s="52">
        <v>5532.47</v>
      </c>
    </row>
    <row r="438" spans="1:8" ht="23.25" customHeight="1">
      <c r="A438" s="92">
        <v>257</v>
      </c>
      <c r="B438" s="93">
        <v>100000458859</v>
      </c>
      <c r="C438" s="7">
        <v>0</v>
      </c>
      <c r="D438" s="8" t="s">
        <v>1207</v>
      </c>
      <c r="E438" s="8" t="s">
        <v>2030</v>
      </c>
      <c r="F438" s="52">
        <v>5970</v>
      </c>
      <c r="G438" s="8">
        <v>-437.53</v>
      </c>
      <c r="H438" s="52">
        <v>5532.47</v>
      </c>
    </row>
    <row r="439" spans="1:8" ht="23.25" customHeight="1">
      <c r="A439" s="92">
        <v>258</v>
      </c>
      <c r="B439" s="93">
        <v>100000458861</v>
      </c>
      <c r="C439" s="7">
        <v>0</v>
      </c>
      <c r="D439" s="8" t="s">
        <v>1207</v>
      </c>
      <c r="E439" s="8" t="s">
        <v>2029</v>
      </c>
      <c r="F439" s="52">
        <v>6467.49</v>
      </c>
      <c r="G439" s="8">
        <v>-473.99</v>
      </c>
      <c r="H439" s="52">
        <v>5993.5</v>
      </c>
    </row>
    <row r="440" spans="1:8" ht="23.25" customHeight="1">
      <c r="A440" s="92">
        <v>259</v>
      </c>
      <c r="B440" s="93">
        <v>100000458862</v>
      </c>
      <c r="C440" s="7">
        <v>0</v>
      </c>
      <c r="D440" s="8" t="s">
        <v>1207</v>
      </c>
      <c r="E440" s="8" t="s">
        <v>2029</v>
      </c>
      <c r="F440" s="52">
        <v>6467.49</v>
      </c>
      <c r="G440" s="8">
        <v>-473.99</v>
      </c>
      <c r="H440" s="52">
        <v>5993.5</v>
      </c>
    </row>
    <row r="441" spans="1:8" ht="23.25" customHeight="1">
      <c r="A441" s="92">
        <v>260</v>
      </c>
      <c r="B441" s="93">
        <v>100000458863</v>
      </c>
      <c r="C441" s="7">
        <v>0</v>
      </c>
      <c r="D441" s="8" t="s">
        <v>1207</v>
      </c>
      <c r="E441" s="8" t="s">
        <v>2029</v>
      </c>
      <c r="F441" s="52">
        <v>6467.49</v>
      </c>
      <c r="G441" s="8">
        <v>-473.99</v>
      </c>
      <c r="H441" s="52">
        <v>5993.5</v>
      </c>
    </row>
    <row r="442" spans="1:8" ht="23.25" customHeight="1">
      <c r="A442" s="92">
        <v>261</v>
      </c>
      <c r="B442" s="93">
        <v>100000458864</v>
      </c>
      <c r="C442" s="7">
        <v>0</v>
      </c>
      <c r="D442" s="8" t="s">
        <v>1207</v>
      </c>
      <c r="E442" s="8" t="s">
        <v>2028</v>
      </c>
      <c r="F442" s="52">
        <v>6467.49</v>
      </c>
      <c r="G442" s="8">
        <v>-473.99</v>
      </c>
      <c r="H442" s="52">
        <v>5993.5</v>
      </c>
    </row>
    <row r="443" spans="1:8" ht="23.25" customHeight="1">
      <c r="A443" s="92">
        <v>262</v>
      </c>
      <c r="B443" s="93">
        <v>100000458865</v>
      </c>
      <c r="C443" s="7">
        <v>0</v>
      </c>
      <c r="D443" s="8" t="s">
        <v>1207</v>
      </c>
      <c r="E443" s="8" t="s">
        <v>2027</v>
      </c>
      <c r="F443" s="52">
        <v>5969.99</v>
      </c>
      <c r="G443" s="8">
        <v>-437.53</v>
      </c>
      <c r="H443" s="52">
        <v>5532.46</v>
      </c>
    </row>
    <row r="444" spans="1:8" ht="23.25" customHeight="1">
      <c r="A444" s="92">
        <v>263</v>
      </c>
      <c r="B444" s="93">
        <v>100000462276</v>
      </c>
      <c r="C444" s="7">
        <v>0</v>
      </c>
      <c r="D444" s="8" t="s">
        <v>1207</v>
      </c>
      <c r="E444" s="8" t="s">
        <v>2026</v>
      </c>
      <c r="F444" s="52">
        <v>66577.399999999994</v>
      </c>
      <c r="G444" s="52">
        <v>-4878.97</v>
      </c>
      <c r="H444" s="52">
        <v>61698.43</v>
      </c>
    </row>
    <row r="445" spans="1:8" ht="23.25" customHeight="1">
      <c r="A445" s="92">
        <v>264</v>
      </c>
      <c r="B445" s="93">
        <v>100000462277</v>
      </c>
      <c r="C445" s="7">
        <v>0</v>
      </c>
      <c r="D445" s="8" t="s">
        <v>1207</v>
      </c>
      <c r="E445" s="8" t="s">
        <v>2025</v>
      </c>
      <c r="F445" s="52">
        <v>13600</v>
      </c>
      <c r="G445" s="8">
        <v>-996.71</v>
      </c>
      <c r="H445" s="52">
        <v>12603.29</v>
      </c>
    </row>
    <row r="446" spans="1:8" ht="23.25" customHeight="1">
      <c r="A446" s="92">
        <v>265</v>
      </c>
      <c r="B446" s="93">
        <v>100000462278</v>
      </c>
      <c r="C446" s="7">
        <v>0</v>
      </c>
      <c r="D446" s="8" t="s">
        <v>1207</v>
      </c>
      <c r="E446" s="8" t="s">
        <v>2025</v>
      </c>
      <c r="F446" s="52">
        <v>13600</v>
      </c>
      <c r="G446" s="8">
        <v>-996.71</v>
      </c>
      <c r="H446" s="52">
        <v>12603.29</v>
      </c>
    </row>
    <row r="447" spans="1:8" ht="23.25" customHeight="1">
      <c r="A447" s="92">
        <v>266</v>
      </c>
      <c r="B447" s="93">
        <v>100000462279</v>
      </c>
      <c r="C447" s="7">
        <v>0</v>
      </c>
      <c r="D447" s="8" t="s">
        <v>1207</v>
      </c>
      <c r="E447" s="8" t="s">
        <v>2025</v>
      </c>
      <c r="F447" s="52">
        <v>13600</v>
      </c>
      <c r="G447" s="8">
        <v>-996.71</v>
      </c>
      <c r="H447" s="52">
        <v>12603.29</v>
      </c>
    </row>
    <row r="448" spans="1:8" ht="23.25" customHeight="1">
      <c r="A448" s="92">
        <v>267</v>
      </c>
      <c r="B448" s="93">
        <v>100000462280</v>
      </c>
      <c r="C448" s="7">
        <v>0</v>
      </c>
      <c r="D448" s="8" t="s">
        <v>1207</v>
      </c>
      <c r="E448" s="8" t="s">
        <v>2024</v>
      </c>
      <c r="F448" s="52">
        <v>22320</v>
      </c>
      <c r="G448" s="52">
        <v>-1635.78</v>
      </c>
      <c r="H448" s="52">
        <v>20684.22</v>
      </c>
    </row>
    <row r="449" spans="1:8" ht="23.25" customHeight="1">
      <c r="A449" s="92">
        <v>268</v>
      </c>
      <c r="B449" s="93">
        <v>100000462281</v>
      </c>
      <c r="C449" s="7">
        <v>0</v>
      </c>
      <c r="D449" s="8" t="s">
        <v>1207</v>
      </c>
      <c r="E449" s="8" t="s">
        <v>2023</v>
      </c>
      <c r="F449" s="52">
        <v>24180</v>
      </c>
      <c r="G449" s="52">
        <v>-1772.1</v>
      </c>
      <c r="H449" s="52">
        <v>22407.9</v>
      </c>
    </row>
    <row r="450" spans="1:8" ht="23.25" customHeight="1">
      <c r="A450" s="92">
        <v>269</v>
      </c>
      <c r="B450" s="93">
        <v>100000462282</v>
      </c>
      <c r="C450" s="7">
        <v>0</v>
      </c>
      <c r="D450" s="8" t="s">
        <v>1207</v>
      </c>
      <c r="E450" s="8" t="s">
        <v>2023</v>
      </c>
      <c r="F450" s="52">
        <v>24180</v>
      </c>
      <c r="G450" s="52">
        <v>-1772.1</v>
      </c>
      <c r="H450" s="52">
        <v>22407.9</v>
      </c>
    </row>
    <row r="451" spans="1:8" ht="23.25" customHeight="1">
      <c r="A451" s="92">
        <v>270</v>
      </c>
      <c r="B451" s="93">
        <v>100000462283</v>
      </c>
      <c r="C451" s="7">
        <v>0</v>
      </c>
      <c r="D451" s="8" t="s">
        <v>1207</v>
      </c>
      <c r="E451" s="8" t="s">
        <v>2023</v>
      </c>
      <c r="F451" s="52">
        <v>24180</v>
      </c>
      <c r="G451" s="52">
        <v>-1772.1</v>
      </c>
      <c r="H451" s="52">
        <v>22407.9</v>
      </c>
    </row>
    <row r="452" spans="1:8" ht="23.25" customHeight="1">
      <c r="A452" s="92">
        <v>271</v>
      </c>
      <c r="B452" s="93">
        <v>100000462285</v>
      </c>
      <c r="C452" s="7">
        <v>0</v>
      </c>
      <c r="D452" s="8" t="s">
        <v>1207</v>
      </c>
      <c r="E452" s="8" t="s">
        <v>2022</v>
      </c>
      <c r="F452" s="52">
        <v>24180</v>
      </c>
      <c r="G452" s="52">
        <v>-1772.1</v>
      </c>
      <c r="H452" s="52">
        <v>22407.9</v>
      </c>
    </row>
    <row r="453" spans="1:8" ht="23.25" customHeight="1">
      <c r="A453" s="92">
        <v>272</v>
      </c>
      <c r="B453" s="93">
        <v>100000462286</v>
      </c>
      <c r="C453" s="7">
        <v>0</v>
      </c>
      <c r="D453" s="8" t="s">
        <v>1207</v>
      </c>
      <c r="E453" s="8" t="s">
        <v>2021</v>
      </c>
      <c r="F453" s="52">
        <v>27900</v>
      </c>
      <c r="G453" s="52">
        <v>-2044.73</v>
      </c>
      <c r="H453" s="52">
        <v>25855.27</v>
      </c>
    </row>
    <row r="454" spans="1:8" ht="23.25" customHeight="1">
      <c r="A454" s="92">
        <v>273</v>
      </c>
      <c r="B454" s="93">
        <v>100000462287</v>
      </c>
      <c r="C454" s="7">
        <v>0</v>
      </c>
      <c r="D454" s="8" t="s">
        <v>1207</v>
      </c>
      <c r="E454" s="8" t="s">
        <v>2021</v>
      </c>
      <c r="F454" s="52">
        <v>27900</v>
      </c>
      <c r="G454" s="52">
        <v>-2044.73</v>
      </c>
      <c r="H454" s="52">
        <v>25855.27</v>
      </c>
    </row>
    <row r="455" spans="1:8" ht="23.25" customHeight="1">
      <c r="A455" s="92">
        <v>274</v>
      </c>
      <c r="B455" s="93">
        <v>100000462288</v>
      </c>
      <c r="C455" s="7">
        <v>0</v>
      </c>
      <c r="D455" s="8" t="s">
        <v>1207</v>
      </c>
      <c r="E455" s="8" t="s">
        <v>2021</v>
      </c>
      <c r="F455" s="52">
        <v>27900</v>
      </c>
      <c r="G455" s="52">
        <v>-2044.73</v>
      </c>
      <c r="H455" s="52">
        <v>25855.27</v>
      </c>
    </row>
    <row r="456" spans="1:8" ht="23.25" customHeight="1">
      <c r="A456" s="92">
        <v>275</v>
      </c>
      <c r="B456" s="93">
        <v>100000462289</v>
      </c>
      <c r="C456" s="7">
        <v>0</v>
      </c>
      <c r="D456" s="8" t="s">
        <v>1207</v>
      </c>
      <c r="E456" s="8" t="s">
        <v>2021</v>
      </c>
      <c r="F456" s="52">
        <v>27900</v>
      </c>
      <c r="G456" s="52">
        <v>-2044.73</v>
      </c>
      <c r="H456" s="52">
        <v>25855.27</v>
      </c>
    </row>
    <row r="457" spans="1:8" ht="23.25" customHeight="1">
      <c r="A457" s="92">
        <v>276</v>
      </c>
      <c r="B457" s="93">
        <v>100000462290</v>
      </c>
      <c r="C457" s="7">
        <v>0</v>
      </c>
      <c r="D457" s="8" t="s">
        <v>1207</v>
      </c>
      <c r="E457" s="8" t="s">
        <v>2020</v>
      </c>
      <c r="F457" s="52">
        <v>34410</v>
      </c>
      <c r="G457" s="52">
        <v>-2521.83</v>
      </c>
      <c r="H457" s="52">
        <v>31888.17</v>
      </c>
    </row>
    <row r="458" spans="1:8" ht="23.25" customHeight="1">
      <c r="A458" s="92">
        <v>277</v>
      </c>
      <c r="B458" s="93">
        <v>100000462291</v>
      </c>
      <c r="C458" s="7">
        <v>0</v>
      </c>
      <c r="D458" s="8" t="s">
        <v>1207</v>
      </c>
      <c r="E458" s="8" t="s">
        <v>2020</v>
      </c>
      <c r="F458" s="52">
        <v>34410</v>
      </c>
      <c r="G458" s="52">
        <v>-2521.83</v>
      </c>
      <c r="H458" s="52">
        <v>31888.17</v>
      </c>
    </row>
    <row r="459" spans="1:8" ht="23.25" customHeight="1">
      <c r="A459" s="92">
        <v>278</v>
      </c>
      <c r="B459" s="93">
        <v>100000462292</v>
      </c>
      <c r="C459" s="7">
        <v>0</v>
      </c>
      <c r="D459" s="8" t="s">
        <v>1207</v>
      </c>
      <c r="E459" s="8" t="s">
        <v>2020</v>
      </c>
      <c r="F459" s="52">
        <v>34410</v>
      </c>
      <c r="G459" s="52">
        <v>-2521.83</v>
      </c>
      <c r="H459" s="52">
        <v>31888.17</v>
      </c>
    </row>
    <row r="460" spans="1:8" ht="23.25" customHeight="1">
      <c r="A460" s="92">
        <v>279</v>
      </c>
      <c r="B460" s="93">
        <v>100000462293</v>
      </c>
      <c r="C460" s="7">
        <v>0</v>
      </c>
      <c r="D460" s="8" t="s">
        <v>1207</v>
      </c>
      <c r="E460" s="8" t="s">
        <v>2019</v>
      </c>
      <c r="F460" s="52">
        <v>5500</v>
      </c>
      <c r="G460" s="8">
        <v>-403.08</v>
      </c>
      <c r="H460" s="52">
        <v>5096.92</v>
      </c>
    </row>
    <row r="461" spans="1:8" ht="23.25" customHeight="1">
      <c r="A461" s="92">
        <v>280</v>
      </c>
      <c r="B461" s="93">
        <v>100000462294</v>
      </c>
      <c r="C461" s="7">
        <v>0</v>
      </c>
      <c r="D461" s="8" t="s">
        <v>1207</v>
      </c>
      <c r="E461" s="8" t="s">
        <v>2018</v>
      </c>
      <c r="F461" s="52">
        <v>5500</v>
      </c>
      <c r="G461" s="8">
        <v>-403.08</v>
      </c>
      <c r="H461" s="52">
        <v>5096.92</v>
      </c>
    </row>
    <row r="462" spans="1:8" ht="23.25" customHeight="1">
      <c r="A462" s="92">
        <v>281</v>
      </c>
      <c r="B462" s="93">
        <v>100000462295</v>
      </c>
      <c r="C462" s="7">
        <v>0</v>
      </c>
      <c r="D462" s="8" t="s">
        <v>1207</v>
      </c>
      <c r="E462" s="8" t="s">
        <v>2018</v>
      </c>
      <c r="F462" s="52">
        <v>5500</v>
      </c>
      <c r="G462" s="8">
        <v>-403.08</v>
      </c>
      <c r="H462" s="52">
        <v>5096.92</v>
      </c>
    </row>
    <row r="463" spans="1:8" s="102" customFormat="1" ht="23.25" customHeight="1">
      <c r="A463" s="92">
        <v>282</v>
      </c>
      <c r="B463" s="93">
        <v>100000462297</v>
      </c>
      <c r="C463" s="7">
        <v>0</v>
      </c>
      <c r="D463" s="8" t="s">
        <v>1207</v>
      </c>
      <c r="E463" s="8" t="s">
        <v>2017</v>
      </c>
      <c r="F463" s="52">
        <v>5000</v>
      </c>
      <c r="G463" s="8">
        <v>-366.44</v>
      </c>
      <c r="H463" s="52">
        <v>4633.5600000000004</v>
      </c>
    </row>
    <row r="464" spans="1:8" ht="23.25" customHeight="1">
      <c r="A464" s="92">
        <v>283</v>
      </c>
      <c r="B464" s="93">
        <v>100000462298</v>
      </c>
      <c r="C464" s="7">
        <v>0</v>
      </c>
      <c r="D464" s="8" t="s">
        <v>1207</v>
      </c>
      <c r="E464" s="8" t="s">
        <v>2014</v>
      </c>
      <c r="F464" s="52">
        <v>5000</v>
      </c>
      <c r="G464" s="8">
        <v>-366.44</v>
      </c>
      <c r="H464" s="52">
        <v>4633.5600000000004</v>
      </c>
    </row>
    <row r="465" spans="1:8" ht="23.25" customHeight="1">
      <c r="A465" s="92">
        <v>284</v>
      </c>
      <c r="B465" s="93">
        <v>100000462299</v>
      </c>
      <c r="C465" s="7">
        <v>0</v>
      </c>
      <c r="D465" s="8" t="s">
        <v>1207</v>
      </c>
      <c r="E465" s="8" t="s">
        <v>2017</v>
      </c>
      <c r="F465" s="52">
        <v>5000</v>
      </c>
      <c r="G465" s="8">
        <v>-366.44</v>
      </c>
      <c r="H465" s="52">
        <v>4633.5600000000004</v>
      </c>
    </row>
    <row r="466" spans="1:8" ht="23.25" customHeight="1">
      <c r="A466" s="92">
        <v>285</v>
      </c>
      <c r="B466" s="93">
        <v>100000462300</v>
      </c>
      <c r="C466" s="7">
        <v>0</v>
      </c>
      <c r="D466" s="8" t="s">
        <v>1207</v>
      </c>
      <c r="E466" s="8" t="s">
        <v>2017</v>
      </c>
      <c r="F466" s="52">
        <v>5000</v>
      </c>
      <c r="G466" s="8">
        <v>-366.44</v>
      </c>
      <c r="H466" s="52">
        <v>4633.5600000000004</v>
      </c>
    </row>
    <row r="467" spans="1:8" ht="23.25" customHeight="1">
      <c r="A467" s="92">
        <v>286</v>
      </c>
      <c r="B467" s="93">
        <v>100000462301</v>
      </c>
      <c r="C467" s="7">
        <v>0</v>
      </c>
      <c r="D467" s="8" t="s">
        <v>1207</v>
      </c>
      <c r="E467" s="8" t="s">
        <v>2017</v>
      </c>
      <c r="F467" s="52">
        <v>5000</v>
      </c>
      <c r="G467" s="8">
        <v>-366.44</v>
      </c>
      <c r="H467" s="52">
        <v>4633.5600000000004</v>
      </c>
    </row>
    <row r="468" spans="1:8" ht="23.25" customHeight="1">
      <c r="A468" s="92">
        <v>287</v>
      </c>
      <c r="B468" s="93">
        <v>100000462302</v>
      </c>
      <c r="C468" s="7">
        <v>0</v>
      </c>
      <c r="D468" s="8" t="s">
        <v>1207</v>
      </c>
      <c r="E468" s="8" t="s">
        <v>2014</v>
      </c>
      <c r="F468" s="52">
        <v>5000</v>
      </c>
      <c r="G468" s="8">
        <v>-366.44</v>
      </c>
      <c r="H468" s="52">
        <v>4633.5600000000004</v>
      </c>
    </row>
    <row r="469" spans="1:8" ht="23.25" customHeight="1">
      <c r="A469" s="92">
        <v>288</v>
      </c>
      <c r="B469" s="93">
        <v>100000462303</v>
      </c>
      <c r="C469" s="7">
        <v>0</v>
      </c>
      <c r="D469" s="8" t="s">
        <v>1207</v>
      </c>
      <c r="E469" s="8" t="s">
        <v>2017</v>
      </c>
      <c r="F469" s="52">
        <v>5000</v>
      </c>
      <c r="G469" s="8">
        <v>-366.44</v>
      </c>
      <c r="H469" s="52">
        <v>4633.5600000000004</v>
      </c>
    </row>
    <row r="470" spans="1:8" ht="23.25" customHeight="1">
      <c r="A470" s="92">
        <v>289</v>
      </c>
      <c r="B470" s="93">
        <v>100000462304</v>
      </c>
      <c r="C470" s="7">
        <v>0</v>
      </c>
      <c r="D470" s="8" t="s">
        <v>1207</v>
      </c>
      <c r="E470" s="8" t="s">
        <v>2017</v>
      </c>
      <c r="F470" s="52">
        <v>5000</v>
      </c>
      <c r="G470" s="8">
        <v>-366.44</v>
      </c>
      <c r="H470" s="52">
        <v>4633.5600000000004</v>
      </c>
    </row>
    <row r="471" spans="1:8" ht="23.25" customHeight="1">
      <c r="A471" s="92">
        <v>290</v>
      </c>
      <c r="B471" s="93">
        <v>100000462305</v>
      </c>
      <c r="C471" s="7">
        <v>0</v>
      </c>
      <c r="D471" s="8" t="s">
        <v>1207</v>
      </c>
      <c r="E471" s="8" t="s">
        <v>2016</v>
      </c>
      <c r="F471" s="52">
        <v>5000</v>
      </c>
      <c r="G471" s="8">
        <v>-366.44</v>
      </c>
      <c r="H471" s="52">
        <v>4633.5600000000004</v>
      </c>
    </row>
    <row r="472" spans="1:8" ht="23.25" customHeight="1">
      <c r="A472" s="92">
        <v>291</v>
      </c>
      <c r="B472" s="93">
        <v>100000462306</v>
      </c>
      <c r="C472" s="7">
        <v>0</v>
      </c>
      <c r="D472" s="8" t="s">
        <v>1207</v>
      </c>
      <c r="E472" s="8" t="s">
        <v>2014</v>
      </c>
      <c r="F472" s="52">
        <v>5000</v>
      </c>
      <c r="G472" s="8">
        <v>-366.44</v>
      </c>
      <c r="H472" s="52">
        <v>4633.5600000000004</v>
      </c>
    </row>
    <row r="473" spans="1:8" ht="23.25" customHeight="1">
      <c r="A473" s="92">
        <v>292</v>
      </c>
      <c r="B473" s="93">
        <v>100000462307</v>
      </c>
      <c r="C473" s="7">
        <v>0</v>
      </c>
      <c r="D473" s="8" t="s">
        <v>1207</v>
      </c>
      <c r="E473" s="8" t="s">
        <v>2014</v>
      </c>
      <c r="F473" s="52">
        <v>5000</v>
      </c>
      <c r="G473" s="8">
        <v>-366.44</v>
      </c>
      <c r="H473" s="52">
        <v>4633.5600000000004</v>
      </c>
    </row>
    <row r="474" spans="1:8" ht="23.25" customHeight="1">
      <c r="A474" s="92">
        <v>293</v>
      </c>
      <c r="B474" s="93">
        <v>100000462308</v>
      </c>
      <c r="C474" s="7">
        <v>0</v>
      </c>
      <c r="D474" s="8" t="s">
        <v>1207</v>
      </c>
      <c r="E474" s="8" t="s">
        <v>2015</v>
      </c>
      <c r="F474" s="52">
        <v>5000</v>
      </c>
      <c r="G474" s="8">
        <v>-366.44</v>
      </c>
      <c r="H474" s="52">
        <v>4633.5600000000004</v>
      </c>
    </row>
    <row r="475" spans="1:8" ht="23.25" customHeight="1">
      <c r="A475" s="92">
        <v>294</v>
      </c>
      <c r="B475" s="93">
        <v>100000462309</v>
      </c>
      <c r="C475" s="7">
        <v>0</v>
      </c>
      <c r="D475" s="8" t="s">
        <v>1207</v>
      </c>
      <c r="E475" s="8" t="s">
        <v>2014</v>
      </c>
      <c r="F475" s="52">
        <v>5000</v>
      </c>
      <c r="G475" s="8">
        <v>-366.44</v>
      </c>
      <c r="H475" s="52">
        <v>4633.5600000000004</v>
      </c>
    </row>
    <row r="476" spans="1:8" ht="23.25" customHeight="1">
      <c r="A476" s="92">
        <v>295</v>
      </c>
      <c r="B476" s="93">
        <v>100000462310</v>
      </c>
      <c r="C476" s="7">
        <v>0</v>
      </c>
      <c r="D476" s="8" t="s">
        <v>1207</v>
      </c>
      <c r="E476" s="8" t="s">
        <v>2014</v>
      </c>
      <c r="F476" s="52">
        <v>5000</v>
      </c>
      <c r="G476" s="8">
        <v>-366.44</v>
      </c>
      <c r="H476" s="52">
        <v>4633.5600000000004</v>
      </c>
    </row>
    <row r="477" spans="1:8" ht="23.25" customHeight="1">
      <c r="A477" s="92">
        <v>296</v>
      </c>
      <c r="B477" s="93">
        <v>100000462311</v>
      </c>
      <c r="C477" s="7">
        <v>0</v>
      </c>
      <c r="D477" s="8" t="s">
        <v>1207</v>
      </c>
      <c r="E477" s="8" t="s">
        <v>2014</v>
      </c>
      <c r="F477" s="52">
        <v>5000</v>
      </c>
      <c r="G477" s="8">
        <v>-366.44</v>
      </c>
      <c r="H477" s="52">
        <v>4633.5600000000004</v>
      </c>
    </row>
    <row r="478" spans="1:8" ht="23.25" customHeight="1">
      <c r="A478" s="92">
        <v>297</v>
      </c>
      <c r="B478" s="93">
        <v>100000462312</v>
      </c>
      <c r="C478" s="7">
        <v>0</v>
      </c>
      <c r="D478" s="8" t="s">
        <v>1207</v>
      </c>
      <c r="E478" s="8" t="s">
        <v>2014</v>
      </c>
      <c r="F478" s="52">
        <v>5000</v>
      </c>
      <c r="G478" s="8">
        <v>-366.44</v>
      </c>
      <c r="H478" s="52">
        <v>4633.5600000000004</v>
      </c>
    </row>
    <row r="479" spans="1:8" ht="23.25" customHeight="1">
      <c r="A479" s="92">
        <v>298</v>
      </c>
      <c r="B479" s="93">
        <v>100000462431</v>
      </c>
      <c r="C479" s="7">
        <v>0</v>
      </c>
      <c r="D479" s="8" t="s">
        <v>1207</v>
      </c>
      <c r="E479" s="8" t="s">
        <v>2013</v>
      </c>
      <c r="F479" s="52">
        <v>6500</v>
      </c>
      <c r="G479" s="8">
        <v>-476.37</v>
      </c>
      <c r="H479" s="52">
        <v>6023.63</v>
      </c>
    </row>
    <row r="480" spans="1:8" ht="23.25" customHeight="1">
      <c r="A480" s="92">
        <v>299</v>
      </c>
      <c r="B480" s="93">
        <v>100000462432</v>
      </c>
      <c r="C480" s="7">
        <v>0</v>
      </c>
      <c r="D480" s="8" t="s">
        <v>1207</v>
      </c>
      <c r="E480" s="8" t="s">
        <v>2013</v>
      </c>
      <c r="F480" s="52">
        <v>6500</v>
      </c>
      <c r="G480" s="8">
        <v>-476.37</v>
      </c>
      <c r="H480" s="52">
        <v>6023.63</v>
      </c>
    </row>
    <row r="481" spans="1:8" ht="23.25" customHeight="1">
      <c r="A481" s="92">
        <v>300</v>
      </c>
      <c r="B481" s="93">
        <v>100000462433</v>
      </c>
      <c r="C481" s="7">
        <v>0</v>
      </c>
      <c r="D481" s="8" t="s">
        <v>1207</v>
      </c>
      <c r="E481" s="8" t="s">
        <v>2012</v>
      </c>
      <c r="F481" s="52">
        <v>12500</v>
      </c>
      <c r="G481" s="8">
        <v>-916.1</v>
      </c>
      <c r="H481" s="52">
        <v>11583.9</v>
      </c>
    </row>
    <row r="482" spans="1:8" ht="23.25" customHeight="1">
      <c r="A482" s="92">
        <v>301</v>
      </c>
      <c r="B482" s="93">
        <v>100000462434</v>
      </c>
      <c r="C482" s="7">
        <v>0</v>
      </c>
      <c r="D482" s="8" t="s">
        <v>1207</v>
      </c>
      <c r="E482" s="8" t="s">
        <v>2012</v>
      </c>
      <c r="F482" s="52">
        <v>12500</v>
      </c>
      <c r="G482" s="8">
        <v>-916.1</v>
      </c>
      <c r="H482" s="52">
        <v>11583.9</v>
      </c>
    </row>
    <row r="483" spans="1:8" ht="23.25" customHeight="1">
      <c r="A483" s="92">
        <v>302</v>
      </c>
      <c r="B483" s="93">
        <v>100000462436</v>
      </c>
      <c r="C483" s="7">
        <v>0</v>
      </c>
      <c r="D483" s="8" t="s">
        <v>1207</v>
      </c>
      <c r="E483" s="8" t="s">
        <v>2010</v>
      </c>
      <c r="F483" s="52">
        <v>8500</v>
      </c>
      <c r="G483" s="8">
        <v>-622.95000000000005</v>
      </c>
      <c r="H483" s="52">
        <v>7877.05</v>
      </c>
    </row>
    <row r="484" spans="1:8" ht="23.25" customHeight="1">
      <c r="A484" s="92">
        <v>303</v>
      </c>
      <c r="B484" s="93">
        <v>100000462437</v>
      </c>
      <c r="C484" s="7">
        <v>0</v>
      </c>
      <c r="D484" s="8" t="s">
        <v>1207</v>
      </c>
      <c r="E484" s="8" t="s">
        <v>2010</v>
      </c>
      <c r="F484" s="52">
        <v>8500</v>
      </c>
      <c r="G484" s="8">
        <v>-622.95000000000005</v>
      </c>
      <c r="H484" s="52">
        <v>7877.05</v>
      </c>
    </row>
    <row r="485" spans="1:8" ht="23.25" customHeight="1">
      <c r="A485" s="92">
        <v>304</v>
      </c>
      <c r="B485" s="93">
        <v>100000462438</v>
      </c>
      <c r="C485" s="7">
        <v>0</v>
      </c>
      <c r="D485" s="8" t="s">
        <v>1207</v>
      </c>
      <c r="E485" s="8" t="s">
        <v>2010</v>
      </c>
      <c r="F485" s="52">
        <v>8500</v>
      </c>
      <c r="G485" s="8">
        <v>-622.95000000000005</v>
      </c>
      <c r="H485" s="52">
        <v>7877.05</v>
      </c>
    </row>
    <row r="486" spans="1:8" ht="23.25" customHeight="1">
      <c r="A486" s="92">
        <v>305</v>
      </c>
      <c r="B486" s="93">
        <v>100000462439</v>
      </c>
      <c r="C486" s="7">
        <v>0</v>
      </c>
      <c r="D486" s="8" t="s">
        <v>1207</v>
      </c>
      <c r="E486" s="8" t="s">
        <v>2011</v>
      </c>
      <c r="F486" s="52">
        <v>8500</v>
      </c>
      <c r="G486" s="8">
        <v>-622.95000000000005</v>
      </c>
      <c r="H486" s="52">
        <v>7877.05</v>
      </c>
    </row>
    <row r="487" spans="1:8" ht="23.25" customHeight="1">
      <c r="A487" s="92">
        <v>306</v>
      </c>
      <c r="B487" s="93">
        <v>100000462440</v>
      </c>
      <c r="C487" s="7">
        <v>0</v>
      </c>
      <c r="D487" s="8" t="s">
        <v>1207</v>
      </c>
      <c r="E487" s="8" t="s">
        <v>2010</v>
      </c>
      <c r="F487" s="52">
        <v>8500</v>
      </c>
      <c r="G487" s="8">
        <v>-622.95000000000005</v>
      </c>
      <c r="H487" s="52">
        <v>7877.05</v>
      </c>
    </row>
    <row r="488" spans="1:8" ht="23.25" customHeight="1">
      <c r="A488" s="92">
        <v>307</v>
      </c>
      <c r="B488" s="93">
        <v>100000462441</v>
      </c>
      <c r="C488" s="7">
        <v>0</v>
      </c>
      <c r="D488" s="8" t="s">
        <v>1207</v>
      </c>
      <c r="E488" s="8" t="s">
        <v>2010</v>
      </c>
      <c r="F488" s="52">
        <v>8500</v>
      </c>
      <c r="G488" s="8">
        <v>-622.95000000000005</v>
      </c>
      <c r="H488" s="52">
        <v>7877.05</v>
      </c>
    </row>
    <row r="489" spans="1:8" ht="23.25" customHeight="1">
      <c r="A489" s="92">
        <v>308</v>
      </c>
      <c r="B489" s="93">
        <v>100000462468</v>
      </c>
      <c r="C489" s="7">
        <v>0</v>
      </c>
      <c r="D489" s="8" t="s">
        <v>1207</v>
      </c>
      <c r="E489" s="8" t="s">
        <v>2010</v>
      </c>
      <c r="F489" s="52">
        <v>8500</v>
      </c>
      <c r="G489" s="8">
        <v>-622.95000000000005</v>
      </c>
      <c r="H489" s="52">
        <v>7877.05</v>
      </c>
    </row>
    <row r="490" spans="1:8" ht="23.25" customHeight="1">
      <c r="A490" s="92">
        <v>309</v>
      </c>
      <c r="B490" s="93">
        <v>100000462469</v>
      </c>
      <c r="C490" s="7">
        <v>0</v>
      </c>
      <c r="D490" s="8" t="s">
        <v>1207</v>
      </c>
      <c r="E490" s="8" t="s">
        <v>2010</v>
      </c>
      <c r="F490" s="52">
        <v>8500</v>
      </c>
      <c r="G490" s="8">
        <v>-622.95000000000005</v>
      </c>
      <c r="H490" s="52">
        <v>7877.05</v>
      </c>
    </row>
    <row r="491" spans="1:8" ht="23.25" customHeight="1">
      <c r="A491" s="92">
        <v>310</v>
      </c>
      <c r="B491" s="93">
        <v>100000462486</v>
      </c>
      <c r="C491" s="7">
        <v>0</v>
      </c>
      <c r="D491" s="8" t="s">
        <v>1207</v>
      </c>
      <c r="E491" s="8" t="s">
        <v>2006</v>
      </c>
      <c r="F491" s="52">
        <v>6000</v>
      </c>
      <c r="G491" s="8">
        <v>-439.73</v>
      </c>
      <c r="H491" s="52">
        <v>5560.27</v>
      </c>
    </row>
    <row r="492" spans="1:8" ht="23.25" customHeight="1">
      <c r="A492" s="92">
        <v>311</v>
      </c>
      <c r="B492" s="93">
        <v>100000462487</v>
      </c>
      <c r="C492" s="7">
        <v>0</v>
      </c>
      <c r="D492" s="8" t="s">
        <v>1207</v>
      </c>
      <c r="E492" s="8" t="s">
        <v>2006</v>
      </c>
      <c r="F492" s="52">
        <v>6000</v>
      </c>
      <c r="G492" s="8">
        <v>-439.73</v>
      </c>
      <c r="H492" s="52">
        <v>5560.27</v>
      </c>
    </row>
    <row r="493" spans="1:8" ht="23.25" customHeight="1">
      <c r="A493" s="92">
        <v>312</v>
      </c>
      <c r="B493" s="93">
        <v>100000462488</v>
      </c>
      <c r="C493" s="7">
        <v>0</v>
      </c>
      <c r="D493" s="8" t="s">
        <v>1207</v>
      </c>
      <c r="E493" s="8" t="s">
        <v>2006</v>
      </c>
      <c r="F493" s="52">
        <v>6000</v>
      </c>
      <c r="G493" s="8">
        <v>-439.73</v>
      </c>
      <c r="H493" s="52">
        <v>5560.27</v>
      </c>
    </row>
    <row r="494" spans="1:8" ht="23.25" customHeight="1">
      <c r="A494" s="92">
        <v>313</v>
      </c>
      <c r="B494" s="93">
        <v>100000462489</v>
      </c>
      <c r="C494" s="7">
        <v>0</v>
      </c>
      <c r="D494" s="8" t="s">
        <v>1207</v>
      </c>
      <c r="E494" s="8" t="s">
        <v>2006</v>
      </c>
      <c r="F494" s="52">
        <v>6000</v>
      </c>
      <c r="G494" s="8">
        <v>-439.73</v>
      </c>
      <c r="H494" s="52">
        <v>5560.27</v>
      </c>
    </row>
    <row r="495" spans="1:8" ht="23.25" customHeight="1">
      <c r="A495" s="92">
        <v>314</v>
      </c>
      <c r="B495" s="93">
        <v>100000462490</v>
      </c>
      <c r="C495" s="7">
        <v>0</v>
      </c>
      <c r="D495" s="8" t="s">
        <v>1207</v>
      </c>
      <c r="E495" s="8" t="s">
        <v>2006</v>
      </c>
      <c r="F495" s="52">
        <v>6000</v>
      </c>
      <c r="G495" s="8">
        <v>-439.73</v>
      </c>
      <c r="H495" s="52">
        <v>5560.27</v>
      </c>
    </row>
    <row r="496" spans="1:8" ht="23.25" customHeight="1">
      <c r="A496" s="92">
        <v>315</v>
      </c>
      <c r="B496" s="93">
        <v>100000462492</v>
      </c>
      <c r="C496" s="7">
        <v>0</v>
      </c>
      <c r="D496" s="8" t="s">
        <v>1207</v>
      </c>
      <c r="E496" s="8" t="s">
        <v>2006</v>
      </c>
      <c r="F496" s="52">
        <v>6000</v>
      </c>
      <c r="G496" s="8">
        <v>-439.73</v>
      </c>
      <c r="H496" s="52">
        <v>5560.27</v>
      </c>
    </row>
    <row r="497" spans="1:8" ht="23.25" customHeight="1">
      <c r="A497" s="92">
        <v>316</v>
      </c>
      <c r="B497" s="93">
        <v>100000462493</v>
      </c>
      <c r="C497" s="7">
        <v>0</v>
      </c>
      <c r="D497" s="8" t="s">
        <v>1207</v>
      </c>
      <c r="E497" s="8" t="s">
        <v>2006</v>
      </c>
      <c r="F497" s="52">
        <v>6000</v>
      </c>
      <c r="G497" s="8">
        <v>-439.73</v>
      </c>
      <c r="H497" s="52">
        <v>5560.27</v>
      </c>
    </row>
    <row r="498" spans="1:8" ht="23.25" customHeight="1">
      <c r="A498" s="92">
        <v>317</v>
      </c>
      <c r="B498" s="93">
        <v>100000462494</v>
      </c>
      <c r="C498" s="7">
        <v>0</v>
      </c>
      <c r="D498" s="8" t="s">
        <v>1207</v>
      </c>
      <c r="E498" s="8" t="s">
        <v>2006</v>
      </c>
      <c r="F498" s="52">
        <v>6000</v>
      </c>
      <c r="G498" s="8">
        <v>-439.73</v>
      </c>
      <c r="H498" s="52">
        <v>5560.27</v>
      </c>
    </row>
    <row r="499" spans="1:8" ht="23.25" customHeight="1">
      <c r="A499" s="92">
        <v>318</v>
      </c>
      <c r="B499" s="93">
        <v>100000462495</v>
      </c>
      <c r="C499" s="7">
        <v>0</v>
      </c>
      <c r="D499" s="8" t="s">
        <v>1207</v>
      </c>
      <c r="E499" s="8" t="s">
        <v>2006</v>
      </c>
      <c r="F499" s="52">
        <v>6000</v>
      </c>
      <c r="G499" s="8">
        <v>-439.73</v>
      </c>
      <c r="H499" s="52">
        <v>5560.27</v>
      </c>
    </row>
    <row r="500" spans="1:8" ht="23.25" customHeight="1">
      <c r="A500" s="92">
        <v>319</v>
      </c>
      <c r="B500" s="93">
        <v>100000462496</v>
      </c>
      <c r="C500" s="7">
        <v>0</v>
      </c>
      <c r="D500" s="8" t="s">
        <v>1207</v>
      </c>
      <c r="E500" s="8" t="s">
        <v>2006</v>
      </c>
      <c r="F500" s="52">
        <v>6000</v>
      </c>
      <c r="G500" s="8">
        <v>-439.73</v>
      </c>
      <c r="H500" s="52">
        <v>5560.27</v>
      </c>
    </row>
    <row r="501" spans="1:8" ht="23.25" customHeight="1">
      <c r="A501" s="92">
        <v>320</v>
      </c>
      <c r="B501" s="93">
        <v>100000462497</v>
      </c>
      <c r="C501" s="7">
        <v>0</v>
      </c>
      <c r="D501" s="8" t="s">
        <v>1207</v>
      </c>
      <c r="E501" s="8" t="s">
        <v>2006</v>
      </c>
      <c r="F501" s="52">
        <v>6000</v>
      </c>
      <c r="G501" s="8">
        <v>-439.73</v>
      </c>
      <c r="H501" s="52">
        <v>5560.27</v>
      </c>
    </row>
    <row r="502" spans="1:8" ht="23.25" customHeight="1">
      <c r="A502" s="92">
        <v>321</v>
      </c>
      <c r="B502" s="93">
        <v>100000462498</v>
      </c>
      <c r="C502" s="7">
        <v>0</v>
      </c>
      <c r="D502" s="8" t="s">
        <v>1207</v>
      </c>
      <c r="E502" s="8" t="s">
        <v>2006</v>
      </c>
      <c r="F502" s="52">
        <v>6000</v>
      </c>
      <c r="G502" s="8">
        <v>-439.73</v>
      </c>
      <c r="H502" s="52">
        <v>5560.27</v>
      </c>
    </row>
    <row r="503" spans="1:8" ht="23.25" customHeight="1">
      <c r="A503" s="92">
        <v>322</v>
      </c>
      <c r="B503" s="93">
        <v>100000462499</v>
      </c>
      <c r="C503" s="7">
        <v>0</v>
      </c>
      <c r="D503" s="8" t="s">
        <v>1207</v>
      </c>
      <c r="E503" s="8" t="s">
        <v>2006</v>
      </c>
      <c r="F503" s="52">
        <v>6000</v>
      </c>
      <c r="G503" s="8">
        <v>-439.73</v>
      </c>
      <c r="H503" s="52">
        <v>5560.27</v>
      </c>
    </row>
    <row r="504" spans="1:8" ht="23.25" customHeight="1">
      <c r="A504" s="92">
        <v>323</v>
      </c>
      <c r="B504" s="93">
        <v>100000462500</v>
      </c>
      <c r="C504" s="7">
        <v>0</v>
      </c>
      <c r="D504" s="8" t="s">
        <v>1207</v>
      </c>
      <c r="E504" s="8" t="s">
        <v>2006</v>
      </c>
      <c r="F504" s="52">
        <v>6000</v>
      </c>
      <c r="G504" s="8">
        <v>-439.73</v>
      </c>
      <c r="H504" s="52">
        <v>5560.27</v>
      </c>
    </row>
    <row r="505" spans="1:8" ht="23.25" customHeight="1">
      <c r="A505" s="92">
        <v>324</v>
      </c>
      <c r="B505" s="93">
        <v>100000462501</v>
      </c>
      <c r="C505" s="7">
        <v>0</v>
      </c>
      <c r="D505" s="8" t="s">
        <v>1207</v>
      </c>
      <c r="E505" s="8" t="s">
        <v>2006</v>
      </c>
      <c r="F505" s="52">
        <v>6000</v>
      </c>
      <c r="G505" s="8">
        <v>-439.73</v>
      </c>
      <c r="H505" s="52">
        <v>5560.27</v>
      </c>
    </row>
    <row r="506" spans="1:8" ht="23.25" customHeight="1">
      <c r="A506" s="92">
        <v>325</v>
      </c>
      <c r="B506" s="93">
        <v>100000462502</v>
      </c>
      <c r="C506" s="7">
        <v>0</v>
      </c>
      <c r="D506" s="8" t="s">
        <v>1207</v>
      </c>
      <c r="E506" s="8" t="s">
        <v>2006</v>
      </c>
      <c r="F506" s="52">
        <v>6000</v>
      </c>
      <c r="G506" s="8">
        <v>-439.73</v>
      </c>
      <c r="H506" s="52">
        <v>5560.27</v>
      </c>
    </row>
    <row r="507" spans="1:8" ht="23.25" customHeight="1">
      <c r="A507" s="92">
        <v>326</v>
      </c>
      <c r="B507" s="93">
        <v>100000462503</v>
      </c>
      <c r="C507" s="7">
        <v>0</v>
      </c>
      <c r="D507" s="8" t="s">
        <v>1207</v>
      </c>
      <c r="E507" s="8" t="s">
        <v>2006</v>
      </c>
      <c r="F507" s="52">
        <v>6000</v>
      </c>
      <c r="G507" s="8">
        <v>-439.73</v>
      </c>
      <c r="H507" s="52">
        <v>5560.27</v>
      </c>
    </row>
    <row r="508" spans="1:8" ht="23.25" customHeight="1">
      <c r="A508" s="92">
        <v>327</v>
      </c>
      <c r="B508" s="93">
        <v>100000462505</v>
      </c>
      <c r="C508" s="7">
        <v>0</v>
      </c>
      <c r="D508" s="8" t="s">
        <v>1207</v>
      </c>
      <c r="E508" s="8" t="s">
        <v>2006</v>
      </c>
      <c r="F508" s="52">
        <v>6000</v>
      </c>
      <c r="G508" s="8">
        <v>-439.73</v>
      </c>
      <c r="H508" s="52">
        <v>5560.27</v>
      </c>
    </row>
    <row r="509" spans="1:8" ht="23.25" customHeight="1">
      <c r="A509" s="92">
        <v>328</v>
      </c>
      <c r="B509" s="93">
        <v>100000462506</v>
      </c>
      <c r="C509" s="7">
        <v>0</v>
      </c>
      <c r="D509" s="8" t="s">
        <v>1207</v>
      </c>
      <c r="E509" s="8" t="s">
        <v>2006</v>
      </c>
      <c r="F509" s="52">
        <v>6000</v>
      </c>
      <c r="G509" s="8">
        <v>-439.73</v>
      </c>
      <c r="H509" s="52">
        <v>5560.27</v>
      </c>
    </row>
    <row r="510" spans="1:8" ht="23.25" customHeight="1">
      <c r="A510" s="92">
        <v>329</v>
      </c>
      <c r="B510" s="93">
        <v>100000462507</v>
      </c>
      <c r="C510" s="7">
        <v>0</v>
      </c>
      <c r="D510" s="8" t="s">
        <v>1207</v>
      </c>
      <c r="E510" s="8" t="s">
        <v>2006</v>
      </c>
      <c r="F510" s="52">
        <v>6000</v>
      </c>
      <c r="G510" s="8">
        <v>-439.73</v>
      </c>
      <c r="H510" s="52">
        <v>5560.27</v>
      </c>
    </row>
    <row r="511" spans="1:8" ht="23.25" customHeight="1">
      <c r="A511" s="92">
        <v>330</v>
      </c>
      <c r="B511" s="93">
        <v>100000462508</v>
      </c>
      <c r="C511" s="7">
        <v>0</v>
      </c>
      <c r="D511" s="8" t="s">
        <v>1207</v>
      </c>
      <c r="E511" s="8" t="s">
        <v>2006</v>
      </c>
      <c r="F511" s="52">
        <v>6000</v>
      </c>
      <c r="G511" s="8">
        <v>-439.73</v>
      </c>
      <c r="H511" s="52">
        <v>5560.27</v>
      </c>
    </row>
    <row r="512" spans="1:8" ht="23.25" customHeight="1">
      <c r="A512" s="92">
        <v>331</v>
      </c>
      <c r="B512" s="93">
        <v>100000462509</v>
      </c>
      <c r="C512" s="7">
        <v>0</v>
      </c>
      <c r="D512" s="8" t="s">
        <v>1207</v>
      </c>
      <c r="E512" s="8" t="s">
        <v>2006</v>
      </c>
      <c r="F512" s="52">
        <v>6000</v>
      </c>
      <c r="G512" s="8">
        <v>-439.73</v>
      </c>
      <c r="H512" s="52">
        <v>5560.27</v>
      </c>
    </row>
    <row r="513" spans="1:8" ht="23.25" customHeight="1">
      <c r="A513" s="92">
        <v>332</v>
      </c>
      <c r="B513" s="93">
        <v>100000462512</v>
      </c>
      <c r="C513" s="7">
        <v>0</v>
      </c>
      <c r="D513" s="8" t="s">
        <v>1207</v>
      </c>
      <c r="E513" s="8" t="s">
        <v>2006</v>
      </c>
      <c r="F513" s="52">
        <v>6000</v>
      </c>
      <c r="G513" s="8">
        <v>-439.73</v>
      </c>
      <c r="H513" s="52">
        <v>5560.27</v>
      </c>
    </row>
    <row r="514" spans="1:8" ht="23.25" customHeight="1">
      <c r="A514" s="92">
        <v>333</v>
      </c>
      <c r="B514" s="93">
        <v>100000462513</v>
      </c>
      <c r="C514" s="7">
        <v>0</v>
      </c>
      <c r="D514" s="8" t="s">
        <v>1207</v>
      </c>
      <c r="E514" s="8" t="s">
        <v>2006</v>
      </c>
      <c r="F514" s="52">
        <v>6000</v>
      </c>
      <c r="G514" s="8">
        <v>-439.73</v>
      </c>
      <c r="H514" s="52">
        <v>5560.27</v>
      </c>
    </row>
    <row r="515" spans="1:8" ht="23.25" customHeight="1">
      <c r="A515" s="92">
        <v>334</v>
      </c>
      <c r="B515" s="93">
        <v>100000462514</v>
      </c>
      <c r="C515" s="7">
        <v>0</v>
      </c>
      <c r="D515" s="8" t="s">
        <v>1207</v>
      </c>
      <c r="E515" s="8" t="s">
        <v>2006</v>
      </c>
      <c r="F515" s="52">
        <v>6000</v>
      </c>
      <c r="G515" s="8">
        <v>-439.73</v>
      </c>
      <c r="H515" s="52">
        <v>5560.27</v>
      </c>
    </row>
    <row r="516" spans="1:8" ht="23.25" customHeight="1">
      <c r="A516" s="92">
        <v>335</v>
      </c>
      <c r="B516" s="93">
        <v>100000462515</v>
      </c>
      <c r="C516" s="7">
        <v>0</v>
      </c>
      <c r="D516" s="8" t="s">
        <v>1207</v>
      </c>
      <c r="E516" s="8" t="s">
        <v>2009</v>
      </c>
      <c r="F516" s="52">
        <v>6000</v>
      </c>
      <c r="G516" s="8">
        <v>-439.73</v>
      </c>
      <c r="H516" s="52">
        <v>5560.27</v>
      </c>
    </row>
    <row r="517" spans="1:8" ht="23.25" customHeight="1">
      <c r="A517" s="92">
        <v>336</v>
      </c>
      <c r="B517" s="93">
        <v>100000462516</v>
      </c>
      <c r="C517" s="7">
        <v>0</v>
      </c>
      <c r="D517" s="8" t="s">
        <v>1207</v>
      </c>
      <c r="E517" s="8" t="s">
        <v>2006</v>
      </c>
      <c r="F517" s="52">
        <v>6000</v>
      </c>
      <c r="G517" s="8">
        <v>-439.73</v>
      </c>
      <c r="H517" s="52">
        <v>5560.27</v>
      </c>
    </row>
    <row r="518" spans="1:8" ht="23.25" customHeight="1">
      <c r="A518" s="92">
        <v>337</v>
      </c>
      <c r="B518" s="93">
        <v>100000462517</v>
      </c>
      <c r="C518" s="7">
        <v>0</v>
      </c>
      <c r="D518" s="8" t="s">
        <v>1207</v>
      </c>
      <c r="E518" s="8" t="s">
        <v>2006</v>
      </c>
      <c r="F518" s="52">
        <v>6000</v>
      </c>
      <c r="G518" s="8">
        <v>-439.73</v>
      </c>
      <c r="H518" s="52">
        <v>5560.27</v>
      </c>
    </row>
    <row r="519" spans="1:8" ht="23.25" customHeight="1">
      <c r="A519" s="92">
        <v>338</v>
      </c>
      <c r="B519" s="93">
        <v>100000462518</v>
      </c>
      <c r="C519" s="7">
        <v>0</v>
      </c>
      <c r="D519" s="8" t="s">
        <v>1207</v>
      </c>
      <c r="E519" s="8" t="s">
        <v>2006</v>
      </c>
      <c r="F519" s="52">
        <v>6000</v>
      </c>
      <c r="G519" s="8">
        <v>-439.73</v>
      </c>
      <c r="H519" s="52">
        <v>5560.27</v>
      </c>
    </row>
    <row r="520" spans="1:8" ht="23.25" customHeight="1">
      <c r="A520" s="92">
        <v>339</v>
      </c>
      <c r="B520" s="93">
        <v>100000462519</v>
      </c>
      <c r="C520" s="7">
        <v>0</v>
      </c>
      <c r="D520" s="8" t="s">
        <v>1207</v>
      </c>
      <c r="E520" s="8" t="s">
        <v>2006</v>
      </c>
      <c r="F520" s="52">
        <v>6000</v>
      </c>
      <c r="G520" s="8">
        <v>-439.73</v>
      </c>
      <c r="H520" s="52">
        <v>5560.27</v>
      </c>
    </row>
    <row r="521" spans="1:8" ht="23.25" customHeight="1">
      <c r="A521" s="92">
        <v>340</v>
      </c>
      <c r="B521" s="93">
        <v>100000462520</v>
      </c>
      <c r="C521" s="7">
        <v>0</v>
      </c>
      <c r="D521" s="8" t="s">
        <v>1207</v>
      </c>
      <c r="E521" s="8" t="s">
        <v>2006</v>
      </c>
      <c r="F521" s="52">
        <v>6000</v>
      </c>
      <c r="G521" s="8">
        <v>-439.73</v>
      </c>
      <c r="H521" s="52">
        <v>5560.27</v>
      </c>
    </row>
    <row r="522" spans="1:8" ht="23.25" customHeight="1">
      <c r="A522" s="92">
        <v>341</v>
      </c>
      <c r="B522" s="93">
        <v>100000462521</v>
      </c>
      <c r="C522" s="7">
        <v>0</v>
      </c>
      <c r="D522" s="8" t="s">
        <v>1207</v>
      </c>
      <c r="E522" s="8" t="s">
        <v>2006</v>
      </c>
      <c r="F522" s="52">
        <v>6000</v>
      </c>
      <c r="G522" s="8">
        <v>-439.73</v>
      </c>
      <c r="H522" s="52">
        <v>5560.27</v>
      </c>
    </row>
    <row r="523" spans="1:8" ht="23.25" customHeight="1">
      <c r="A523" s="92">
        <v>342</v>
      </c>
      <c r="B523" s="93">
        <v>100000462522</v>
      </c>
      <c r="C523" s="7">
        <v>0</v>
      </c>
      <c r="D523" s="8" t="s">
        <v>1207</v>
      </c>
      <c r="E523" s="8" t="s">
        <v>2006</v>
      </c>
      <c r="F523" s="52">
        <v>6000</v>
      </c>
      <c r="G523" s="8">
        <v>-439.73</v>
      </c>
      <c r="H523" s="52">
        <v>5560.27</v>
      </c>
    </row>
    <row r="524" spans="1:8" ht="23.25" customHeight="1">
      <c r="A524" s="92">
        <v>343</v>
      </c>
      <c r="B524" s="93">
        <v>100000462523</v>
      </c>
      <c r="C524" s="7">
        <v>0</v>
      </c>
      <c r="D524" s="8" t="s">
        <v>1207</v>
      </c>
      <c r="E524" s="8" t="s">
        <v>2006</v>
      </c>
      <c r="F524" s="52">
        <v>6000</v>
      </c>
      <c r="G524" s="8">
        <v>-439.73</v>
      </c>
      <c r="H524" s="52">
        <v>5560.27</v>
      </c>
    </row>
    <row r="525" spans="1:8" ht="23.25" customHeight="1">
      <c r="A525" s="92">
        <v>344</v>
      </c>
      <c r="B525" s="93">
        <v>100000462524</v>
      </c>
      <c r="C525" s="7">
        <v>0</v>
      </c>
      <c r="D525" s="8" t="s">
        <v>1207</v>
      </c>
      <c r="E525" s="8" t="s">
        <v>2006</v>
      </c>
      <c r="F525" s="52">
        <v>6000</v>
      </c>
      <c r="G525" s="8">
        <v>-439.73</v>
      </c>
      <c r="H525" s="52">
        <v>5560.27</v>
      </c>
    </row>
    <row r="526" spans="1:8" ht="23.25" customHeight="1">
      <c r="A526" s="92">
        <v>345</v>
      </c>
      <c r="B526" s="93">
        <v>100000462525</v>
      </c>
      <c r="C526" s="7">
        <v>0</v>
      </c>
      <c r="D526" s="8" t="s">
        <v>1207</v>
      </c>
      <c r="E526" s="8" t="s">
        <v>2006</v>
      </c>
      <c r="F526" s="52">
        <v>6000</v>
      </c>
      <c r="G526" s="8">
        <v>-439.73</v>
      </c>
      <c r="H526" s="52">
        <v>5560.27</v>
      </c>
    </row>
    <row r="527" spans="1:8" ht="23.25" customHeight="1">
      <c r="A527" s="92">
        <v>346</v>
      </c>
      <c r="B527" s="93">
        <v>100000462526</v>
      </c>
      <c r="C527" s="7">
        <v>0</v>
      </c>
      <c r="D527" s="8" t="s">
        <v>1207</v>
      </c>
      <c r="E527" s="8" t="s">
        <v>2006</v>
      </c>
      <c r="F527" s="52">
        <v>6000</v>
      </c>
      <c r="G527" s="8">
        <v>-439.73</v>
      </c>
      <c r="H527" s="52">
        <v>5560.27</v>
      </c>
    </row>
    <row r="528" spans="1:8" ht="23.25" customHeight="1">
      <c r="A528" s="92">
        <v>347</v>
      </c>
      <c r="B528" s="93">
        <v>100000462528</v>
      </c>
      <c r="C528" s="7">
        <v>0</v>
      </c>
      <c r="D528" s="8" t="s">
        <v>1207</v>
      </c>
      <c r="E528" s="8" t="s">
        <v>2006</v>
      </c>
      <c r="F528" s="52">
        <v>6000</v>
      </c>
      <c r="G528" s="8">
        <v>-439.73</v>
      </c>
      <c r="H528" s="52">
        <v>5560.27</v>
      </c>
    </row>
    <row r="529" spans="1:8" ht="23.25" customHeight="1">
      <c r="A529" s="92">
        <v>348</v>
      </c>
      <c r="B529" s="93">
        <v>100000462530</v>
      </c>
      <c r="C529" s="7">
        <v>0</v>
      </c>
      <c r="D529" s="8" t="s">
        <v>1207</v>
      </c>
      <c r="E529" s="8" t="s">
        <v>2009</v>
      </c>
      <c r="F529" s="52">
        <v>6000</v>
      </c>
      <c r="G529" s="8">
        <v>-439.73</v>
      </c>
      <c r="H529" s="52">
        <v>5560.27</v>
      </c>
    </row>
    <row r="530" spans="1:8" ht="23.25" customHeight="1">
      <c r="A530" s="92">
        <v>349</v>
      </c>
      <c r="B530" s="93">
        <v>100000462531</v>
      </c>
      <c r="C530" s="7">
        <v>0</v>
      </c>
      <c r="D530" s="8" t="s">
        <v>1207</v>
      </c>
      <c r="E530" s="8" t="s">
        <v>2006</v>
      </c>
      <c r="F530" s="52">
        <v>6000</v>
      </c>
      <c r="G530" s="8">
        <v>-439.73</v>
      </c>
      <c r="H530" s="52">
        <v>5560.27</v>
      </c>
    </row>
    <row r="531" spans="1:8" ht="23.25" customHeight="1">
      <c r="A531" s="92">
        <v>350</v>
      </c>
      <c r="B531" s="93">
        <v>100000462532</v>
      </c>
      <c r="C531" s="7">
        <v>0</v>
      </c>
      <c r="D531" s="8" t="s">
        <v>1207</v>
      </c>
      <c r="E531" s="8" t="s">
        <v>2006</v>
      </c>
      <c r="F531" s="52">
        <v>6000</v>
      </c>
      <c r="G531" s="8">
        <v>-439.73</v>
      </c>
      <c r="H531" s="52">
        <v>5560.27</v>
      </c>
    </row>
    <row r="532" spans="1:8" ht="23.25" customHeight="1">
      <c r="A532" s="92">
        <v>351</v>
      </c>
      <c r="B532" s="93">
        <v>100000462533</v>
      </c>
      <c r="C532" s="7">
        <v>0</v>
      </c>
      <c r="D532" s="8" t="s">
        <v>1207</v>
      </c>
      <c r="E532" s="8" t="s">
        <v>2006</v>
      </c>
      <c r="F532" s="52">
        <v>6000</v>
      </c>
      <c r="G532" s="8">
        <v>-439.73</v>
      </c>
      <c r="H532" s="52">
        <v>5560.27</v>
      </c>
    </row>
    <row r="533" spans="1:8" ht="23.25" customHeight="1">
      <c r="A533" s="92">
        <v>352</v>
      </c>
      <c r="B533" s="93">
        <v>100000462534</v>
      </c>
      <c r="C533" s="7">
        <v>0</v>
      </c>
      <c r="D533" s="8" t="s">
        <v>1207</v>
      </c>
      <c r="E533" s="8" t="s">
        <v>2006</v>
      </c>
      <c r="F533" s="52">
        <v>6000</v>
      </c>
      <c r="G533" s="8">
        <v>-439.73</v>
      </c>
      <c r="H533" s="52">
        <v>5560.27</v>
      </c>
    </row>
    <row r="534" spans="1:8" ht="23.25" customHeight="1">
      <c r="A534" s="92">
        <v>353</v>
      </c>
      <c r="B534" s="93">
        <v>100000462535</v>
      </c>
      <c r="C534" s="7">
        <v>0</v>
      </c>
      <c r="D534" s="8" t="s">
        <v>1207</v>
      </c>
      <c r="E534" s="8" t="s">
        <v>2006</v>
      </c>
      <c r="F534" s="52">
        <v>6000</v>
      </c>
      <c r="G534" s="8">
        <v>-439.73</v>
      </c>
      <c r="H534" s="52">
        <v>5560.27</v>
      </c>
    </row>
    <row r="535" spans="1:8" ht="23.25" customHeight="1">
      <c r="A535" s="92">
        <v>354</v>
      </c>
      <c r="B535" s="93">
        <v>100000462536</v>
      </c>
      <c r="C535" s="7">
        <v>0</v>
      </c>
      <c r="D535" s="8" t="s">
        <v>1207</v>
      </c>
      <c r="E535" s="8" t="s">
        <v>2008</v>
      </c>
      <c r="F535" s="52">
        <v>6000</v>
      </c>
      <c r="G535" s="8">
        <v>-439.73</v>
      </c>
      <c r="H535" s="52">
        <v>5560.27</v>
      </c>
    </row>
    <row r="536" spans="1:8" ht="23.25" customHeight="1">
      <c r="A536" s="92">
        <v>355</v>
      </c>
      <c r="B536" s="93">
        <v>100000462537</v>
      </c>
      <c r="C536" s="7">
        <v>0</v>
      </c>
      <c r="D536" s="8" t="s">
        <v>1207</v>
      </c>
      <c r="E536" s="8" t="s">
        <v>2006</v>
      </c>
      <c r="F536" s="52">
        <v>6000</v>
      </c>
      <c r="G536" s="8">
        <v>-439.73</v>
      </c>
      <c r="H536" s="52">
        <v>5560.27</v>
      </c>
    </row>
    <row r="537" spans="1:8" ht="23.25" customHeight="1">
      <c r="A537" s="92">
        <v>356</v>
      </c>
      <c r="B537" s="93">
        <v>100000462539</v>
      </c>
      <c r="C537" s="7">
        <v>0</v>
      </c>
      <c r="D537" s="8" t="s">
        <v>1207</v>
      </c>
      <c r="E537" s="8" t="s">
        <v>2006</v>
      </c>
      <c r="F537" s="52">
        <v>6000</v>
      </c>
      <c r="G537" s="8">
        <v>-439.73</v>
      </c>
      <c r="H537" s="52">
        <v>5560.27</v>
      </c>
    </row>
    <row r="538" spans="1:8" ht="23.25" customHeight="1">
      <c r="A538" s="92">
        <v>357</v>
      </c>
      <c r="B538" s="93">
        <v>100000462542</v>
      </c>
      <c r="C538" s="7">
        <v>0</v>
      </c>
      <c r="D538" s="8" t="s">
        <v>1207</v>
      </c>
      <c r="E538" s="8" t="s">
        <v>2006</v>
      </c>
      <c r="F538" s="52">
        <v>6000</v>
      </c>
      <c r="G538" s="8">
        <v>-439.73</v>
      </c>
      <c r="H538" s="52">
        <v>5560.27</v>
      </c>
    </row>
    <row r="539" spans="1:8" ht="23.25" customHeight="1">
      <c r="A539" s="92">
        <v>358</v>
      </c>
      <c r="B539" s="93">
        <v>100000462546</v>
      </c>
      <c r="C539" s="7">
        <v>0</v>
      </c>
      <c r="D539" s="8" t="s">
        <v>1207</v>
      </c>
      <c r="E539" s="8" t="s">
        <v>2006</v>
      </c>
      <c r="F539" s="52">
        <v>6000</v>
      </c>
      <c r="G539" s="8">
        <v>-439.73</v>
      </c>
      <c r="H539" s="52">
        <v>5560.27</v>
      </c>
    </row>
    <row r="540" spans="1:8" ht="23.25" customHeight="1">
      <c r="A540" s="92">
        <v>359</v>
      </c>
      <c r="B540" s="93">
        <v>100000462548</v>
      </c>
      <c r="C540" s="7">
        <v>0</v>
      </c>
      <c r="D540" s="8" t="s">
        <v>1207</v>
      </c>
      <c r="E540" s="8" t="s">
        <v>2007</v>
      </c>
      <c r="F540" s="52">
        <v>6000</v>
      </c>
      <c r="G540" s="8">
        <v>-439.73</v>
      </c>
      <c r="H540" s="52">
        <v>5560.27</v>
      </c>
    </row>
    <row r="541" spans="1:8" ht="23.25" customHeight="1">
      <c r="A541" s="92">
        <v>360</v>
      </c>
      <c r="B541" s="93">
        <v>100000462550</v>
      </c>
      <c r="C541" s="7">
        <v>0</v>
      </c>
      <c r="D541" s="8" t="s">
        <v>1207</v>
      </c>
      <c r="E541" s="8" t="s">
        <v>2006</v>
      </c>
      <c r="F541" s="52">
        <v>6000</v>
      </c>
      <c r="G541" s="8">
        <v>-439.73</v>
      </c>
      <c r="H541" s="52">
        <v>5560.27</v>
      </c>
    </row>
    <row r="542" spans="1:8" ht="23.25" customHeight="1">
      <c r="A542" s="92">
        <v>361</v>
      </c>
      <c r="B542" s="93">
        <v>100000462551</v>
      </c>
      <c r="C542" s="7">
        <v>0</v>
      </c>
      <c r="D542" s="8" t="s">
        <v>1207</v>
      </c>
      <c r="E542" s="8" t="s">
        <v>2006</v>
      </c>
      <c r="F542" s="52">
        <v>6000</v>
      </c>
      <c r="G542" s="8">
        <v>-439.73</v>
      </c>
      <c r="H542" s="52">
        <v>5560.27</v>
      </c>
    </row>
    <row r="543" spans="1:8" ht="23.25" customHeight="1">
      <c r="A543" s="92">
        <v>362</v>
      </c>
      <c r="B543" s="93">
        <v>100000462552</v>
      </c>
      <c r="C543" s="7">
        <v>0</v>
      </c>
      <c r="D543" s="8" t="s">
        <v>1207</v>
      </c>
      <c r="E543" s="8" t="s">
        <v>2006</v>
      </c>
      <c r="F543" s="52">
        <v>6000</v>
      </c>
      <c r="G543" s="8">
        <v>-439.73</v>
      </c>
      <c r="H543" s="52">
        <v>5560.27</v>
      </c>
    </row>
    <row r="544" spans="1:8" ht="23.25" customHeight="1">
      <c r="A544" s="92">
        <v>363</v>
      </c>
      <c r="B544" s="93">
        <v>100000462553</v>
      </c>
      <c r="C544" s="7">
        <v>0</v>
      </c>
      <c r="D544" s="8" t="s">
        <v>1207</v>
      </c>
      <c r="E544" s="8" t="s">
        <v>2006</v>
      </c>
      <c r="F544" s="52">
        <v>6000</v>
      </c>
      <c r="G544" s="8">
        <v>-439.73</v>
      </c>
      <c r="H544" s="52">
        <v>5560.27</v>
      </c>
    </row>
    <row r="545" spans="1:8" ht="23.25" customHeight="1">
      <c r="A545" s="92">
        <v>364</v>
      </c>
      <c r="B545" s="93">
        <v>100000462554</v>
      </c>
      <c r="C545" s="7">
        <v>0</v>
      </c>
      <c r="D545" s="8" t="s">
        <v>1207</v>
      </c>
      <c r="E545" s="8" t="s">
        <v>2006</v>
      </c>
      <c r="F545" s="52">
        <v>6000</v>
      </c>
      <c r="G545" s="8">
        <v>-439.73</v>
      </c>
      <c r="H545" s="52">
        <v>5560.27</v>
      </c>
    </row>
    <row r="546" spans="1:8" ht="23.25" customHeight="1">
      <c r="A546" s="92">
        <v>365</v>
      </c>
      <c r="B546" s="93">
        <v>100000462555</v>
      </c>
      <c r="C546" s="7">
        <v>0</v>
      </c>
      <c r="D546" s="8" t="s">
        <v>1207</v>
      </c>
      <c r="E546" s="8" t="s">
        <v>2006</v>
      </c>
      <c r="F546" s="52">
        <v>6000</v>
      </c>
      <c r="G546" s="8">
        <v>-439.73</v>
      </c>
      <c r="H546" s="52">
        <v>5560.27</v>
      </c>
    </row>
    <row r="547" spans="1:8" ht="23.25" customHeight="1">
      <c r="A547" s="92">
        <v>366</v>
      </c>
      <c r="B547" s="93">
        <v>100000462556</v>
      </c>
      <c r="C547" s="7">
        <v>0</v>
      </c>
      <c r="D547" s="8" t="s">
        <v>1207</v>
      </c>
      <c r="E547" s="8" t="s">
        <v>2006</v>
      </c>
      <c r="F547" s="52">
        <v>6000</v>
      </c>
      <c r="G547" s="8">
        <v>-439.73</v>
      </c>
      <c r="H547" s="52">
        <v>5560.27</v>
      </c>
    </row>
    <row r="548" spans="1:8" ht="23.25" customHeight="1">
      <c r="A548" s="92">
        <v>367</v>
      </c>
      <c r="B548" s="93">
        <v>100000462557</v>
      </c>
      <c r="C548" s="7">
        <v>0</v>
      </c>
      <c r="D548" s="8" t="s">
        <v>1207</v>
      </c>
      <c r="E548" s="8" t="s">
        <v>2005</v>
      </c>
      <c r="F548" s="52">
        <v>6500</v>
      </c>
      <c r="G548" s="8">
        <v>-476.37</v>
      </c>
      <c r="H548" s="52">
        <v>6023.63</v>
      </c>
    </row>
    <row r="549" spans="1:8" ht="23.25" customHeight="1">
      <c r="A549" s="92">
        <v>368</v>
      </c>
      <c r="B549" s="93">
        <v>100000462558</v>
      </c>
      <c r="C549" s="7">
        <v>0</v>
      </c>
      <c r="D549" s="8" t="s">
        <v>1207</v>
      </c>
      <c r="E549" s="8" t="s">
        <v>2005</v>
      </c>
      <c r="F549" s="52">
        <v>6500</v>
      </c>
      <c r="G549" s="8">
        <v>-476.37</v>
      </c>
      <c r="H549" s="52">
        <v>6023.63</v>
      </c>
    </row>
    <row r="550" spans="1:8" ht="23.25" customHeight="1">
      <c r="A550" s="92">
        <v>369</v>
      </c>
      <c r="B550" s="93">
        <v>100000462559</v>
      </c>
      <c r="C550" s="7">
        <v>0</v>
      </c>
      <c r="D550" s="8" t="s">
        <v>1207</v>
      </c>
      <c r="E550" s="8" t="s">
        <v>2005</v>
      </c>
      <c r="F550" s="52">
        <v>6500</v>
      </c>
      <c r="G550" s="8">
        <v>-476.37</v>
      </c>
      <c r="H550" s="52">
        <v>6023.63</v>
      </c>
    </row>
    <row r="551" spans="1:8" ht="23.25" customHeight="1">
      <c r="A551" s="92">
        <v>370</v>
      </c>
      <c r="B551" s="93">
        <v>100000462560</v>
      </c>
      <c r="C551" s="7">
        <v>0</v>
      </c>
      <c r="D551" s="8" t="s">
        <v>1207</v>
      </c>
      <c r="E551" s="8" t="s">
        <v>2004</v>
      </c>
      <c r="F551" s="52">
        <v>6500</v>
      </c>
      <c r="G551" s="8">
        <v>-476.37</v>
      </c>
      <c r="H551" s="52">
        <v>6023.63</v>
      </c>
    </row>
    <row r="552" spans="1:8" ht="23.25" customHeight="1">
      <c r="A552" s="92">
        <v>371</v>
      </c>
      <c r="B552" s="93">
        <v>100000462561</v>
      </c>
      <c r="C552" s="7">
        <v>0</v>
      </c>
      <c r="D552" s="8" t="s">
        <v>1207</v>
      </c>
      <c r="E552" s="8" t="s">
        <v>2003</v>
      </c>
      <c r="F552" s="52">
        <v>6000</v>
      </c>
      <c r="G552" s="8">
        <v>-439.73</v>
      </c>
      <c r="H552" s="52">
        <v>5560.27</v>
      </c>
    </row>
    <row r="553" spans="1:8" ht="23.25" customHeight="1">
      <c r="A553" s="92">
        <v>372</v>
      </c>
      <c r="B553" s="93">
        <v>100000462562</v>
      </c>
      <c r="C553" s="7">
        <v>0</v>
      </c>
      <c r="D553" s="8" t="s">
        <v>1207</v>
      </c>
      <c r="E553" s="8" t="s">
        <v>2002</v>
      </c>
      <c r="F553" s="52">
        <v>14000</v>
      </c>
      <c r="G553" s="52">
        <v>-1026.03</v>
      </c>
      <c r="H553" s="52">
        <v>12973.97</v>
      </c>
    </row>
    <row r="554" spans="1:8" ht="23.25" customHeight="1">
      <c r="A554" s="92">
        <v>373</v>
      </c>
      <c r="B554" s="93">
        <v>100000462563</v>
      </c>
      <c r="C554" s="7">
        <v>0</v>
      </c>
      <c r="D554" s="8" t="s">
        <v>1207</v>
      </c>
      <c r="E554" s="8" t="s">
        <v>2001</v>
      </c>
      <c r="F554" s="52">
        <v>39000</v>
      </c>
      <c r="G554" s="52">
        <v>-2858.22</v>
      </c>
      <c r="H554" s="52">
        <v>36141.78</v>
      </c>
    </row>
    <row r="555" spans="1:8" ht="23.25" customHeight="1">
      <c r="A555" s="92">
        <v>374</v>
      </c>
      <c r="B555" s="93">
        <v>100000462564</v>
      </c>
      <c r="C555" s="7">
        <v>0</v>
      </c>
      <c r="D555" s="8" t="s">
        <v>1207</v>
      </c>
      <c r="E555" s="8" t="s">
        <v>2000</v>
      </c>
      <c r="F555" s="52">
        <v>8500</v>
      </c>
      <c r="G555" s="8">
        <v>-622.95000000000005</v>
      </c>
      <c r="H555" s="52">
        <v>7877.05</v>
      </c>
    </row>
    <row r="556" spans="1:8" ht="23.25" customHeight="1">
      <c r="A556" s="92">
        <v>375</v>
      </c>
      <c r="B556" s="93">
        <v>100000462565</v>
      </c>
      <c r="C556" s="7">
        <v>0</v>
      </c>
      <c r="D556" s="8" t="s">
        <v>1207</v>
      </c>
      <c r="E556" s="8" t="s">
        <v>1999</v>
      </c>
      <c r="F556" s="52">
        <v>18000</v>
      </c>
      <c r="G556" s="52">
        <v>-1319.18</v>
      </c>
      <c r="H556" s="52">
        <v>16680.82</v>
      </c>
    </row>
    <row r="557" spans="1:8" ht="23.25" customHeight="1">
      <c r="A557" s="92">
        <v>376</v>
      </c>
      <c r="B557" s="93">
        <v>100000462566</v>
      </c>
      <c r="C557" s="7">
        <v>0</v>
      </c>
      <c r="D557" s="8" t="s">
        <v>1207</v>
      </c>
      <c r="E557" s="8" t="s">
        <v>1998</v>
      </c>
      <c r="F557" s="52">
        <v>235000</v>
      </c>
      <c r="G557" s="52">
        <v>-17222.599999999999</v>
      </c>
      <c r="H557" s="52">
        <v>217777.4</v>
      </c>
    </row>
    <row r="558" spans="1:8" ht="23.25" customHeight="1">
      <c r="A558" s="92">
        <v>377</v>
      </c>
      <c r="B558" s="93">
        <v>100000463566</v>
      </c>
      <c r="C558" s="7">
        <v>0</v>
      </c>
      <c r="D558" s="8" t="s">
        <v>1207</v>
      </c>
      <c r="E558" s="8" t="s">
        <v>1997</v>
      </c>
      <c r="F558" s="52">
        <v>6000</v>
      </c>
      <c r="G558" s="8">
        <v>-439.73</v>
      </c>
      <c r="H558" s="52">
        <v>5560.27</v>
      </c>
    </row>
    <row r="559" spans="1:8" ht="23.25" customHeight="1">
      <c r="A559" s="92">
        <v>378</v>
      </c>
      <c r="B559" s="93">
        <v>100000463567</v>
      </c>
      <c r="C559" s="7">
        <v>0</v>
      </c>
      <c r="D559" s="8" t="s">
        <v>1779</v>
      </c>
      <c r="E559" s="8" t="s">
        <v>1996</v>
      </c>
      <c r="F559" s="52">
        <v>36400</v>
      </c>
      <c r="G559" s="8">
        <v>-411.37</v>
      </c>
      <c r="H559" s="52">
        <v>35988.629999999997</v>
      </c>
    </row>
    <row r="560" spans="1:8" ht="23.25" customHeight="1">
      <c r="A560" s="92">
        <v>379</v>
      </c>
      <c r="B560" s="93">
        <v>100000463568</v>
      </c>
      <c r="C560" s="7">
        <v>0</v>
      </c>
      <c r="D560" s="8" t="s">
        <v>1779</v>
      </c>
      <c r="E560" s="8" t="s">
        <v>1996</v>
      </c>
      <c r="F560" s="52">
        <v>36400</v>
      </c>
      <c r="G560" s="8">
        <v>-411.37</v>
      </c>
      <c r="H560" s="52">
        <v>35988.629999999997</v>
      </c>
    </row>
    <row r="561" spans="1:8" ht="23.25" customHeight="1">
      <c r="A561" s="92">
        <v>380</v>
      </c>
      <c r="B561" s="93">
        <v>100000463569</v>
      </c>
      <c r="C561" s="7">
        <v>0</v>
      </c>
      <c r="D561" s="8" t="s">
        <v>1779</v>
      </c>
      <c r="E561" s="8" t="s">
        <v>1995</v>
      </c>
      <c r="F561" s="52">
        <v>7000</v>
      </c>
      <c r="G561" s="8">
        <v>-79.11</v>
      </c>
      <c r="H561" s="52">
        <v>6920.89</v>
      </c>
    </row>
    <row r="562" spans="1:8" ht="23.25" customHeight="1">
      <c r="A562" s="92">
        <v>381</v>
      </c>
      <c r="B562" s="93">
        <v>100000463570</v>
      </c>
      <c r="C562" s="7">
        <v>0</v>
      </c>
      <c r="D562" s="8" t="s">
        <v>1779</v>
      </c>
      <c r="E562" s="8" t="s">
        <v>1994</v>
      </c>
      <c r="F562" s="52">
        <v>7000</v>
      </c>
      <c r="G562" s="8">
        <v>-79.11</v>
      </c>
      <c r="H562" s="52">
        <v>6920.89</v>
      </c>
    </row>
    <row r="563" spans="1:8" ht="23.25" customHeight="1">
      <c r="A563" s="92">
        <v>382</v>
      </c>
      <c r="B563" s="93">
        <v>100000463571</v>
      </c>
      <c r="C563" s="7">
        <v>0</v>
      </c>
      <c r="D563" s="8" t="s">
        <v>1779</v>
      </c>
      <c r="E563" s="8" t="s">
        <v>1994</v>
      </c>
      <c r="F563" s="52">
        <v>7000</v>
      </c>
      <c r="G563" s="8">
        <v>-79.11</v>
      </c>
      <c r="H563" s="52">
        <v>6920.89</v>
      </c>
    </row>
    <row r="564" spans="1:8" ht="23.25" customHeight="1">
      <c r="A564" s="92">
        <v>383</v>
      </c>
      <c r="B564" s="93">
        <v>100000463572</v>
      </c>
      <c r="C564" s="7">
        <v>0</v>
      </c>
      <c r="D564" s="8" t="s">
        <v>1779</v>
      </c>
      <c r="E564" s="8" t="s">
        <v>1994</v>
      </c>
      <c r="F564" s="52">
        <v>7000</v>
      </c>
      <c r="G564" s="8">
        <v>-79.11</v>
      </c>
      <c r="H564" s="52">
        <v>6920.89</v>
      </c>
    </row>
    <row r="565" spans="1:8" ht="23.25" customHeight="1">
      <c r="A565" s="92">
        <v>384</v>
      </c>
      <c r="B565" s="93">
        <v>100000463573</v>
      </c>
      <c r="C565" s="7">
        <v>0</v>
      </c>
      <c r="D565" s="8" t="s">
        <v>1777</v>
      </c>
      <c r="E565" s="8" t="s">
        <v>1993</v>
      </c>
      <c r="F565" s="52">
        <v>48000</v>
      </c>
      <c r="G565" s="8">
        <v>-476.71</v>
      </c>
      <c r="H565" s="52">
        <v>47523.29</v>
      </c>
    </row>
    <row r="566" spans="1:8" ht="23.25" customHeight="1">
      <c r="A566" s="92">
        <v>385</v>
      </c>
      <c r="B566" s="93">
        <v>100000463574</v>
      </c>
      <c r="C566" s="7">
        <v>0</v>
      </c>
      <c r="D566" s="8" t="s">
        <v>1777</v>
      </c>
      <c r="E566" s="8" t="s">
        <v>1993</v>
      </c>
      <c r="F566" s="52">
        <v>48000</v>
      </c>
      <c r="G566" s="8">
        <v>-476.71</v>
      </c>
      <c r="H566" s="52">
        <v>47523.29</v>
      </c>
    </row>
    <row r="567" spans="1:8" ht="23.25" customHeight="1">
      <c r="A567" s="286" t="s">
        <v>12</v>
      </c>
      <c r="B567" s="287"/>
      <c r="C567" s="287"/>
      <c r="D567" s="287"/>
      <c r="E567" s="288"/>
      <c r="F567" s="90">
        <f>SUM(F52:F566)</f>
        <v>6223428.440000006</v>
      </c>
      <c r="G567" s="90">
        <f>SUM(G52:G566)</f>
        <v>-2071886.789999997</v>
      </c>
      <c r="H567" s="90">
        <f>SUM(H52:H566)</f>
        <v>4151541.6500000106</v>
      </c>
    </row>
    <row r="568" spans="1:8" ht="23.25" customHeight="1">
      <c r="A568" s="67"/>
      <c r="B568" s="67"/>
      <c r="C568" s="67"/>
      <c r="D568" s="67"/>
      <c r="E568" s="67"/>
      <c r="F568" s="95"/>
      <c r="G568" s="95"/>
      <c r="H568" s="95"/>
    </row>
    <row r="569" spans="1:8" ht="23.25" customHeight="1">
      <c r="A569" s="67" t="s">
        <v>13</v>
      </c>
      <c r="F569" s="86"/>
      <c r="G569" s="86"/>
      <c r="H569" s="86"/>
    </row>
    <row r="570" spans="1:8" ht="23.25" customHeight="1">
      <c r="A570" s="63" t="s">
        <v>1</v>
      </c>
      <c r="B570" s="62" t="s">
        <v>2</v>
      </c>
      <c r="C570" s="62" t="s">
        <v>3</v>
      </c>
      <c r="D570" s="62" t="s">
        <v>4</v>
      </c>
      <c r="E570" s="62" t="s">
        <v>5</v>
      </c>
      <c r="F570" s="62" t="s">
        <v>6</v>
      </c>
      <c r="G570" s="62" t="s">
        <v>7</v>
      </c>
      <c r="H570" s="62" t="s">
        <v>8</v>
      </c>
    </row>
    <row r="571" spans="1:8" ht="23.25" customHeight="1">
      <c r="A571" s="92">
        <v>1</v>
      </c>
      <c r="B571" s="93">
        <v>100000112870</v>
      </c>
      <c r="C571" s="7">
        <v>0</v>
      </c>
      <c r="D571" s="8" t="s">
        <v>39</v>
      </c>
      <c r="E571" s="8" t="s">
        <v>14</v>
      </c>
      <c r="F571" s="52">
        <v>27000</v>
      </c>
      <c r="G571" s="52">
        <v>-26999</v>
      </c>
      <c r="H571" s="83">
        <v>1</v>
      </c>
    </row>
    <row r="572" spans="1:8" ht="23.25" customHeight="1">
      <c r="A572" s="92">
        <v>2</v>
      </c>
      <c r="B572" s="93">
        <v>100000112873</v>
      </c>
      <c r="C572" s="7">
        <v>0</v>
      </c>
      <c r="D572" s="8" t="s">
        <v>39</v>
      </c>
      <c r="E572" s="8" t="s">
        <v>1488</v>
      </c>
      <c r="F572" s="52">
        <v>17655</v>
      </c>
      <c r="G572" s="52">
        <v>-17654</v>
      </c>
      <c r="H572" s="83">
        <v>1</v>
      </c>
    </row>
    <row r="573" spans="1:8" ht="23.25" customHeight="1">
      <c r="A573" s="92">
        <v>3</v>
      </c>
      <c r="B573" s="93">
        <v>100000129606</v>
      </c>
      <c r="C573" s="7">
        <v>0</v>
      </c>
      <c r="D573" s="8" t="s">
        <v>366</v>
      </c>
      <c r="E573" s="8" t="s">
        <v>14</v>
      </c>
      <c r="F573" s="52">
        <v>29500</v>
      </c>
      <c r="G573" s="52">
        <v>-29499</v>
      </c>
      <c r="H573" s="83">
        <v>1</v>
      </c>
    </row>
    <row r="574" spans="1:8" ht="23.25" customHeight="1">
      <c r="A574" s="92">
        <v>4</v>
      </c>
      <c r="B574" s="93">
        <v>100000129607</v>
      </c>
      <c r="C574" s="7">
        <v>0</v>
      </c>
      <c r="D574" s="8" t="s">
        <v>366</v>
      </c>
      <c r="E574" s="8" t="s">
        <v>14</v>
      </c>
      <c r="F574" s="52">
        <v>35500</v>
      </c>
      <c r="G574" s="52">
        <v>-35499</v>
      </c>
      <c r="H574" s="83">
        <v>1</v>
      </c>
    </row>
    <row r="575" spans="1:8" ht="23.25" customHeight="1">
      <c r="A575" s="92">
        <v>5</v>
      </c>
      <c r="B575" s="93">
        <v>100000133712</v>
      </c>
      <c r="C575" s="7">
        <v>0</v>
      </c>
      <c r="D575" s="8" t="s">
        <v>158</v>
      </c>
      <c r="E575" s="8" t="s">
        <v>56</v>
      </c>
      <c r="F575" s="52">
        <v>32558.14</v>
      </c>
      <c r="G575" s="52">
        <v>-32557.14</v>
      </c>
      <c r="H575" s="83">
        <v>1</v>
      </c>
    </row>
    <row r="576" spans="1:8" ht="23.25" customHeight="1">
      <c r="A576" s="92">
        <v>6</v>
      </c>
      <c r="B576" s="93">
        <v>100000133713</v>
      </c>
      <c r="C576" s="7">
        <v>0</v>
      </c>
      <c r="D576" s="8" t="s">
        <v>158</v>
      </c>
      <c r="E576" s="8" t="s">
        <v>56</v>
      </c>
      <c r="F576" s="52">
        <v>32558.14</v>
      </c>
      <c r="G576" s="52">
        <v>-32557.14</v>
      </c>
      <c r="H576" s="83">
        <v>1</v>
      </c>
    </row>
    <row r="577" spans="1:8" ht="23.25" customHeight="1">
      <c r="A577" s="92">
        <v>7</v>
      </c>
      <c r="B577" s="93">
        <v>100000133714</v>
      </c>
      <c r="C577" s="7">
        <v>0</v>
      </c>
      <c r="D577" s="8" t="s">
        <v>158</v>
      </c>
      <c r="E577" s="8" t="s">
        <v>56</v>
      </c>
      <c r="F577" s="52">
        <v>32558.14</v>
      </c>
      <c r="G577" s="52">
        <v>-32557.14</v>
      </c>
      <c r="H577" s="83">
        <v>1</v>
      </c>
    </row>
    <row r="578" spans="1:8" ht="23.25" customHeight="1">
      <c r="A578" s="92">
        <v>8</v>
      </c>
      <c r="B578" s="93">
        <v>100000133715</v>
      </c>
      <c r="C578" s="7">
        <v>0</v>
      </c>
      <c r="D578" s="8" t="s">
        <v>158</v>
      </c>
      <c r="E578" s="8" t="s">
        <v>56</v>
      </c>
      <c r="F578" s="52">
        <v>32558.14</v>
      </c>
      <c r="G578" s="52">
        <v>-32557.14</v>
      </c>
      <c r="H578" s="83">
        <v>1</v>
      </c>
    </row>
    <row r="579" spans="1:8" ht="23.25" customHeight="1">
      <c r="A579" s="92">
        <v>9</v>
      </c>
      <c r="B579" s="93">
        <v>100000133716</v>
      </c>
      <c r="C579" s="7">
        <v>0</v>
      </c>
      <c r="D579" s="8" t="s">
        <v>158</v>
      </c>
      <c r="E579" s="8" t="s">
        <v>56</v>
      </c>
      <c r="F579" s="52">
        <v>32558.14</v>
      </c>
      <c r="G579" s="52">
        <v>-32557.14</v>
      </c>
      <c r="H579" s="83">
        <v>1</v>
      </c>
    </row>
    <row r="580" spans="1:8" ht="23.25" customHeight="1">
      <c r="A580" s="92">
        <v>10</v>
      </c>
      <c r="B580" s="93">
        <v>100000133717</v>
      </c>
      <c r="C580" s="7">
        <v>0</v>
      </c>
      <c r="D580" s="8" t="s">
        <v>158</v>
      </c>
      <c r="E580" s="8" t="s">
        <v>56</v>
      </c>
      <c r="F580" s="52">
        <v>32558.14</v>
      </c>
      <c r="G580" s="52">
        <v>-32557.14</v>
      </c>
      <c r="H580" s="83">
        <v>1</v>
      </c>
    </row>
    <row r="581" spans="1:8" ht="23.25" customHeight="1">
      <c r="A581" s="92">
        <v>11</v>
      </c>
      <c r="B581" s="93">
        <v>100000133718</v>
      </c>
      <c r="C581" s="7">
        <v>0</v>
      </c>
      <c r="D581" s="8" t="s">
        <v>158</v>
      </c>
      <c r="E581" s="8" t="s">
        <v>56</v>
      </c>
      <c r="F581" s="52">
        <v>32558.14</v>
      </c>
      <c r="G581" s="52">
        <v>-32557.14</v>
      </c>
      <c r="H581" s="83">
        <v>1</v>
      </c>
    </row>
    <row r="582" spans="1:8" ht="23.25" customHeight="1">
      <c r="A582" s="92">
        <v>12</v>
      </c>
      <c r="B582" s="93">
        <v>100000133719</v>
      </c>
      <c r="C582" s="7">
        <v>0</v>
      </c>
      <c r="D582" s="8" t="s">
        <v>158</v>
      </c>
      <c r="E582" s="8" t="s">
        <v>56</v>
      </c>
      <c r="F582" s="52">
        <v>32558.14</v>
      </c>
      <c r="G582" s="52">
        <v>-32557.14</v>
      </c>
      <c r="H582" s="83">
        <v>1</v>
      </c>
    </row>
    <row r="583" spans="1:8" ht="23.25" customHeight="1">
      <c r="A583" s="92">
        <v>13</v>
      </c>
      <c r="B583" s="93">
        <v>100000133720</v>
      </c>
      <c r="C583" s="7">
        <v>0</v>
      </c>
      <c r="D583" s="8" t="s">
        <v>158</v>
      </c>
      <c r="E583" s="8" t="s">
        <v>56</v>
      </c>
      <c r="F583" s="52">
        <v>32558.14</v>
      </c>
      <c r="G583" s="52">
        <v>-32557.14</v>
      </c>
      <c r="H583" s="83">
        <v>1</v>
      </c>
    </row>
    <row r="584" spans="1:8" ht="23.25" customHeight="1">
      <c r="A584" s="92">
        <v>14</v>
      </c>
      <c r="B584" s="93">
        <v>100000133721</v>
      </c>
      <c r="C584" s="7">
        <v>0</v>
      </c>
      <c r="D584" s="8" t="s">
        <v>158</v>
      </c>
      <c r="E584" s="8" t="s">
        <v>56</v>
      </c>
      <c r="F584" s="52">
        <v>32558.14</v>
      </c>
      <c r="G584" s="52">
        <v>-32557.14</v>
      </c>
      <c r="H584" s="83">
        <v>1</v>
      </c>
    </row>
    <row r="585" spans="1:8" ht="23.25" customHeight="1">
      <c r="A585" s="92">
        <v>15</v>
      </c>
      <c r="B585" s="93">
        <v>100000133722</v>
      </c>
      <c r="C585" s="7">
        <v>0</v>
      </c>
      <c r="D585" s="8" t="s">
        <v>158</v>
      </c>
      <c r="E585" s="8" t="s">
        <v>56</v>
      </c>
      <c r="F585" s="52">
        <v>32558.14</v>
      </c>
      <c r="G585" s="52">
        <v>-32557.14</v>
      </c>
      <c r="H585" s="83">
        <v>1</v>
      </c>
    </row>
    <row r="586" spans="1:8" ht="23.25" customHeight="1">
      <c r="A586" s="92">
        <v>16</v>
      </c>
      <c r="B586" s="93">
        <v>100000133723</v>
      </c>
      <c r="C586" s="7">
        <v>0</v>
      </c>
      <c r="D586" s="8" t="s">
        <v>158</v>
      </c>
      <c r="E586" s="8" t="s">
        <v>56</v>
      </c>
      <c r="F586" s="52">
        <v>32558.14</v>
      </c>
      <c r="G586" s="52">
        <v>-32557.14</v>
      </c>
      <c r="H586" s="83">
        <v>1</v>
      </c>
    </row>
    <row r="587" spans="1:8" ht="23.25" customHeight="1">
      <c r="A587" s="92">
        <v>17</v>
      </c>
      <c r="B587" s="93">
        <v>100000133724</v>
      </c>
      <c r="C587" s="7">
        <v>0</v>
      </c>
      <c r="D587" s="8" t="s">
        <v>158</v>
      </c>
      <c r="E587" s="8" t="s">
        <v>56</v>
      </c>
      <c r="F587" s="52">
        <v>32558.14</v>
      </c>
      <c r="G587" s="52">
        <v>-32557.14</v>
      </c>
      <c r="H587" s="83">
        <v>1</v>
      </c>
    </row>
    <row r="588" spans="1:8" ht="23.25" customHeight="1">
      <c r="A588" s="92">
        <v>18</v>
      </c>
      <c r="B588" s="93">
        <v>100000133725</v>
      </c>
      <c r="C588" s="7">
        <v>0</v>
      </c>
      <c r="D588" s="8" t="s">
        <v>158</v>
      </c>
      <c r="E588" s="8" t="s">
        <v>56</v>
      </c>
      <c r="F588" s="52">
        <v>32558.14</v>
      </c>
      <c r="G588" s="52">
        <v>-32557.14</v>
      </c>
      <c r="H588" s="83">
        <v>1</v>
      </c>
    </row>
    <row r="589" spans="1:8" ht="23.25" customHeight="1">
      <c r="A589" s="92">
        <v>19</v>
      </c>
      <c r="B589" s="93">
        <v>100000133726</v>
      </c>
      <c r="C589" s="7">
        <v>0</v>
      </c>
      <c r="D589" s="8" t="s">
        <v>158</v>
      </c>
      <c r="E589" s="8" t="s">
        <v>56</v>
      </c>
      <c r="F589" s="52">
        <v>32558.14</v>
      </c>
      <c r="G589" s="52">
        <v>-32557.14</v>
      </c>
      <c r="H589" s="83">
        <v>1</v>
      </c>
    </row>
    <row r="590" spans="1:8" ht="23.25" customHeight="1">
      <c r="A590" s="225">
        <v>20</v>
      </c>
      <c r="B590" s="226">
        <v>100000204504</v>
      </c>
      <c r="C590" s="227">
        <v>0</v>
      </c>
      <c r="D590" s="217" t="s">
        <v>1936</v>
      </c>
      <c r="E590" s="217" t="s">
        <v>370</v>
      </c>
      <c r="F590" s="228">
        <v>4375</v>
      </c>
      <c r="G590" s="228">
        <v>-4374</v>
      </c>
      <c r="H590" s="229">
        <v>1</v>
      </c>
    </row>
    <row r="591" spans="1:8" ht="23.25" customHeight="1">
      <c r="A591" s="230"/>
      <c r="B591" s="226">
        <v>100000204504</v>
      </c>
      <c r="C591" s="227">
        <v>1</v>
      </c>
      <c r="D591" s="217" t="s">
        <v>1936</v>
      </c>
      <c r="E591" s="217" t="s">
        <v>370</v>
      </c>
      <c r="F591" s="228">
        <v>2625</v>
      </c>
      <c r="G591" s="228">
        <v>-2624</v>
      </c>
      <c r="H591" s="229">
        <v>1</v>
      </c>
    </row>
    <row r="592" spans="1:8" ht="23.25" customHeight="1">
      <c r="A592" s="225">
        <v>21</v>
      </c>
      <c r="B592" s="226">
        <v>100000204505</v>
      </c>
      <c r="C592" s="227">
        <v>0</v>
      </c>
      <c r="D592" s="217" t="s">
        <v>1936</v>
      </c>
      <c r="E592" s="217" t="s">
        <v>370</v>
      </c>
      <c r="F592" s="228">
        <v>4375</v>
      </c>
      <c r="G592" s="228">
        <v>-4374</v>
      </c>
      <c r="H592" s="229">
        <v>1</v>
      </c>
    </row>
    <row r="593" spans="1:16383" ht="23.25" customHeight="1">
      <c r="A593" s="230"/>
      <c r="B593" s="226">
        <v>100000204505</v>
      </c>
      <c r="C593" s="227">
        <v>1</v>
      </c>
      <c r="D593" s="217" t="s">
        <v>1936</v>
      </c>
      <c r="E593" s="217" t="s">
        <v>370</v>
      </c>
      <c r="F593" s="228">
        <v>2625</v>
      </c>
      <c r="G593" s="228">
        <v>-2624</v>
      </c>
      <c r="H593" s="229">
        <v>1</v>
      </c>
    </row>
    <row r="594" spans="1:16383" ht="23.25" customHeight="1">
      <c r="A594" s="92">
        <v>22</v>
      </c>
      <c r="B594" s="93">
        <v>100000213822</v>
      </c>
      <c r="C594" s="7">
        <v>0</v>
      </c>
      <c r="D594" s="8" t="s">
        <v>1992</v>
      </c>
      <c r="E594" s="8" t="s">
        <v>372</v>
      </c>
      <c r="F594" s="52">
        <v>49940</v>
      </c>
      <c r="G594" s="52">
        <v>-49939</v>
      </c>
      <c r="H594" s="83">
        <v>1</v>
      </c>
    </row>
    <row r="595" spans="1:16383" ht="23.25" customHeight="1">
      <c r="A595" s="92">
        <v>23</v>
      </c>
      <c r="B595" s="93">
        <v>100000213823</v>
      </c>
      <c r="C595" s="7">
        <v>0</v>
      </c>
      <c r="D595" s="8" t="s">
        <v>1992</v>
      </c>
      <c r="E595" s="8" t="s">
        <v>372</v>
      </c>
      <c r="F595" s="52">
        <v>49940</v>
      </c>
      <c r="G595" s="52">
        <v>-49939</v>
      </c>
      <c r="H595" s="83">
        <v>1</v>
      </c>
    </row>
    <row r="596" spans="1:16383" ht="23.25" customHeight="1">
      <c r="A596" s="92">
        <v>24</v>
      </c>
      <c r="B596" s="93">
        <v>100000213824</v>
      </c>
      <c r="C596" s="7">
        <v>0</v>
      </c>
      <c r="D596" s="8" t="s">
        <v>1992</v>
      </c>
      <c r="E596" s="8" t="s">
        <v>372</v>
      </c>
      <c r="F596" s="52">
        <v>49940</v>
      </c>
      <c r="G596" s="52">
        <v>-49939</v>
      </c>
      <c r="H596" s="83">
        <v>1</v>
      </c>
    </row>
    <row r="597" spans="1:16383" ht="23.25" customHeight="1">
      <c r="A597" s="92">
        <v>25</v>
      </c>
      <c r="B597" s="93">
        <v>100000213825</v>
      </c>
      <c r="C597" s="7">
        <v>0</v>
      </c>
      <c r="D597" s="8" t="s">
        <v>1992</v>
      </c>
      <c r="E597" s="8" t="s">
        <v>372</v>
      </c>
      <c r="F597" s="52">
        <v>49940</v>
      </c>
      <c r="G597" s="52">
        <v>-49939</v>
      </c>
      <c r="H597" s="83">
        <v>1</v>
      </c>
    </row>
    <row r="598" spans="1:16383" ht="23.25" customHeight="1">
      <c r="A598" s="92">
        <v>26</v>
      </c>
      <c r="B598" s="93">
        <v>100000213826</v>
      </c>
      <c r="C598" s="7">
        <v>0</v>
      </c>
      <c r="D598" s="8" t="s">
        <v>1992</v>
      </c>
      <c r="E598" s="8" t="s">
        <v>372</v>
      </c>
      <c r="F598" s="52">
        <v>49940</v>
      </c>
      <c r="G598" s="52">
        <v>-49939</v>
      </c>
      <c r="H598" s="83">
        <v>1</v>
      </c>
    </row>
    <row r="599" spans="1:16383" ht="23.25" customHeight="1">
      <c r="A599" s="92">
        <v>27</v>
      </c>
      <c r="B599" s="93">
        <v>100000258505</v>
      </c>
      <c r="C599" s="7">
        <v>0</v>
      </c>
      <c r="D599" s="8" t="s">
        <v>1558</v>
      </c>
      <c r="E599" s="8" t="s">
        <v>1991</v>
      </c>
      <c r="F599" s="52">
        <v>95000</v>
      </c>
      <c r="G599" s="52">
        <v>-94999</v>
      </c>
      <c r="H599" s="83">
        <v>1</v>
      </c>
    </row>
    <row r="600" spans="1:16383" ht="23.25" customHeight="1">
      <c r="A600" s="92">
        <v>28</v>
      </c>
      <c r="B600" s="93">
        <v>100000258506</v>
      </c>
      <c r="C600" s="7">
        <v>0</v>
      </c>
      <c r="D600" s="8" t="s">
        <v>1558</v>
      </c>
      <c r="E600" s="8" t="s">
        <v>1990</v>
      </c>
      <c r="F600" s="52">
        <v>95000</v>
      </c>
      <c r="G600" s="52">
        <v>-94999</v>
      </c>
      <c r="H600" s="83">
        <v>1</v>
      </c>
    </row>
    <row r="601" spans="1:16383" ht="23.25" customHeight="1">
      <c r="A601" s="92">
        <v>29</v>
      </c>
      <c r="B601" s="93">
        <v>100000258507</v>
      </c>
      <c r="C601" s="7">
        <v>0</v>
      </c>
      <c r="D601" s="8" t="s">
        <v>1558</v>
      </c>
      <c r="E601" s="8" t="s">
        <v>1989</v>
      </c>
      <c r="F601" s="52">
        <v>95000</v>
      </c>
      <c r="G601" s="52">
        <v>-94999</v>
      </c>
      <c r="H601" s="83">
        <v>1</v>
      </c>
    </row>
    <row r="602" spans="1:16383" ht="23.25" customHeight="1">
      <c r="A602" s="92">
        <v>30</v>
      </c>
      <c r="B602" s="93">
        <v>100000258508</v>
      </c>
      <c r="C602" s="7">
        <v>0</v>
      </c>
      <c r="D602" s="8" t="s">
        <v>1558</v>
      </c>
      <c r="E602" s="8" t="s">
        <v>1988</v>
      </c>
      <c r="F602" s="52">
        <v>95000</v>
      </c>
      <c r="G602" s="52">
        <v>-94999</v>
      </c>
      <c r="H602" s="83">
        <v>1</v>
      </c>
    </row>
    <row r="603" spans="1:16383" ht="23.25" customHeight="1">
      <c r="A603" s="92">
        <v>31</v>
      </c>
      <c r="B603" s="93">
        <v>100000258509</v>
      </c>
      <c r="C603" s="7">
        <v>0</v>
      </c>
      <c r="D603" s="8" t="s">
        <v>1558</v>
      </c>
      <c r="E603" s="8" t="s">
        <v>1987</v>
      </c>
      <c r="F603" s="52">
        <v>95000</v>
      </c>
      <c r="G603" s="52">
        <v>-94999</v>
      </c>
      <c r="H603" s="83">
        <v>1</v>
      </c>
    </row>
    <row r="604" spans="1:16383" ht="23.25" customHeight="1">
      <c r="A604" s="92">
        <v>32</v>
      </c>
      <c r="B604" s="93">
        <v>100000258753</v>
      </c>
      <c r="C604" s="7">
        <v>0</v>
      </c>
      <c r="D604" s="8" t="s">
        <v>1986</v>
      </c>
      <c r="E604" s="8" t="s">
        <v>1985</v>
      </c>
      <c r="F604" s="52">
        <v>197950</v>
      </c>
      <c r="G604" s="52">
        <v>-197949</v>
      </c>
      <c r="H604" s="83">
        <v>1</v>
      </c>
    </row>
    <row r="605" spans="1:16383" s="67" customFormat="1" ht="23.25" customHeight="1">
      <c r="A605" s="275" t="s">
        <v>15</v>
      </c>
      <c r="B605" s="276"/>
      <c r="C605" s="276"/>
      <c r="D605" s="276"/>
      <c r="E605" s="277"/>
      <c r="F605" s="90">
        <f>SUM(F571:F604)</f>
        <v>1534677.1</v>
      </c>
      <c r="G605" s="90">
        <f>SUM(G571:G604)</f>
        <v>-1534643.1</v>
      </c>
      <c r="H605" s="90">
        <f>SUM(H571:H604)</f>
        <v>34</v>
      </c>
    </row>
    <row r="606" spans="1:16383" s="67" customFormat="1" ht="23.25" customHeight="1">
      <c r="A606" s="249" t="s">
        <v>12</v>
      </c>
      <c r="B606" s="250"/>
      <c r="C606" s="250"/>
      <c r="D606" s="250"/>
      <c r="E606" s="251"/>
      <c r="F606" s="5">
        <f>F567+F605</f>
        <v>7758105.5400000066</v>
      </c>
      <c r="G606" s="5">
        <f>G567+G605</f>
        <v>-3606529.8899999969</v>
      </c>
      <c r="H606" s="5">
        <f>H567+H605</f>
        <v>4151575.6500000106</v>
      </c>
    </row>
    <row r="607" spans="1:16383" s="73" customFormat="1" ht="23.25" customHeight="1">
      <c r="A607" s="72"/>
      <c r="B607" s="72"/>
      <c r="C607" s="72"/>
      <c r="D607" s="72"/>
      <c r="E607" s="72"/>
      <c r="F607" s="86"/>
      <c r="G607" s="86"/>
      <c r="H607" s="86"/>
      <c r="I607" s="72"/>
      <c r="J607" s="67"/>
      <c r="K607" s="67"/>
      <c r="L607" s="67"/>
      <c r="M607" s="67"/>
      <c r="N607" s="67"/>
      <c r="O607" s="67"/>
      <c r="P607" s="67"/>
      <c r="Q607" s="67"/>
      <c r="R607" s="67"/>
      <c r="S607" s="67"/>
      <c r="T607" s="67"/>
      <c r="U607" s="67"/>
      <c r="V607" s="67"/>
      <c r="W607" s="67"/>
      <c r="X607" s="67"/>
      <c r="Y607" s="67"/>
      <c r="Z607" s="67"/>
      <c r="AA607" s="67"/>
      <c r="AB607" s="67"/>
      <c r="AC607" s="67"/>
      <c r="AD607" s="67"/>
      <c r="AE607" s="67"/>
      <c r="AF607" s="67"/>
      <c r="AG607" s="67"/>
      <c r="AH607" s="67"/>
      <c r="AI607" s="67"/>
      <c r="AJ607" s="67"/>
      <c r="AK607" s="67"/>
      <c r="AL607" s="67"/>
      <c r="AM607" s="67"/>
      <c r="AN607" s="67"/>
      <c r="AO607" s="67"/>
      <c r="AP607" s="67"/>
      <c r="AQ607" s="67"/>
      <c r="AR607" s="67"/>
      <c r="AS607" s="67"/>
      <c r="AT607" s="67"/>
      <c r="AU607" s="67"/>
      <c r="AV607" s="67"/>
      <c r="AW607" s="67"/>
      <c r="AX607" s="67"/>
      <c r="AY607" s="67"/>
      <c r="AZ607" s="67"/>
      <c r="BA607" s="67"/>
      <c r="BB607" s="67"/>
      <c r="BC607" s="67"/>
      <c r="BD607" s="67"/>
      <c r="BE607" s="67"/>
      <c r="BF607" s="67"/>
      <c r="BG607" s="67"/>
      <c r="BH607" s="67"/>
      <c r="BI607" s="67"/>
      <c r="BJ607" s="67"/>
      <c r="BK607" s="67"/>
      <c r="BL607" s="67"/>
      <c r="BM607" s="67"/>
      <c r="BN607" s="67"/>
      <c r="BO607" s="67"/>
      <c r="BP607" s="67"/>
      <c r="BQ607" s="67"/>
      <c r="BR607" s="67"/>
      <c r="BS607" s="67"/>
      <c r="BT607" s="67"/>
      <c r="BU607" s="67"/>
      <c r="BV607" s="67"/>
      <c r="BW607" s="67"/>
      <c r="BX607" s="67"/>
      <c r="BY607" s="67"/>
      <c r="BZ607" s="67"/>
      <c r="CA607" s="67"/>
      <c r="CB607" s="67"/>
      <c r="CC607" s="67"/>
      <c r="CD607" s="67"/>
      <c r="CE607" s="67"/>
      <c r="CF607" s="67"/>
      <c r="CG607" s="67"/>
      <c r="CH607" s="67"/>
      <c r="CI607" s="67"/>
      <c r="CJ607" s="67"/>
      <c r="CK607" s="67"/>
      <c r="CL607" s="67"/>
      <c r="CM607" s="67"/>
      <c r="CN607" s="67"/>
      <c r="CO607" s="67"/>
      <c r="CP607" s="67"/>
      <c r="CQ607" s="67"/>
      <c r="CR607" s="67"/>
      <c r="CS607" s="67"/>
      <c r="CT607" s="67"/>
      <c r="CU607" s="67"/>
      <c r="CV607" s="67"/>
      <c r="CW607" s="67"/>
      <c r="CX607" s="67"/>
      <c r="CY607" s="67"/>
      <c r="CZ607" s="67"/>
      <c r="DA607" s="67"/>
      <c r="DB607" s="67"/>
      <c r="DC607" s="67"/>
      <c r="DD607" s="67"/>
      <c r="DE607" s="67"/>
      <c r="DF607" s="67"/>
      <c r="DG607" s="67"/>
      <c r="DH607" s="67"/>
      <c r="DI607" s="67"/>
      <c r="DJ607" s="67"/>
      <c r="DK607" s="67"/>
      <c r="DL607" s="67"/>
      <c r="DM607" s="67"/>
      <c r="DN607" s="67"/>
      <c r="DO607" s="67"/>
      <c r="DP607" s="67"/>
      <c r="DQ607" s="67"/>
      <c r="DR607" s="67"/>
      <c r="DS607" s="67"/>
      <c r="DT607" s="67"/>
      <c r="DU607" s="67"/>
      <c r="DV607" s="67"/>
      <c r="DW607" s="67"/>
      <c r="DX607" s="67"/>
      <c r="DY607" s="67"/>
      <c r="DZ607" s="67"/>
      <c r="EA607" s="67"/>
      <c r="EB607" s="67"/>
      <c r="EC607" s="67"/>
      <c r="ED607" s="67"/>
      <c r="EE607" s="67"/>
      <c r="EF607" s="67"/>
      <c r="EG607" s="67"/>
      <c r="EH607" s="67"/>
      <c r="EI607" s="67"/>
      <c r="EJ607" s="67"/>
      <c r="EK607" s="67"/>
      <c r="EL607" s="67"/>
      <c r="EM607" s="67"/>
      <c r="EN607" s="67"/>
      <c r="EO607" s="67"/>
      <c r="EP607" s="67"/>
      <c r="EQ607" s="67"/>
      <c r="ER607" s="67"/>
      <c r="ES607" s="67"/>
      <c r="ET607" s="67"/>
      <c r="EU607" s="67"/>
      <c r="EV607" s="67"/>
      <c r="EW607" s="67"/>
      <c r="EX607" s="67"/>
      <c r="EY607" s="67"/>
      <c r="EZ607" s="67"/>
      <c r="FA607" s="67"/>
      <c r="FB607" s="67"/>
      <c r="FC607" s="67"/>
      <c r="FD607" s="67"/>
      <c r="FE607" s="67"/>
      <c r="FF607" s="67"/>
      <c r="FG607" s="67"/>
      <c r="FH607" s="67"/>
      <c r="FI607" s="67"/>
      <c r="FJ607" s="67"/>
      <c r="FK607" s="67"/>
      <c r="FL607" s="67"/>
      <c r="FM607" s="67"/>
      <c r="FN607" s="67"/>
      <c r="FO607" s="67"/>
      <c r="FP607" s="67"/>
      <c r="FQ607" s="67"/>
      <c r="FR607" s="67"/>
      <c r="FS607" s="67"/>
      <c r="FT607" s="67"/>
      <c r="FU607" s="67"/>
      <c r="FV607" s="67"/>
      <c r="FW607" s="67"/>
      <c r="FX607" s="67"/>
      <c r="FY607" s="67"/>
      <c r="FZ607" s="67"/>
      <c r="GA607" s="67"/>
      <c r="GB607" s="67"/>
      <c r="GC607" s="67"/>
      <c r="GD607" s="67"/>
      <c r="GE607" s="67"/>
      <c r="GF607" s="67"/>
      <c r="GG607" s="67"/>
      <c r="GH607" s="67"/>
      <c r="GI607" s="67"/>
      <c r="GJ607" s="67"/>
      <c r="GK607" s="67"/>
      <c r="GL607" s="67"/>
      <c r="GM607" s="67"/>
      <c r="GN607" s="67"/>
      <c r="GO607" s="67"/>
      <c r="GP607" s="67"/>
      <c r="GQ607" s="67"/>
      <c r="GR607" s="67"/>
      <c r="GS607" s="67"/>
      <c r="GT607" s="67"/>
      <c r="GU607" s="67"/>
      <c r="GV607" s="67"/>
      <c r="GW607" s="67"/>
      <c r="GX607" s="67"/>
      <c r="GY607" s="67"/>
      <c r="GZ607" s="67"/>
      <c r="HA607" s="67"/>
      <c r="HB607" s="67"/>
      <c r="HC607" s="67"/>
      <c r="HD607" s="67"/>
      <c r="HE607" s="67"/>
      <c r="HF607" s="67"/>
      <c r="HG607" s="67"/>
      <c r="HH607" s="67"/>
      <c r="HI607" s="67"/>
      <c r="HJ607" s="67"/>
      <c r="HK607" s="67"/>
      <c r="HL607" s="67"/>
      <c r="HM607" s="67"/>
      <c r="HN607" s="67"/>
      <c r="HO607" s="67"/>
      <c r="HP607" s="67"/>
      <c r="HQ607" s="67"/>
      <c r="HR607" s="67"/>
      <c r="HS607" s="67"/>
      <c r="HT607" s="67"/>
      <c r="HU607" s="67"/>
      <c r="HV607" s="67"/>
      <c r="HW607" s="67"/>
      <c r="HX607" s="67"/>
      <c r="HY607" s="67"/>
      <c r="HZ607" s="67"/>
      <c r="IA607" s="67"/>
      <c r="IB607" s="67"/>
      <c r="IC607" s="67"/>
      <c r="ID607" s="67"/>
      <c r="IE607" s="67"/>
      <c r="IF607" s="67"/>
      <c r="IG607" s="67"/>
      <c r="IH607" s="67"/>
      <c r="II607" s="67"/>
      <c r="IJ607" s="67"/>
      <c r="IK607" s="67"/>
      <c r="IL607" s="67"/>
      <c r="IM607" s="67"/>
      <c r="IN607" s="67"/>
      <c r="IO607" s="67"/>
      <c r="IP607" s="67"/>
      <c r="IQ607" s="67"/>
      <c r="IR607" s="67"/>
      <c r="IS607" s="67"/>
      <c r="IT607" s="67"/>
      <c r="IU607" s="67"/>
      <c r="IV607" s="67"/>
      <c r="IW607" s="67"/>
      <c r="IX607" s="67"/>
      <c r="IY607" s="67"/>
      <c r="IZ607" s="67"/>
      <c r="JA607" s="67"/>
      <c r="JB607" s="67"/>
      <c r="JC607" s="67"/>
      <c r="JD607" s="67"/>
      <c r="JE607" s="67"/>
      <c r="JF607" s="67"/>
      <c r="JG607" s="67"/>
      <c r="JH607" s="67"/>
      <c r="JI607" s="67"/>
      <c r="JJ607" s="67"/>
      <c r="JK607" s="67"/>
      <c r="JL607" s="67"/>
      <c r="JM607" s="67"/>
      <c r="JN607" s="67"/>
      <c r="JO607" s="67"/>
      <c r="JP607" s="67"/>
      <c r="JQ607" s="67"/>
      <c r="JR607" s="67"/>
      <c r="JS607" s="67"/>
      <c r="JT607" s="67"/>
      <c r="JU607" s="67"/>
      <c r="JV607" s="67"/>
      <c r="JW607" s="67"/>
      <c r="JX607" s="67"/>
      <c r="JY607" s="67"/>
      <c r="JZ607" s="67"/>
      <c r="KA607" s="67"/>
      <c r="KB607" s="67"/>
      <c r="KC607" s="67"/>
      <c r="KD607" s="67"/>
      <c r="KE607" s="67"/>
      <c r="KF607" s="67"/>
      <c r="KG607" s="67"/>
      <c r="KH607" s="67"/>
      <c r="KI607" s="67"/>
      <c r="KJ607" s="67"/>
      <c r="KK607" s="67"/>
      <c r="KL607" s="67"/>
      <c r="KM607" s="67"/>
      <c r="KN607" s="67"/>
      <c r="KO607" s="67"/>
      <c r="KP607" s="67"/>
      <c r="KQ607" s="67"/>
      <c r="KR607" s="67"/>
      <c r="KS607" s="67"/>
      <c r="KT607" s="67"/>
      <c r="KU607" s="67"/>
      <c r="KV607" s="67"/>
      <c r="KW607" s="67"/>
      <c r="KX607" s="67"/>
      <c r="KY607" s="67"/>
      <c r="KZ607" s="67"/>
      <c r="LA607" s="67"/>
      <c r="LB607" s="67"/>
      <c r="LC607" s="67"/>
      <c r="LD607" s="67"/>
      <c r="LE607" s="67"/>
      <c r="LF607" s="67"/>
      <c r="LG607" s="67"/>
      <c r="LH607" s="67"/>
      <c r="LI607" s="67"/>
      <c r="LJ607" s="67"/>
      <c r="LK607" s="67"/>
      <c r="LL607" s="67"/>
      <c r="LM607" s="67"/>
      <c r="LN607" s="67"/>
      <c r="LO607" s="67"/>
      <c r="LP607" s="67"/>
      <c r="LQ607" s="67"/>
      <c r="LR607" s="67"/>
      <c r="LS607" s="67"/>
      <c r="LT607" s="67"/>
      <c r="LU607" s="67"/>
      <c r="LV607" s="67"/>
      <c r="LW607" s="67"/>
      <c r="LX607" s="67"/>
      <c r="LY607" s="67"/>
      <c r="LZ607" s="67"/>
      <c r="MA607" s="67"/>
      <c r="MB607" s="67"/>
      <c r="MC607" s="67"/>
      <c r="MD607" s="67"/>
      <c r="ME607" s="67"/>
      <c r="MF607" s="67"/>
      <c r="MG607" s="67"/>
      <c r="MH607" s="67"/>
      <c r="MI607" s="67"/>
      <c r="MJ607" s="67"/>
      <c r="MK607" s="67"/>
      <c r="ML607" s="67"/>
      <c r="MM607" s="67"/>
      <c r="MN607" s="67"/>
      <c r="MO607" s="67"/>
      <c r="MP607" s="67"/>
      <c r="MQ607" s="67"/>
      <c r="MR607" s="67"/>
      <c r="MS607" s="67"/>
      <c r="MT607" s="67"/>
      <c r="MU607" s="67"/>
      <c r="MV607" s="67"/>
      <c r="MW607" s="67"/>
      <c r="MX607" s="67"/>
      <c r="MY607" s="67"/>
      <c r="MZ607" s="67"/>
      <c r="NA607" s="67"/>
      <c r="NB607" s="67"/>
      <c r="NC607" s="67"/>
      <c r="ND607" s="67"/>
      <c r="NE607" s="67"/>
      <c r="NF607" s="67"/>
      <c r="NG607" s="67"/>
      <c r="NH607" s="67"/>
      <c r="NI607" s="67"/>
      <c r="NJ607" s="67"/>
      <c r="NK607" s="67"/>
      <c r="NL607" s="67"/>
      <c r="NM607" s="67"/>
      <c r="NN607" s="67"/>
      <c r="NO607" s="67"/>
      <c r="NP607" s="67"/>
      <c r="NQ607" s="67"/>
      <c r="NR607" s="67"/>
      <c r="NS607" s="67"/>
      <c r="NT607" s="67"/>
      <c r="NU607" s="67"/>
      <c r="NV607" s="67"/>
      <c r="NW607" s="67"/>
      <c r="NX607" s="67"/>
      <c r="NY607" s="67"/>
      <c r="NZ607" s="67"/>
      <c r="OA607" s="67"/>
      <c r="OB607" s="67"/>
      <c r="OC607" s="67"/>
      <c r="OD607" s="67"/>
      <c r="OE607" s="67"/>
      <c r="OF607" s="67"/>
      <c r="OG607" s="67"/>
      <c r="OH607" s="67"/>
      <c r="OI607" s="67"/>
      <c r="OJ607" s="67"/>
      <c r="OK607" s="67"/>
      <c r="OL607" s="67"/>
      <c r="OM607" s="67"/>
      <c r="ON607" s="67"/>
      <c r="OO607" s="67"/>
      <c r="OP607" s="67"/>
      <c r="OQ607" s="67"/>
      <c r="OR607" s="67"/>
      <c r="OS607" s="67"/>
      <c r="OT607" s="67"/>
      <c r="OU607" s="67"/>
      <c r="OV607" s="67"/>
      <c r="OW607" s="67"/>
      <c r="OX607" s="67"/>
      <c r="OY607" s="67"/>
      <c r="OZ607" s="67"/>
      <c r="PA607" s="67"/>
      <c r="PB607" s="67"/>
      <c r="PC607" s="67"/>
      <c r="PD607" s="67"/>
      <c r="PE607" s="67"/>
      <c r="PF607" s="67"/>
      <c r="PG607" s="67"/>
      <c r="PH607" s="67"/>
      <c r="PI607" s="67"/>
      <c r="PJ607" s="67"/>
      <c r="PK607" s="67"/>
      <c r="PL607" s="67"/>
      <c r="PM607" s="67"/>
      <c r="PN607" s="67"/>
      <c r="PO607" s="67"/>
      <c r="PP607" s="67"/>
      <c r="PQ607" s="67"/>
      <c r="PR607" s="67"/>
      <c r="PS607" s="67"/>
      <c r="PT607" s="67"/>
      <c r="PU607" s="67"/>
      <c r="PV607" s="67"/>
      <c r="PW607" s="67"/>
      <c r="PX607" s="67"/>
      <c r="PY607" s="67"/>
      <c r="PZ607" s="67"/>
      <c r="QA607" s="67"/>
      <c r="QB607" s="67"/>
      <c r="QC607" s="67"/>
      <c r="QD607" s="67"/>
      <c r="QE607" s="67"/>
      <c r="QF607" s="67"/>
      <c r="QG607" s="67"/>
      <c r="QH607" s="67"/>
      <c r="QI607" s="67"/>
      <c r="QJ607" s="67"/>
      <c r="QK607" s="67"/>
      <c r="QL607" s="67"/>
      <c r="QM607" s="67"/>
      <c r="QN607" s="67"/>
      <c r="QO607" s="67"/>
      <c r="QP607" s="67"/>
      <c r="QQ607" s="67"/>
      <c r="QR607" s="67"/>
      <c r="QS607" s="67"/>
      <c r="QT607" s="67"/>
      <c r="QU607" s="67"/>
      <c r="QV607" s="67"/>
      <c r="QW607" s="67"/>
      <c r="QX607" s="67"/>
      <c r="QY607" s="67"/>
      <c r="QZ607" s="67"/>
      <c r="RA607" s="67"/>
      <c r="RB607" s="67"/>
      <c r="RC607" s="67"/>
      <c r="RD607" s="67"/>
      <c r="RE607" s="67"/>
      <c r="RF607" s="67"/>
      <c r="RG607" s="67"/>
      <c r="RH607" s="67"/>
      <c r="RI607" s="67"/>
      <c r="RJ607" s="67"/>
      <c r="RK607" s="67"/>
      <c r="RL607" s="67"/>
      <c r="RM607" s="67"/>
      <c r="RN607" s="67"/>
      <c r="RO607" s="67"/>
      <c r="RP607" s="67"/>
      <c r="RQ607" s="67"/>
      <c r="RR607" s="67"/>
      <c r="RS607" s="67"/>
      <c r="RT607" s="67"/>
      <c r="RU607" s="67"/>
      <c r="RV607" s="67"/>
      <c r="RW607" s="67"/>
      <c r="RX607" s="67"/>
      <c r="RY607" s="67"/>
      <c r="RZ607" s="67"/>
      <c r="SA607" s="67"/>
      <c r="SB607" s="67"/>
      <c r="SC607" s="67"/>
      <c r="SD607" s="67"/>
      <c r="SE607" s="67"/>
      <c r="SF607" s="67"/>
      <c r="SG607" s="67"/>
      <c r="SH607" s="67"/>
      <c r="SI607" s="67"/>
      <c r="SJ607" s="67"/>
      <c r="SK607" s="67"/>
      <c r="SL607" s="67"/>
      <c r="SM607" s="67"/>
      <c r="SN607" s="67"/>
      <c r="SO607" s="67"/>
      <c r="SP607" s="67"/>
      <c r="SQ607" s="67"/>
      <c r="SR607" s="67"/>
      <c r="SS607" s="67"/>
      <c r="ST607" s="67"/>
      <c r="SU607" s="67"/>
      <c r="SV607" s="67"/>
      <c r="SW607" s="67"/>
      <c r="SX607" s="67"/>
      <c r="SY607" s="67"/>
      <c r="SZ607" s="67"/>
      <c r="TA607" s="67"/>
      <c r="TB607" s="67"/>
      <c r="TC607" s="67"/>
      <c r="TD607" s="67"/>
      <c r="TE607" s="67"/>
      <c r="TF607" s="67"/>
      <c r="TG607" s="67"/>
      <c r="TH607" s="67"/>
      <c r="TI607" s="67"/>
      <c r="TJ607" s="67"/>
      <c r="TK607" s="67"/>
      <c r="TL607" s="67"/>
      <c r="TM607" s="67"/>
      <c r="TN607" s="67"/>
      <c r="TO607" s="67"/>
      <c r="TP607" s="67"/>
      <c r="TQ607" s="67"/>
      <c r="TR607" s="67"/>
      <c r="TS607" s="67"/>
      <c r="TT607" s="67"/>
      <c r="TU607" s="67"/>
      <c r="TV607" s="67"/>
      <c r="TW607" s="67"/>
      <c r="TX607" s="67"/>
      <c r="TY607" s="67"/>
      <c r="TZ607" s="67"/>
      <c r="UA607" s="67"/>
      <c r="UB607" s="67"/>
      <c r="UC607" s="67"/>
      <c r="UD607" s="67"/>
      <c r="UE607" s="67"/>
      <c r="UF607" s="67"/>
      <c r="UG607" s="67"/>
      <c r="UH607" s="67"/>
      <c r="UI607" s="67"/>
      <c r="UJ607" s="67"/>
      <c r="UK607" s="67"/>
      <c r="UL607" s="67"/>
      <c r="UM607" s="67"/>
      <c r="UN607" s="67"/>
      <c r="UO607" s="67"/>
      <c r="UP607" s="67"/>
      <c r="UQ607" s="67"/>
      <c r="UR607" s="67"/>
      <c r="US607" s="67"/>
      <c r="UT607" s="67"/>
      <c r="UU607" s="67"/>
      <c r="UV607" s="67"/>
      <c r="UW607" s="67"/>
      <c r="UX607" s="67"/>
      <c r="UY607" s="67"/>
      <c r="UZ607" s="67"/>
      <c r="VA607" s="67"/>
      <c r="VB607" s="67"/>
      <c r="VC607" s="67"/>
      <c r="VD607" s="67"/>
      <c r="VE607" s="67"/>
      <c r="VF607" s="67"/>
      <c r="VG607" s="67"/>
      <c r="VH607" s="67"/>
      <c r="VI607" s="67"/>
      <c r="VJ607" s="67"/>
      <c r="VK607" s="67"/>
      <c r="VL607" s="67"/>
      <c r="VM607" s="67"/>
      <c r="VN607" s="67"/>
      <c r="VO607" s="67"/>
      <c r="VP607" s="67"/>
      <c r="VQ607" s="67"/>
      <c r="VR607" s="67"/>
      <c r="VS607" s="67"/>
      <c r="VT607" s="67"/>
      <c r="VU607" s="67"/>
      <c r="VV607" s="67"/>
      <c r="VW607" s="67"/>
      <c r="VX607" s="67"/>
      <c r="VY607" s="67"/>
      <c r="VZ607" s="67"/>
      <c r="WA607" s="67"/>
      <c r="WB607" s="67"/>
      <c r="WC607" s="67"/>
      <c r="WD607" s="67"/>
      <c r="WE607" s="67"/>
      <c r="WF607" s="67"/>
      <c r="WG607" s="67"/>
      <c r="WH607" s="67"/>
      <c r="WI607" s="67"/>
      <c r="WJ607" s="67"/>
      <c r="WK607" s="67"/>
      <c r="WL607" s="67"/>
      <c r="WM607" s="67"/>
      <c r="WN607" s="67"/>
      <c r="WO607" s="67"/>
      <c r="WP607" s="67"/>
      <c r="WQ607" s="67"/>
      <c r="WR607" s="67"/>
      <c r="WS607" s="67"/>
      <c r="WT607" s="67"/>
      <c r="WU607" s="67"/>
      <c r="WV607" s="67"/>
      <c r="WW607" s="67"/>
      <c r="WX607" s="67"/>
      <c r="WY607" s="67"/>
      <c r="WZ607" s="67"/>
      <c r="XA607" s="67"/>
      <c r="XB607" s="67"/>
      <c r="XC607" s="67"/>
      <c r="XD607" s="67"/>
      <c r="XE607" s="67"/>
      <c r="XF607" s="67"/>
      <c r="XG607" s="67"/>
      <c r="XH607" s="67"/>
      <c r="XI607" s="67"/>
      <c r="XJ607" s="67"/>
      <c r="XK607" s="67"/>
      <c r="XL607" s="67"/>
      <c r="XM607" s="67"/>
      <c r="XN607" s="67"/>
      <c r="XO607" s="67"/>
      <c r="XP607" s="67"/>
      <c r="XQ607" s="67"/>
      <c r="XR607" s="67"/>
      <c r="XS607" s="67"/>
      <c r="XT607" s="67"/>
      <c r="XU607" s="67"/>
      <c r="XV607" s="67"/>
      <c r="XW607" s="67"/>
      <c r="XX607" s="67"/>
      <c r="XY607" s="67"/>
      <c r="XZ607" s="67"/>
      <c r="YA607" s="67"/>
      <c r="YB607" s="67"/>
      <c r="YC607" s="67"/>
      <c r="YD607" s="67"/>
      <c r="YE607" s="67"/>
      <c r="YF607" s="67"/>
      <c r="YG607" s="67"/>
      <c r="YH607" s="67"/>
      <c r="YI607" s="67"/>
      <c r="YJ607" s="67"/>
      <c r="YK607" s="67"/>
      <c r="YL607" s="67"/>
      <c r="YM607" s="67"/>
      <c r="YN607" s="67"/>
      <c r="YO607" s="67"/>
      <c r="YP607" s="67"/>
      <c r="YQ607" s="67"/>
      <c r="YR607" s="67"/>
      <c r="YS607" s="67"/>
      <c r="YT607" s="67"/>
      <c r="YU607" s="67"/>
      <c r="YV607" s="67"/>
      <c r="YW607" s="67"/>
      <c r="YX607" s="67"/>
      <c r="YY607" s="67"/>
      <c r="YZ607" s="67"/>
      <c r="ZA607" s="67"/>
      <c r="ZB607" s="67"/>
      <c r="ZC607" s="67"/>
      <c r="ZD607" s="67"/>
      <c r="ZE607" s="67"/>
      <c r="ZF607" s="67"/>
      <c r="ZG607" s="67"/>
      <c r="ZH607" s="67"/>
      <c r="ZI607" s="67"/>
      <c r="ZJ607" s="67"/>
      <c r="ZK607" s="67"/>
      <c r="ZL607" s="67"/>
      <c r="ZM607" s="67"/>
      <c r="ZN607" s="67"/>
      <c r="ZO607" s="67"/>
      <c r="ZP607" s="67"/>
      <c r="ZQ607" s="67"/>
      <c r="ZR607" s="67"/>
      <c r="ZS607" s="67"/>
      <c r="ZT607" s="67"/>
      <c r="ZU607" s="67"/>
      <c r="ZV607" s="67"/>
      <c r="ZW607" s="67"/>
      <c r="ZX607" s="67"/>
      <c r="ZY607" s="67"/>
      <c r="ZZ607" s="67"/>
      <c r="AAA607" s="67"/>
      <c r="AAB607" s="67"/>
      <c r="AAC607" s="67"/>
      <c r="AAD607" s="67"/>
      <c r="AAE607" s="67"/>
      <c r="AAF607" s="67"/>
      <c r="AAG607" s="67"/>
      <c r="AAH607" s="67"/>
      <c r="AAI607" s="67"/>
      <c r="AAJ607" s="67"/>
      <c r="AAK607" s="67"/>
      <c r="AAL607" s="67"/>
      <c r="AAM607" s="67"/>
      <c r="AAN607" s="67"/>
      <c r="AAO607" s="67"/>
      <c r="AAP607" s="67"/>
      <c r="AAQ607" s="67"/>
      <c r="AAR607" s="67"/>
      <c r="AAS607" s="67"/>
      <c r="AAT607" s="67"/>
      <c r="AAU607" s="67"/>
      <c r="AAV607" s="67"/>
      <c r="AAW607" s="67"/>
      <c r="AAX607" s="67"/>
      <c r="AAY607" s="67"/>
      <c r="AAZ607" s="67"/>
      <c r="ABA607" s="67"/>
      <c r="ABB607" s="67"/>
      <c r="ABC607" s="67"/>
      <c r="ABD607" s="67"/>
      <c r="ABE607" s="67"/>
      <c r="ABF607" s="67"/>
      <c r="ABG607" s="67"/>
      <c r="ABH607" s="67"/>
      <c r="ABI607" s="67"/>
      <c r="ABJ607" s="67"/>
      <c r="ABK607" s="67"/>
      <c r="ABL607" s="67"/>
      <c r="ABM607" s="67"/>
      <c r="ABN607" s="67"/>
      <c r="ABO607" s="67"/>
      <c r="ABP607" s="67"/>
      <c r="ABQ607" s="67"/>
      <c r="ABR607" s="67"/>
      <c r="ABS607" s="67"/>
      <c r="ABT607" s="67"/>
      <c r="ABU607" s="67"/>
      <c r="ABV607" s="67"/>
      <c r="ABW607" s="67"/>
      <c r="ABX607" s="67"/>
      <c r="ABY607" s="67"/>
      <c r="ABZ607" s="67"/>
      <c r="ACA607" s="67"/>
      <c r="ACB607" s="67"/>
      <c r="ACC607" s="67"/>
      <c r="ACD607" s="67"/>
      <c r="ACE607" s="67"/>
      <c r="ACF607" s="67"/>
      <c r="ACG607" s="67"/>
      <c r="ACH607" s="67"/>
      <c r="ACI607" s="67"/>
      <c r="ACJ607" s="67"/>
      <c r="ACK607" s="67"/>
      <c r="ACL607" s="67"/>
      <c r="ACM607" s="67"/>
      <c r="ACN607" s="67"/>
      <c r="ACO607" s="67"/>
      <c r="ACP607" s="67"/>
      <c r="ACQ607" s="67"/>
      <c r="ACR607" s="67"/>
      <c r="ACS607" s="67"/>
      <c r="ACT607" s="67"/>
      <c r="ACU607" s="67"/>
      <c r="ACV607" s="67"/>
      <c r="ACW607" s="67"/>
      <c r="ACX607" s="67"/>
      <c r="ACY607" s="67"/>
      <c r="ACZ607" s="67"/>
      <c r="ADA607" s="67"/>
      <c r="ADB607" s="67"/>
      <c r="ADC607" s="67"/>
      <c r="ADD607" s="67"/>
      <c r="ADE607" s="67"/>
      <c r="ADF607" s="67"/>
      <c r="ADG607" s="67"/>
      <c r="ADH607" s="67"/>
      <c r="ADI607" s="67"/>
      <c r="ADJ607" s="67"/>
      <c r="ADK607" s="67"/>
      <c r="ADL607" s="67"/>
      <c r="ADM607" s="67"/>
      <c r="ADN607" s="67"/>
      <c r="ADO607" s="67"/>
      <c r="ADP607" s="67"/>
      <c r="ADQ607" s="67"/>
      <c r="ADR607" s="67"/>
      <c r="ADS607" s="67"/>
      <c r="ADT607" s="67"/>
      <c r="ADU607" s="67"/>
      <c r="ADV607" s="67"/>
      <c r="ADW607" s="67"/>
      <c r="ADX607" s="67"/>
      <c r="ADY607" s="67"/>
      <c r="ADZ607" s="67"/>
      <c r="AEA607" s="67"/>
      <c r="AEB607" s="67"/>
      <c r="AEC607" s="67"/>
      <c r="AED607" s="67"/>
      <c r="AEE607" s="67"/>
      <c r="AEF607" s="67"/>
      <c r="AEG607" s="67"/>
      <c r="AEH607" s="67"/>
      <c r="AEI607" s="67"/>
      <c r="AEJ607" s="67"/>
      <c r="AEK607" s="67"/>
      <c r="AEL607" s="67"/>
      <c r="AEM607" s="67"/>
      <c r="AEN607" s="67"/>
      <c r="AEO607" s="67"/>
      <c r="AEP607" s="67"/>
      <c r="AEQ607" s="67"/>
      <c r="AER607" s="67"/>
      <c r="AES607" s="67"/>
      <c r="AET607" s="67"/>
      <c r="AEU607" s="67"/>
      <c r="AEV607" s="67"/>
      <c r="AEW607" s="67"/>
      <c r="AEX607" s="67"/>
      <c r="AEY607" s="67"/>
      <c r="AEZ607" s="67"/>
      <c r="AFA607" s="67"/>
      <c r="AFB607" s="67"/>
      <c r="AFC607" s="67"/>
      <c r="AFD607" s="67"/>
      <c r="AFE607" s="67"/>
      <c r="AFF607" s="67"/>
      <c r="AFG607" s="67"/>
      <c r="AFH607" s="67"/>
      <c r="AFI607" s="67"/>
      <c r="AFJ607" s="67"/>
      <c r="AFK607" s="67"/>
      <c r="AFL607" s="67"/>
      <c r="AFM607" s="67"/>
      <c r="AFN607" s="67"/>
      <c r="AFO607" s="67"/>
      <c r="AFP607" s="67"/>
      <c r="AFQ607" s="67"/>
      <c r="AFR607" s="67"/>
      <c r="AFS607" s="67"/>
      <c r="AFT607" s="67"/>
      <c r="AFU607" s="67"/>
      <c r="AFV607" s="67"/>
      <c r="AFW607" s="67"/>
      <c r="AFX607" s="67"/>
      <c r="AFY607" s="67"/>
      <c r="AFZ607" s="67"/>
      <c r="AGA607" s="67"/>
      <c r="AGB607" s="67"/>
      <c r="AGC607" s="67"/>
      <c r="AGD607" s="67"/>
      <c r="AGE607" s="67"/>
      <c r="AGF607" s="67"/>
      <c r="AGG607" s="67"/>
      <c r="AGH607" s="67"/>
      <c r="AGI607" s="67"/>
      <c r="AGJ607" s="67"/>
      <c r="AGK607" s="67"/>
      <c r="AGL607" s="67"/>
      <c r="AGM607" s="67"/>
      <c r="AGN607" s="67"/>
      <c r="AGO607" s="67"/>
      <c r="AGP607" s="67"/>
      <c r="AGQ607" s="67"/>
      <c r="AGR607" s="67"/>
      <c r="AGS607" s="67"/>
      <c r="AGT607" s="67"/>
      <c r="AGU607" s="67"/>
      <c r="AGV607" s="67"/>
      <c r="AGW607" s="67"/>
      <c r="AGX607" s="67"/>
      <c r="AGY607" s="67"/>
      <c r="AGZ607" s="67"/>
      <c r="AHA607" s="67"/>
      <c r="AHB607" s="67"/>
      <c r="AHC607" s="67"/>
      <c r="AHD607" s="67"/>
      <c r="AHE607" s="67"/>
      <c r="AHF607" s="67"/>
      <c r="AHG607" s="67"/>
      <c r="AHH607" s="67"/>
      <c r="AHI607" s="67"/>
      <c r="AHJ607" s="67"/>
      <c r="AHK607" s="67"/>
      <c r="AHL607" s="67"/>
      <c r="AHM607" s="67"/>
      <c r="AHN607" s="67"/>
      <c r="AHO607" s="67"/>
      <c r="AHP607" s="67"/>
      <c r="AHQ607" s="67"/>
      <c r="AHR607" s="67"/>
      <c r="AHS607" s="67"/>
      <c r="AHT607" s="67"/>
      <c r="AHU607" s="67"/>
      <c r="AHV607" s="67"/>
      <c r="AHW607" s="67"/>
      <c r="AHX607" s="67"/>
      <c r="AHY607" s="67"/>
      <c r="AHZ607" s="67"/>
      <c r="AIA607" s="67"/>
      <c r="AIB607" s="67"/>
      <c r="AIC607" s="67"/>
      <c r="AID607" s="67"/>
      <c r="AIE607" s="67"/>
      <c r="AIF607" s="67"/>
      <c r="AIG607" s="67"/>
      <c r="AIH607" s="67"/>
      <c r="AII607" s="67"/>
      <c r="AIJ607" s="67"/>
      <c r="AIK607" s="67"/>
      <c r="AIL607" s="67"/>
      <c r="AIM607" s="67"/>
      <c r="AIN607" s="67"/>
      <c r="AIO607" s="67"/>
      <c r="AIP607" s="67"/>
      <c r="AIQ607" s="67"/>
      <c r="AIR607" s="67"/>
      <c r="AIS607" s="67"/>
      <c r="AIT607" s="67"/>
      <c r="AIU607" s="67"/>
      <c r="AIV607" s="67"/>
      <c r="AIW607" s="67"/>
      <c r="AIX607" s="67"/>
      <c r="AIY607" s="67"/>
      <c r="AIZ607" s="67"/>
      <c r="AJA607" s="67"/>
      <c r="AJB607" s="67"/>
      <c r="AJC607" s="67"/>
      <c r="AJD607" s="67"/>
      <c r="AJE607" s="67"/>
      <c r="AJF607" s="67"/>
      <c r="AJG607" s="67"/>
      <c r="AJH607" s="67"/>
      <c r="AJI607" s="67"/>
      <c r="AJJ607" s="67"/>
      <c r="AJK607" s="67"/>
      <c r="AJL607" s="67"/>
      <c r="AJM607" s="67"/>
      <c r="AJN607" s="67"/>
      <c r="AJO607" s="67"/>
      <c r="AJP607" s="67"/>
      <c r="AJQ607" s="67"/>
      <c r="AJR607" s="67"/>
      <c r="AJS607" s="67"/>
      <c r="AJT607" s="67"/>
      <c r="AJU607" s="67"/>
      <c r="AJV607" s="67"/>
      <c r="AJW607" s="67"/>
      <c r="AJX607" s="67"/>
      <c r="AJY607" s="67"/>
      <c r="AJZ607" s="67"/>
      <c r="AKA607" s="67"/>
      <c r="AKB607" s="67"/>
      <c r="AKC607" s="67"/>
      <c r="AKD607" s="67"/>
      <c r="AKE607" s="67"/>
      <c r="AKF607" s="67"/>
      <c r="AKG607" s="67"/>
      <c r="AKH607" s="67"/>
      <c r="AKI607" s="67"/>
      <c r="AKJ607" s="67"/>
      <c r="AKK607" s="67"/>
      <c r="AKL607" s="67"/>
      <c r="AKM607" s="67"/>
      <c r="AKN607" s="67"/>
      <c r="AKO607" s="67"/>
      <c r="AKP607" s="67"/>
      <c r="AKQ607" s="67"/>
      <c r="AKR607" s="67"/>
      <c r="AKS607" s="67"/>
      <c r="AKT607" s="67"/>
      <c r="AKU607" s="67"/>
      <c r="AKV607" s="67"/>
      <c r="AKW607" s="67"/>
      <c r="AKX607" s="67"/>
      <c r="AKY607" s="67"/>
      <c r="AKZ607" s="67"/>
      <c r="ALA607" s="67"/>
      <c r="ALB607" s="67"/>
      <c r="ALC607" s="67"/>
      <c r="ALD607" s="67"/>
      <c r="ALE607" s="67"/>
      <c r="ALF607" s="67"/>
      <c r="ALG607" s="67"/>
      <c r="ALH607" s="67"/>
      <c r="ALI607" s="67"/>
      <c r="ALJ607" s="67"/>
      <c r="ALK607" s="67"/>
      <c r="ALL607" s="67"/>
      <c r="ALM607" s="67"/>
      <c r="ALN607" s="67"/>
      <c r="ALO607" s="67"/>
      <c r="ALP607" s="67"/>
      <c r="ALQ607" s="67"/>
      <c r="ALR607" s="67"/>
      <c r="ALS607" s="67"/>
      <c r="ALT607" s="67"/>
      <c r="ALU607" s="67"/>
      <c r="ALV607" s="67"/>
      <c r="ALW607" s="67"/>
      <c r="ALX607" s="67"/>
      <c r="ALY607" s="67"/>
      <c r="ALZ607" s="67"/>
      <c r="AMA607" s="67"/>
      <c r="AMB607" s="67"/>
      <c r="AMC607" s="67"/>
      <c r="AMD607" s="67"/>
      <c r="AME607" s="67"/>
      <c r="AMF607" s="67"/>
      <c r="AMG607" s="67"/>
      <c r="AMH607" s="67"/>
      <c r="AMI607" s="67"/>
      <c r="AMJ607" s="67"/>
      <c r="AMK607" s="67"/>
      <c r="AML607" s="67"/>
      <c r="AMM607" s="67"/>
      <c r="AMN607" s="67"/>
      <c r="AMO607" s="67"/>
      <c r="AMP607" s="67"/>
      <c r="AMQ607" s="67"/>
      <c r="AMR607" s="67"/>
      <c r="AMS607" s="67"/>
      <c r="AMT607" s="67"/>
      <c r="AMU607" s="67"/>
      <c r="AMV607" s="67"/>
      <c r="AMW607" s="67"/>
      <c r="AMX607" s="67"/>
      <c r="AMY607" s="67"/>
      <c r="AMZ607" s="67"/>
      <c r="ANA607" s="67"/>
      <c r="ANB607" s="67"/>
      <c r="ANC607" s="67"/>
      <c r="AND607" s="67"/>
      <c r="ANE607" s="67"/>
      <c r="ANF607" s="67"/>
      <c r="ANG607" s="67"/>
      <c r="ANH607" s="67"/>
      <c r="ANI607" s="67"/>
      <c r="ANJ607" s="67"/>
      <c r="ANK607" s="67"/>
      <c r="ANL607" s="67"/>
      <c r="ANM607" s="67"/>
      <c r="ANN607" s="67"/>
      <c r="ANO607" s="67"/>
      <c r="ANP607" s="67"/>
      <c r="ANQ607" s="67"/>
      <c r="ANR607" s="67"/>
      <c r="ANS607" s="67"/>
      <c r="ANT607" s="67"/>
      <c r="ANU607" s="67"/>
      <c r="ANV607" s="67"/>
      <c r="ANW607" s="67"/>
      <c r="ANX607" s="67"/>
      <c r="ANY607" s="67"/>
      <c r="ANZ607" s="67"/>
      <c r="AOA607" s="67"/>
      <c r="AOB607" s="67"/>
      <c r="AOC607" s="67"/>
      <c r="AOD607" s="67"/>
      <c r="AOE607" s="67"/>
      <c r="AOF607" s="67"/>
      <c r="AOG607" s="67"/>
      <c r="AOH607" s="67"/>
      <c r="AOI607" s="67"/>
      <c r="AOJ607" s="67"/>
      <c r="AOK607" s="67"/>
      <c r="AOL607" s="67"/>
      <c r="AOM607" s="67"/>
      <c r="AON607" s="67"/>
      <c r="AOO607" s="67"/>
      <c r="AOP607" s="67"/>
      <c r="AOQ607" s="67"/>
      <c r="AOR607" s="67"/>
      <c r="AOS607" s="67"/>
      <c r="AOT607" s="67"/>
      <c r="AOU607" s="67"/>
      <c r="AOV607" s="67"/>
      <c r="AOW607" s="67"/>
      <c r="AOX607" s="67"/>
      <c r="AOY607" s="67"/>
      <c r="AOZ607" s="67"/>
      <c r="APA607" s="67"/>
      <c r="APB607" s="67"/>
      <c r="APC607" s="67"/>
      <c r="APD607" s="67"/>
      <c r="APE607" s="67"/>
      <c r="APF607" s="67"/>
      <c r="APG607" s="67"/>
      <c r="APH607" s="67"/>
      <c r="API607" s="67"/>
      <c r="APJ607" s="67"/>
      <c r="APK607" s="67"/>
      <c r="APL607" s="67"/>
      <c r="APM607" s="67"/>
      <c r="APN607" s="67"/>
      <c r="APO607" s="67"/>
      <c r="APP607" s="67"/>
      <c r="APQ607" s="67"/>
      <c r="APR607" s="67"/>
      <c r="APS607" s="67"/>
      <c r="APT607" s="67"/>
      <c r="APU607" s="67"/>
      <c r="APV607" s="67"/>
      <c r="APW607" s="67"/>
      <c r="APX607" s="67"/>
      <c r="APY607" s="67"/>
      <c r="APZ607" s="67"/>
      <c r="AQA607" s="67"/>
      <c r="AQB607" s="67"/>
      <c r="AQC607" s="67"/>
      <c r="AQD607" s="67"/>
      <c r="AQE607" s="67"/>
      <c r="AQF607" s="67"/>
      <c r="AQG607" s="67"/>
      <c r="AQH607" s="67"/>
      <c r="AQI607" s="67"/>
      <c r="AQJ607" s="67"/>
      <c r="AQK607" s="67"/>
      <c r="AQL607" s="67"/>
      <c r="AQM607" s="67"/>
      <c r="AQN607" s="67"/>
      <c r="AQO607" s="67"/>
      <c r="AQP607" s="67"/>
      <c r="AQQ607" s="67"/>
      <c r="AQR607" s="67"/>
      <c r="AQS607" s="67"/>
      <c r="AQT607" s="67"/>
      <c r="AQU607" s="67"/>
      <c r="AQV607" s="67"/>
      <c r="AQW607" s="67"/>
      <c r="AQX607" s="67"/>
      <c r="AQY607" s="67"/>
      <c r="AQZ607" s="67"/>
      <c r="ARA607" s="67"/>
      <c r="ARB607" s="67"/>
      <c r="ARC607" s="67"/>
      <c r="ARD607" s="67"/>
      <c r="ARE607" s="67"/>
      <c r="ARF607" s="67"/>
      <c r="ARG607" s="67"/>
      <c r="ARH607" s="67"/>
      <c r="ARI607" s="67"/>
      <c r="ARJ607" s="67"/>
      <c r="ARK607" s="67"/>
      <c r="ARL607" s="67"/>
      <c r="ARM607" s="67"/>
      <c r="ARN607" s="67"/>
      <c r="ARO607" s="67"/>
      <c r="ARP607" s="67"/>
      <c r="ARQ607" s="67"/>
      <c r="ARR607" s="67"/>
      <c r="ARS607" s="67"/>
      <c r="ART607" s="67"/>
      <c r="ARU607" s="67"/>
      <c r="ARV607" s="67"/>
      <c r="ARW607" s="67"/>
      <c r="ARX607" s="67"/>
      <c r="ARY607" s="67"/>
      <c r="ARZ607" s="67"/>
      <c r="ASA607" s="67"/>
      <c r="ASB607" s="67"/>
      <c r="ASC607" s="67"/>
      <c r="ASD607" s="67"/>
      <c r="ASE607" s="67"/>
      <c r="ASF607" s="67"/>
      <c r="ASG607" s="67"/>
      <c r="ASH607" s="67"/>
      <c r="ASI607" s="67"/>
      <c r="ASJ607" s="67"/>
      <c r="ASK607" s="67"/>
      <c r="ASL607" s="67"/>
      <c r="ASM607" s="67"/>
      <c r="ASN607" s="67"/>
      <c r="ASO607" s="67"/>
      <c r="ASP607" s="67"/>
      <c r="ASQ607" s="67"/>
      <c r="ASR607" s="67"/>
      <c r="ASS607" s="67"/>
      <c r="AST607" s="67"/>
      <c r="ASU607" s="67"/>
      <c r="ASV607" s="67"/>
      <c r="ASW607" s="67"/>
      <c r="ASX607" s="67"/>
      <c r="ASY607" s="67"/>
      <c r="ASZ607" s="67"/>
      <c r="ATA607" s="67"/>
      <c r="ATB607" s="67"/>
      <c r="ATC607" s="67"/>
      <c r="ATD607" s="67"/>
      <c r="ATE607" s="67"/>
      <c r="ATF607" s="67"/>
      <c r="ATG607" s="67"/>
      <c r="ATH607" s="67"/>
      <c r="ATI607" s="67"/>
      <c r="ATJ607" s="67"/>
      <c r="ATK607" s="67"/>
      <c r="ATL607" s="67"/>
      <c r="ATM607" s="67"/>
      <c r="ATN607" s="67"/>
      <c r="ATO607" s="67"/>
      <c r="ATP607" s="67"/>
      <c r="ATQ607" s="67"/>
      <c r="ATR607" s="67"/>
      <c r="ATS607" s="67"/>
      <c r="ATT607" s="67"/>
      <c r="ATU607" s="67"/>
      <c r="ATV607" s="67"/>
      <c r="ATW607" s="67"/>
      <c r="ATX607" s="67"/>
      <c r="ATY607" s="67"/>
      <c r="ATZ607" s="67"/>
      <c r="AUA607" s="67"/>
      <c r="AUB607" s="67"/>
      <c r="AUC607" s="67"/>
      <c r="AUD607" s="67"/>
      <c r="AUE607" s="67"/>
      <c r="AUF607" s="67"/>
      <c r="AUG607" s="67"/>
      <c r="AUH607" s="67"/>
      <c r="AUI607" s="67"/>
      <c r="AUJ607" s="67"/>
      <c r="AUK607" s="67"/>
      <c r="AUL607" s="67"/>
      <c r="AUM607" s="67"/>
      <c r="AUN607" s="67"/>
      <c r="AUO607" s="67"/>
      <c r="AUP607" s="67"/>
      <c r="AUQ607" s="67"/>
      <c r="AUR607" s="67"/>
      <c r="AUS607" s="67"/>
      <c r="AUT607" s="67"/>
      <c r="AUU607" s="67"/>
      <c r="AUV607" s="67"/>
      <c r="AUW607" s="67"/>
      <c r="AUX607" s="67"/>
      <c r="AUY607" s="67"/>
      <c r="AUZ607" s="67"/>
      <c r="AVA607" s="67"/>
      <c r="AVB607" s="67"/>
      <c r="AVC607" s="67"/>
      <c r="AVD607" s="67"/>
      <c r="AVE607" s="67"/>
      <c r="AVF607" s="67"/>
      <c r="AVG607" s="67"/>
      <c r="AVH607" s="67"/>
      <c r="AVI607" s="67"/>
      <c r="AVJ607" s="67"/>
      <c r="AVK607" s="67"/>
      <c r="AVL607" s="67"/>
      <c r="AVM607" s="67"/>
      <c r="AVN607" s="67"/>
      <c r="AVO607" s="67"/>
      <c r="AVP607" s="67"/>
      <c r="AVQ607" s="67"/>
      <c r="AVR607" s="67"/>
      <c r="AVS607" s="67"/>
      <c r="AVT607" s="67"/>
      <c r="AVU607" s="67"/>
      <c r="AVV607" s="67"/>
      <c r="AVW607" s="67"/>
      <c r="AVX607" s="67"/>
      <c r="AVY607" s="67"/>
      <c r="AVZ607" s="67"/>
      <c r="AWA607" s="67"/>
      <c r="AWB607" s="67"/>
      <c r="AWC607" s="67"/>
      <c r="AWD607" s="67"/>
      <c r="AWE607" s="67"/>
      <c r="AWF607" s="67"/>
      <c r="AWG607" s="67"/>
      <c r="AWH607" s="67"/>
      <c r="AWI607" s="67"/>
      <c r="AWJ607" s="67"/>
      <c r="AWK607" s="67"/>
      <c r="AWL607" s="67"/>
      <c r="AWM607" s="67"/>
      <c r="AWN607" s="67"/>
      <c r="AWO607" s="67"/>
      <c r="AWP607" s="67"/>
      <c r="AWQ607" s="67"/>
      <c r="AWR607" s="67"/>
      <c r="AWS607" s="67"/>
      <c r="AWT607" s="67"/>
      <c r="AWU607" s="67"/>
      <c r="AWV607" s="67"/>
      <c r="AWW607" s="67"/>
      <c r="AWX607" s="67"/>
      <c r="AWY607" s="67"/>
      <c r="AWZ607" s="67"/>
      <c r="AXA607" s="67"/>
      <c r="AXB607" s="67"/>
      <c r="AXC607" s="67"/>
      <c r="AXD607" s="67"/>
      <c r="AXE607" s="67"/>
      <c r="AXF607" s="67"/>
      <c r="AXG607" s="67"/>
      <c r="AXH607" s="67"/>
      <c r="AXI607" s="67"/>
      <c r="AXJ607" s="67"/>
      <c r="AXK607" s="67"/>
      <c r="AXL607" s="67"/>
      <c r="AXM607" s="67"/>
      <c r="AXN607" s="67"/>
      <c r="AXO607" s="67"/>
      <c r="AXP607" s="67"/>
      <c r="AXQ607" s="67"/>
      <c r="AXR607" s="67"/>
      <c r="AXS607" s="67"/>
      <c r="AXT607" s="67"/>
      <c r="AXU607" s="67"/>
      <c r="AXV607" s="67"/>
      <c r="AXW607" s="67"/>
      <c r="AXX607" s="67"/>
      <c r="AXY607" s="67"/>
      <c r="AXZ607" s="67"/>
      <c r="AYA607" s="67"/>
      <c r="AYB607" s="67"/>
      <c r="AYC607" s="67"/>
      <c r="AYD607" s="67"/>
      <c r="AYE607" s="67"/>
      <c r="AYF607" s="67"/>
      <c r="AYG607" s="67"/>
      <c r="AYH607" s="67"/>
      <c r="AYI607" s="67"/>
      <c r="AYJ607" s="67"/>
      <c r="AYK607" s="67"/>
      <c r="AYL607" s="67"/>
      <c r="AYM607" s="67"/>
      <c r="AYN607" s="67"/>
      <c r="AYO607" s="67"/>
      <c r="AYP607" s="67"/>
      <c r="AYQ607" s="67"/>
      <c r="AYR607" s="67"/>
      <c r="AYS607" s="67"/>
      <c r="AYT607" s="67"/>
      <c r="AYU607" s="67"/>
      <c r="AYV607" s="67"/>
      <c r="AYW607" s="67"/>
      <c r="AYX607" s="67"/>
      <c r="AYY607" s="67"/>
      <c r="AYZ607" s="67"/>
      <c r="AZA607" s="67"/>
      <c r="AZB607" s="67"/>
      <c r="AZC607" s="67"/>
      <c r="AZD607" s="67"/>
      <c r="AZE607" s="67"/>
      <c r="AZF607" s="67"/>
      <c r="AZG607" s="67"/>
      <c r="AZH607" s="67"/>
      <c r="AZI607" s="67"/>
      <c r="AZJ607" s="67"/>
      <c r="AZK607" s="67"/>
      <c r="AZL607" s="67"/>
      <c r="AZM607" s="67"/>
      <c r="AZN607" s="67"/>
      <c r="AZO607" s="67"/>
      <c r="AZP607" s="67"/>
      <c r="AZQ607" s="67"/>
      <c r="AZR607" s="67"/>
      <c r="AZS607" s="67"/>
      <c r="AZT607" s="67"/>
      <c r="AZU607" s="67"/>
      <c r="AZV607" s="67"/>
      <c r="AZW607" s="67"/>
      <c r="AZX607" s="67"/>
      <c r="AZY607" s="67"/>
      <c r="AZZ607" s="67"/>
      <c r="BAA607" s="67"/>
      <c r="BAB607" s="67"/>
      <c r="BAC607" s="67"/>
      <c r="BAD607" s="67"/>
      <c r="BAE607" s="67"/>
      <c r="BAF607" s="67"/>
      <c r="BAG607" s="67"/>
      <c r="BAH607" s="67"/>
      <c r="BAI607" s="67"/>
      <c r="BAJ607" s="67"/>
      <c r="BAK607" s="67"/>
      <c r="BAL607" s="67"/>
      <c r="BAM607" s="67"/>
      <c r="BAN607" s="67"/>
      <c r="BAO607" s="67"/>
      <c r="BAP607" s="67"/>
      <c r="BAQ607" s="67"/>
      <c r="BAR607" s="67"/>
      <c r="BAS607" s="67"/>
      <c r="BAT607" s="67"/>
      <c r="BAU607" s="67"/>
      <c r="BAV607" s="67"/>
      <c r="BAW607" s="67"/>
      <c r="BAX607" s="67"/>
      <c r="BAY607" s="67"/>
      <c r="BAZ607" s="67"/>
      <c r="BBA607" s="67"/>
      <c r="BBB607" s="67"/>
      <c r="BBC607" s="67"/>
      <c r="BBD607" s="67"/>
      <c r="BBE607" s="67"/>
      <c r="BBF607" s="67"/>
      <c r="BBG607" s="67"/>
      <c r="BBH607" s="67"/>
      <c r="BBI607" s="67"/>
      <c r="BBJ607" s="67"/>
      <c r="BBK607" s="67"/>
      <c r="BBL607" s="67"/>
      <c r="BBM607" s="67"/>
      <c r="BBN607" s="67"/>
      <c r="BBO607" s="67"/>
      <c r="BBP607" s="67"/>
      <c r="BBQ607" s="67"/>
      <c r="BBR607" s="67"/>
      <c r="BBS607" s="67"/>
      <c r="BBT607" s="67"/>
      <c r="BBU607" s="67"/>
      <c r="BBV607" s="67"/>
      <c r="BBW607" s="67"/>
      <c r="BBX607" s="67"/>
      <c r="BBY607" s="67"/>
      <c r="BBZ607" s="67"/>
      <c r="BCA607" s="67"/>
      <c r="BCB607" s="67"/>
      <c r="BCC607" s="67"/>
      <c r="BCD607" s="67"/>
      <c r="BCE607" s="67"/>
      <c r="BCF607" s="67"/>
      <c r="BCG607" s="67"/>
      <c r="BCH607" s="67"/>
      <c r="BCI607" s="67"/>
      <c r="BCJ607" s="67"/>
      <c r="BCK607" s="67"/>
      <c r="BCL607" s="67"/>
      <c r="BCM607" s="67"/>
      <c r="BCN607" s="67"/>
      <c r="BCO607" s="67"/>
      <c r="BCP607" s="67"/>
      <c r="BCQ607" s="67"/>
      <c r="BCR607" s="67"/>
      <c r="BCS607" s="67"/>
      <c r="BCT607" s="67"/>
      <c r="BCU607" s="67"/>
      <c r="BCV607" s="67"/>
      <c r="BCW607" s="67"/>
      <c r="BCX607" s="67"/>
      <c r="BCY607" s="67"/>
      <c r="BCZ607" s="67"/>
      <c r="BDA607" s="67"/>
      <c r="BDB607" s="67"/>
      <c r="BDC607" s="67"/>
      <c r="BDD607" s="67"/>
      <c r="BDE607" s="67"/>
      <c r="BDF607" s="67"/>
      <c r="BDG607" s="67"/>
      <c r="BDH607" s="67"/>
      <c r="BDI607" s="67"/>
      <c r="BDJ607" s="67"/>
      <c r="BDK607" s="67"/>
      <c r="BDL607" s="67"/>
      <c r="BDM607" s="67"/>
      <c r="BDN607" s="67"/>
      <c r="BDO607" s="67"/>
      <c r="BDP607" s="67"/>
      <c r="BDQ607" s="67"/>
      <c r="BDR607" s="67"/>
      <c r="BDS607" s="67"/>
      <c r="BDT607" s="67"/>
      <c r="BDU607" s="67"/>
      <c r="BDV607" s="67"/>
      <c r="BDW607" s="67"/>
      <c r="BDX607" s="67"/>
      <c r="BDY607" s="67"/>
      <c r="BDZ607" s="67"/>
      <c r="BEA607" s="67"/>
      <c r="BEB607" s="67"/>
      <c r="BEC607" s="67"/>
      <c r="BED607" s="67"/>
      <c r="BEE607" s="67"/>
      <c r="BEF607" s="67"/>
      <c r="BEG607" s="67"/>
      <c r="BEH607" s="67"/>
      <c r="BEI607" s="67"/>
      <c r="BEJ607" s="67"/>
      <c r="BEK607" s="67"/>
      <c r="BEL607" s="67"/>
      <c r="BEM607" s="67"/>
      <c r="BEN607" s="67"/>
      <c r="BEO607" s="67"/>
      <c r="BEP607" s="67"/>
      <c r="BEQ607" s="67"/>
      <c r="BER607" s="67"/>
      <c r="BES607" s="67"/>
      <c r="BET607" s="67"/>
      <c r="BEU607" s="67"/>
      <c r="BEV607" s="67"/>
      <c r="BEW607" s="67"/>
      <c r="BEX607" s="67"/>
      <c r="BEY607" s="67"/>
      <c r="BEZ607" s="67"/>
      <c r="BFA607" s="67"/>
      <c r="BFB607" s="67"/>
      <c r="BFC607" s="67"/>
      <c r="BFD607" s="67"/>
      <c r="BFE607" s="67"/>
      <c r="BFF607" s="67"/>
      <c r="BFG607" s="67"/>
      <c r="BFH607" s="67"/>
      <c r="BFI607" s="67"/>
      <c r="BFJ607" s="67"/>
      <c r="BFK607" s="67"/>
      <c r="BFL607" s="67"/>
      <c r="BFM607" s="67"/>
      <c r="BFN607" s="67"/>
      <c r="BFO607" s="67"/>
      <c r="BFP607" s="67"/>
      <c r="BFQ607" s="67"/>
      <c r="BFR607" s="67"/>
      <c r="BFS607" s="67"/>
      <c r="BFT607" s="67"/>
      <c r="BFU607" s="67"/>
      <c r="BFV607" s="67"/>
      <c r="BFW607" s="67"/>
      <c r="BFX607" s="67"/>
      <c r="BFY607" s="67"/>
      <c r="BFZ607" s="67"/>
      <c r="BGA607" s="67"/>
      <c r="BGB607" s="67"/>
      <c r="BGC607" s="67"/>
      <c r="BGD607" s="67"/>
      <c r="BGE607" s="67"/>
      <c r="BGF607" s="67"/>
      <c r="BGG607" s="67"/>
      <c r="BGH607" s="67"/>
      <c r="BGI607" s="67"/>
      <c r="BGJ607" s="67"/>
      <c r="BGK607" s="67"/>
      <c r="BGL607" s="67"/>
      <c r="BGM607" s="67"/>
      <c r="BGN607" s="67"/>
      <c r="BGO607" s="67"/>
      <c r="BGP607" s="67"/>
      <c r="BGQ607" s="67"/>
      <c r="BGR607" s="67"/>
      <c r="BGS607" s="67"/>
      <c r="BGT607" s="67"/>
      <c r="BGU607" s="67"/>
      <c r="BGV607" s="67"/>
      <c r="BGW607" s="67"/>
      <c r="BGX607" s="67"/>
      <c r="BGY607" s="67"/>
      <c r="BGZ607" s="67"/>
      <c r="BHA607" s="67"/>
      <c r="BHB607" s="67"/>
      <c r="BHC607" s="67"/>
      <c r="BHD607" s="67"/>
      <c r="BHE607" s="67"/>
      <c r="BHF607" s="67"/>
      <c r="BHG607" s="67"/>
      <c r="BHH607" s="67"/>
      <c r="BHI607" s="67"/>
      <c r="BHJ607" s="67"/>
      <c r="BHK607" s="67"/>
      <c r="BHL607" s="67"/>
      <c r="BHM607" s="67"/>
      <c r="BHN607" s="67"/>
      <c r="BHO607" s="67"/>
      <c r="BHP607" s="67"/>
      <c r="BHQ607" s="67"/>
      <c r="BHR607" s="67"/>
      <c r="BHS607" s="67"/>
      <c r="BHT607" s="67"/>
      <c r="BHU607" s="67"/>
      <c r="BHV607" s="67"/>
      <c r="BHW607" s="67"/>
      <c r="BHX607" s="67"/>
      <c r="BHY607" s="67"/>
      <c r="BHZ607" s="67"/>
      <c r="BIA607" s="67"/>
      <c r="BIB607" s="67"/>
      <c r="BIC607" s="67"/>
      <c r="BID607" s="67"/>
      <c r="BIE607" s="67"/>
      <c r="BIF607" s="67"/>
      <c r="BIG607" s="67"/>
      <c r="BIH607" s="67"/>
      <c r="BII607" s="67"/>
      <c r="BIJ607" s="67"/>
      <c r="BIK607" s="67"/>
      <c r="BIL607" s="67"/>
      <c r="BIM607" s="67"/>
      <c r="BIN607" s="67"/>
      <c r="BIO607" s="67"/>
      <c r="BIP607" s="67"/>
      <c r="BIQ607" s="67"/>
      <c r="BIR607" s="67"/>
      <c r="BIS607" s="67"/>
      <c r="BIT607" s="67"/>
      <c r="BIU607" s="67"/>
      <c r="BIV607" s="67"/>
      <c r="BIW607" s="67"/>
      <c r="BIX607" s="67"/>
      <c r="BIY607" s="67"/>
      <c r="BIZ607" s="67"/>
      <c r="BJA607" s="67"/>
      <c r="BJB607" s="67"/>
      <c r="BJC607" s="67"/>
      <c r="BJD607" s="67"/>
      <c r="BJE607" s="67"/>
      <c r="BJF607" s="67"/>
      <c r="BJG607" s="67"/>
      <c r="BJH607" s="67"/>
      <c r="BJI607" s="67"/>
      <c r="BJJ607" s="67"/>
      <c r="BJK607" s="67"/>
      <c r="BJL607" s="67"/>
      <c r="BJM607" s="67"/>
      <c r="BJN607" s="67"/>
      <c r="BJO607" s="67"/>
      <c r="BJP607" s="67"/>
      <c r="BJQ607" s="67"/>
      <c r="BJR607" s="67"/>
      <c r="BJS607" s="67"/>
      <c r="BJT607" s="67"/>
      <c r="BJU607" s="67"/>
      <c r="BJV607" s="67"/>
      <c r="BJW607" s="67"/>
      <c r="BJX607" s="67"/>
      <c r="BJY607" s="67"/>
      <c r="BJZ607" s="67"/>
      <c r="BKA607" s="67"/>
      <c r="BKB607" s="67"/>
      <c r="BKC607" s="67"/>
      <c r="BKD607" s="67"/>
      <c r="BKE607" s="67"/>
      <c r="BKF607" s="67"/>
      <c r="BKG607" s="67"/>
      <c r="BKH607" s="67"/>
      <c r="BKI607" s="67"/>
      <c r="BKJ607" s="67"/>
      <c r="BKK607" s="67"/>
      <c r="BKL607" s="67"/>
      <c r="BKM607" s="67"/>
      <c r="BKN607" s="67"/>
      <c r="BKO607" s="67"/>
      <c r="BKP607" s="67"/>
      <c r="BKQ607" s="67"/>
      <c r="BKR607" s="67"/>
      <c r="BKS607" s="67"/>
      <c r="BKT607" s="67"/>
      <c r="BKU607" s="67"/>
      <c r="BKV607" s="67"/>
      <c r="BKW607" s="67"/>
      <c r="BKX607" s="67"/>
      <c r="BKY607" s="67"/>
      <c r="BKZ607" s="67"/>
      <c r="BLA607" s="67"/>
      <c r="BLB607" s="67"/>
      <c r="BLC607" s="67"/>
      <c r="BLD607" s="67"/>
      <c r="BLE607" s="67"/>
      <c r="BLF607" s="67"/>
      <c r="BLG607" s="67"/>
      <c r="BLH607" s="67"/>
      <c r="BLI607" s="67"/>
      <c r="BLJ607" s="67"/>
      <c r="BLK607" s="67"/>
      <c r="BLL607" s="67"/>
      <c r="BLM607" s="67"/>
      <c r="BLN607" s="67"/>
      <c r="BLO607" s="67"/>
      <c r="BLP607" s="67"/>
      <c r="BLQ607" s="67"/>
      <c r="BLR607" s="67"/>
      <c r="BLS607" s="67"/>
      <c r="BLT607" s="67"/>
      <c r="BLU607" s="67"/>
      <c r="BLV607" s="67"/>
      <c r="BLW607" s="67"/>
      <c r="BLX607" s="67"/>
      <c r="BLY607" s="67"/>
      <c r="BLZ607" s="67"/>
      <c r="BMA607" s="67"/>
      <c r="BMB607" s="67"/>
      <c r="BMC607" s="67"/>
      <c r="BMD607" s="67"/>
      <c r="BME607" s="67"/>
      <c r="BMF607" s="67"/>
      <c r="BMG607" s="67"/>
      <c r="BMH607" s="67"/>
      <c r="BMI607" s="67"/>
      <c r="BMJ607" s="67"/>
      <c r="BMK607" s="67"/>
      <c r="BML607" s="67"/>
      <c r="BMM607" s="67"/>
      <c r="BMN607" s="67"/>
      <c r="BMO607" s="67"/>
      <c r="BMP607" s="67"/>
      <c r="BMQ607" s="67"/>
      <c r="BMR607" s="67"/>
      <c r="BMS607" s="67"/>
      <c r="BMT607" s="67"/>
      <c r="BMU607" s="67"/>
      <c r="BMV607" s="67"/>
      <c r="BMW607" s="67"/>
      <c r="BMX607" s="67"/>
      <c r="BMY607" s="67"/>
      <c r="BMZ607" s="67"/>
      <c r="BNA607" s="67"/>
      <c r="BNB607" s="67"/>
      <c r="BNC607" s="67"/>
      <c r="BND607" s="67"/>
      <c r="BNE607" s="67"/>
      <c r="BNF607" s="67"/>
      <c r="BNG607" s="67"/>
      <c r="BNH607" s="67"/>
      <c r="BNI607" s="67"/>
      <c r="BNJ607" s="67"/>
      <c r="BNK607" s="67"/>
      <c r="BNL607" s="67"/>
      <c r="BNM607" s="67"/>
      <c r="BNN607" s="67"/>
      <c r="BNO607" s="67"/>
      <c r="BNP607" s="67"/>
      <c r="BNQ607" s="67"/>
      <c r="BNR607" s="67"/>
      <c r="BNS607" s="67"/>
      <c r="BNT607" s="67"/>
      <c r="BNU607" s="67"/>
      <c r="BNV607" s="67"/>
      <c r="BNW607" s="67"/>
      <c r="BNX607" s="67"/>
      <c r="BNY607" s="67"/>
      <c r="BNZ607" s="67"/>
      <c r="BOA607" s="67"/>
      <c r="BOB607" s="67"/>
      <c r="BOC607" s="67"/>
      <c r="BOD607" s="67"/>
      <c r="BOE607" s="67"/>
      <c r="BOF607" s="67"/>
      <c r="BOG607" s="67"/>
      <c r="BOH607" s="67"/>
      <c r="BOI607" s="67"/>
      <c r="BOJ607" s="67"/>
      <c r="BOK607" s="67"/>
      <c r="BOL607" s="67"/>
      <c r="BOM607" s="67"/>
      <c r="BON607" s="67"/>
      <c r="BOO607" s="67"/>
      <c r="BOP607" s="67"/>
      <c r="BOQ607" s="67"/>
      <c r="BOR607" s="67"/>
      <c r="BOS607" s="67"/>
      <c r="BOT607" s="67"/>
      <c r="BOU607" s="67"/>
      <c r="BOV607" s="67"/>
      <c r="BOW607" s="67"/>
      <c r="BOX607" s="67"/>
      <c r="BOY607" s="67"/>
      <c r="BOZ607" s="67"/>
      <c r="BPA607" s="67"/>
      <c r="BPB607" s="67"/>
      <c r="BPC607" s="67"/>
      <c r="BPD607" s="67"/>
      <c r="BPE607" s="67"/>
      <c r="BPF607" s="67"/>
      <c r="BPG607" s="67"/>
      <c r="BPH607" s="67"/>
      <c r="BPI607" s="67"/>
      <c r="BPJ607" s="67"/>
      <c r="BPK607" s="67"/>
      <c r="BPL607" s="67"/>
      <c r="BPM607" s="67"/>
      <c r="BPN607" s="67"/>
      <c r="BPO607" s="67"/>
      <c r="BPP607" s="67"/>
      <c r="BPQ607" s="67"/>
      <c r="BPR607" s="67"/>
      <c r="BPS607" s="67"/>
      <c r="BPT607" s="67"/>
      <c r="BPU607" s="67"/>
      <c r="BPV607" s="67"/>
      <c r="BPW607" s="67"/>
      <c r="BPX607" s="67"/>
      <c r="BPY607" s="67"/>
      <c r="BPZ607" s="67"/>
      <c r="BQA607" s="67"/>
      <c r="BQB607" s="67"/>
      <c r="BQC607" s="67"/>
      <c r="BQD607" s="67"/>
      <c r="BQE607" s="67"/>
      <c r="BQF607" s="67"/>
      <c r="BQG607" s="67"/>
      <c r="BQH607" s="67"/>
      <c r="BQI607" s="67"/>
      <c r="BQJ607" s="67"/>
      <c r="BQK607" s="67"/>
      <c r="BQL607" s="67"/>
      <c r="BQM607" s="67"/>
      <c r="BQN607" s="67"/>
      <c r="BQO607" s="67"/>
      <c r="BQP607" s="67"/>
      <c r="BQQ607" s="67"/>
      <c r="BQR607" s="67"/>
      <c r="BQS607" s="67"/>
      <c r="BQT607" s="67"/>
      <c r="BQU607" s="67"/>
      <c r="BQV607" s="67"/>
      <c r="BQW607" s="67"/>
      <c r="BQX607" s="67"/>
      <c r="BQY607" s="67"/>
      <c r="BQZ607" s="67"/>
      <c r="BRA607" s="67"/>
      <c r="BRB607" s="67"/>
      <c r="BRC607" s="67"/>
      <c r="BRD607" s="67"/>
      <c r="BRE607" s="67"/>
      <c r="BRF607" s="67"/>
      <c r="BRG607" s="67"/>
      <c r="BRH607" s="67"/>
      <c r="BRI607" s="67"/>
      <c r="BRJ607" s="67"/>
      <c r="BRK607" s="67"/>
      <c r="BRL607" s="67"/>
      <c r="BRM607" s="67"/>
      <c r="BRN607" s="67"/>
      <c r="BRO607" s="67"/>
      <c r="BRP607" s="67"/>
      <c r="BRQ607" s="67"/>
      <c r="BRR607" s="67"/>
      <c r="BRS607" s="67"/>
      <c r="BRT607" s="67"/>
      <c r="BRU607" s="67"/>
      <c r="BRV607" s="67"/>
      <c r="BRW607" s="67"/>
      <c r="BRX607" s="67"/>
      <c r="BRY607" s="67"/>
      <c r="BRZ607" s="67"/>
      <c r="BSA607" s="67"/>
      <c r="BSB607" s="67"/>
      <c r="BSC607" s="67"/>
      <c r="BSD607" s="67"/>
      <c r="BSE607" s="67"/>
      <c r="BSF607" s="67"/>
      <c r="BSG607" s="67"/>
      <c r="BSH607" s="67"/>
      <c r="BSI607" s="67"/>
      <c r="BSJ607" s="67"/>
      <c r="BSK607" s="67"/>
      <c r="BSL607" s="67"/>
      <c r="BSM607" s="67"/>
      <c r="BSN607" s="67"/>
      <c r="BSO607" s="67"/>
      <c r="BSP607" s="67"/>
      <c r="BSQ607" s="67"/>
      <c r="BSR607" s="67"/>
      <c r="BSS607" s="67"/>
      <c r="BST607" s="67"/>
      <c r="BSU607" s="67"/>
      <c r="BSV607" s="67"/>
      <c r="BSW607" s="67"/>
      <c r="BSX607" s="67"/>
      <c r="BSY607" s="67"/>
      <c r="BSZ607" s="67"/>
      <c r="BTA607" s="67"/>
      <c r="BTB607" s="67"/>
      <c r="BTC607" s="67"/>
      <c r="BTD607" s="67"/>
      <c r="BTE607" s="67"/>
      <c r="BTF607" s="67"/>
      <c r="BTG607" s="67"/>
      <c r="BTH607" s="67"/>
      <c r="BTI607" s="67"/>
      <c r="BTJ607" s="67"/>
      <c r="BTK607" s="67"/>
      <c r="BTL607" s="67"/>
      <c r="BTM607" s="67"/>
      <c r="BTN607" s="67"/>
      <c r="BTO607" s="67"/>
      <c r="BTP607" s="67"/>
      <c r="BTQ607" s="67"/>
      <c r="BTR607" s="67"/>
      <c r="BTS607" s="67"/>
      <c r="BTT607" s="67"/>
      <c r="BTU607" s="67"/>
      <c r="BTV607" s="67"/>
      <c r="BTW607" s="67"/>
      <c r="BTX607" s="67"/>
      <c r="BTY607" s="67"/>
      <c r="BTZ607" s="67"/>
      <c r="BUA607" s="67"/>
      <c r="BUB607" s="67"/>
      <c r="BUC607" s="67"/>
      <c r="BUD607" s="67"/>
      <c r="BUE607" s="67"/>
      <c r="BUF607" s="67"/>
      <c r="BUG607" s="67"/>
      <c r="BUH607" s="67"/>
      <c r="BUI607" s="67"/>
      <c r="BUJ607" s="67"/>
      <c r="BUK607" s="67"/>
      <c r="BUL607" s="67"/>
      <c r="BUM607" s="67"/>
      <c r="BUN607" s="67"/>
      <c r="BUO607" s="67"/>
      <c r="BUP607" s="67"/>
      <c r="BUQ607" s="67"/>
      <c r="BUR607" s="67"/>
      <c r="BUS607" s="67"/>
      <c r="BUT607" s="67"/>
      <c r="BUU607" s="67"/>
      <c r="BUV607" s="67"/>
      <c r="BUW607" s="67"/>
      <c r="BUX607" s="67"/>
      <c r="BUY607" s="67"/>
      <c r="BUZ607" s="67"/>
      <c r="BVA607" s="67"/>
      <c r="BVB607" s="67"/>
      <c r="BVC607" s="67"/>
      <c r="BVD607" s="67"/>
      <c r="BVE607" s="67"/>
      <c r="BVF607" s="67"/>
      <c r="BVG607" s="67"/>
      <c r="BVH607" s="67"/>
      <c r="BVI607" s="67"/>
      <c r="BVJ607" s="67"/>
      <c r="BVK607" s="67"/>
      <c r="BVL607" s="67"/>
      <c r="BVM607" s="67"/>
      <c r="BVN607" s="67"/>
      <c r="BVO607" s="67"/>
      <c r="BVP607" s="67"/>
      <c r="BVQ607" s="67"/>
      <c r="BVR607" s="67"/>
      <c r="BVS607" s="67"/>
      <c r="BVT607" s="67"/>
      <c r="BVU607" s="67"/>
      <c r="BVV607" s="67"/>
      <c r="BVW607" s="67"/>
      <c r="BVX607" s="67"/>
      <c r="BVY607" s="67"/>
      <c r="BVZ607" s="67"/>
      <c r="BWA607" s="67"/>
      <c r="BWB607" s="67"/>
      <c r="BWC607" s="67"/>
      <c r="BWD607" s="67"/>
      <c r="BWE607" s="67"/>
      <c r="BWF607" s="67"/>
      <c r="BWG607" s="67"/>
      <c r="BWH607" s="67"/>
      <c r="BWI607" s="67"/>
      <c r="BWJ607" s="67"/>
      <c r="BWK607" s="67"/>
      <c r="BWL607" s="67"/>
      <c r="BWM607" s="67"/>
      <c r="BWN607" s="67"/>
      <c r="BWO607" s="67"/>
      <c r="BWP607" s="67"/>
      <c r="BWQ607" s="67"/>
      <c r="BWR607" s="67"/>
      <c r="BWS607" s="67"/>
      <c r="BWT607" s="67"/>
      <c r="BWU607" s="67"/>
      <c r="BWV607" s="67"/>
      <c r="BWW607" s="67"/>
      <c r="BWX607" s="67"/>
      <c r="BWY607" s="67"/>
      <c r="BWZ607" s="67"/>
      <c r="BXA607" s="67"/>
      <c r="BXB607" s="67"/>
      <c r="BXC607" s="67"/>
      <c r="BXD607" s="67"/>
      <c r="BXE607" s="67"/>
      <c r="BXF607" s="67"/>
      <c r="BXG607" s="67"/>
      <c r="BXH607" s="67"/>
      <c r="BXI607" s="67"/>
      <c r="BXJ607" s="67"/>
      <c r="BXK607" s="67"/>
      <c r="BXL607" s="67"/>
      <c r="BXM607" s="67"/>
      <c r="BXN607" s="67"/>
      <c r="BXO607" s="67"/>
      <c r="BXP607" s="67"/>
      <c r="BXQ607" s="67"/>
      <c r="BXR607" s="67"/>
      <c r="BXS607" s="67"/>
      <c r="BXT607" s="67"/>
      <c r="BXU607" s="67"/>
      <c r="BXV607" s="67"/>
      <c r="BXW607" s="67"/>
      <c r="BXX607" s="67"/>
      <c r="BXY607" s="67"/>
      <c r="BXZ607" s="67"/>
      <c r="BYA607" s="67"/>
      <c r="BYB607" s="67"/>
      <c r="BYC607" s="67"/>
      <c r="BYD607" s="67"/>
      <c r="BYE607" s="67"/>
      <c r="BYF607" s="67"/>
      <c r="BYG607" s="67"/>
      <c r="BYH607" s="67"/>
      <c r="BYI607" s="67"/>
      <c r="BYJ607" s="67"/>
      <c r="BYK607" s="67"/>
      <c r="BYL607" s="67"/>
      <c r="BYM607" s="67"/>
      <c r="BYN607" s="67"/>
      <c r="BYO607" s="67"/>
      <c r="BYP607" s="67"/>
      <c r="BYQ607" s="67"/>
      <c r="BYR607" s="67"/>
      <c r="BYS607" s="67"/>
      <c r="BYT607" s="67"/>
      <c r="BYU607" s="67"/>
      <c r="BYV607" s="67"/>
      <c r="BYW607" s="67"/>
      <c r="BYX607" s="67"/>
      <c r="BYY607" s="67"/>
      <c r="BYZ607" s="67"/>
      <c r="BZA607" s="67"/>
      <c r="BZB607" s="67"/>
      <c r="BZC607" s="67"/>
      <c r="BZD607" s="67"/>
      <c r="BZE607" s="67"/>
      <c r="BZF607" s="67"/>
      <c r="BZG607" s="67"/>
      <c r="BZH607" s="67"/>
      <c r="BZI607" s="67"/>
      <c r="BZJ607" s="67"/>
      <c r="BZK607" s="67"/>
      <c r="BZL607" s="67"/>
      <c r="BZM607" s="67"/>
      <c r="BZN607" s="67"/>
      <c r="BZO607" s="67"/>
      <c r="BZP607" s="67"/>
      <c r="BZQ607" s="67"/>
      <c r="BZR607" s="67"/>
      <c r="BZS607" s="67"/>
      <c r="BZT607" s="67"/>
      <c r="BZU607" s="67"/>
      <c r="BZV607" s="67"/>
      <c r="BZW607" s="67"/>
      <c r="BZX607" s="67"/>
      <c r="BZY607" s="67"/>
      <c r="BZZ607" s="67"/>
      <c r="CAA607" s="67"/>
      <c r="CAB607" s="67"/>
      <c r="CAC607" s="67"/>
      <c r="CAD607" s="67"/>
      <c r="CAE607" s="67"/>
      <c r="CAF607" s="67"/>
      <c r="CAG607" s="67"/>
      <c r="CAH607" s="67"/>
      <c r="CAI607" s="67"/>
      <c r="CAJ607" s="67"/>
      <c r="CAK607" s="67"/>
      <c r="CAL607" s="67"/>
      <c r="CAM607" s="67"/>
      <c r="CAN607" s="67"/>
      <c r="CAO607" s="67"/>
      <c r="CAP607" s="67"/>
      <c r="CAQ607" s="67"/>
      <c r="CAR607" s="67"/>
      <c r="CAS607" s="67"/>
      <c r="CAT607" s="67"/>
      <c r="CAU607" s="67"/>
      <c r="CAV607" s="67"/>
      <c r="CAW607" s="67"/>
      <c r="CAX607" s="67"/>
      <c r="CAY607" s="67"/>
      <c r="CAZ607" s="67"/>
      <c r="CBA607" s="67"/>
      <c r="CBB607" s="67"/>
      <c r="CBC607" s="67"/>
      <c r="CBD607" s="67"/>
      <c r="CBE607" s="67"/>
      <c r="CBF607" s="67"/>
      <c r="CBG607" s="67"/>
      <c r="CBH607" s="67"/>
      <c r="CBI607" s="67"/>
      <c r="CBJ607" s="67"/>
      <c r="CBK607" s="67"/>
      <c r="CBL607" s="67"/>
      <c r="CBM607" s="67"/>
      <c r="CBN607" s="67"/>
      <c r="CBO607" s="67"/>
      <c r="CBP607" s="67"/>
      <c r="CBQ607" s="67"/>
      <c r="CBR607" s="67"/>
      <c r="CBS607" s="67"/>
      <c r="CBT607" s="67"/>
      <c r="CBU607" s="67"/>
      <c r="CBV607" s="67"/>
      <c r="CBW607" s="67"/>
      <c r="CBX607" s="67"/>
      <c r="CBY607" s="67"/>
      <c r="CBZ607" s="67"/>
      <c r="CCA607" s="67"/>
      <c r="CCB607" s="67"/>
      <c r="CCC607" s="67"/>
      <c r="CCD607" s="67"/>
      <c r="CCE607" s="67"/>
      <c r="CCF607" s="67"/>
      <c r="CCG607" s="67"/>
      <c r="CCH607" s="67"/>
      <c r="CCI607" s="67"/>
      <c r="CCJ607" s="67"/>
      <c r="CCK607" s="67"/>
      <c r="CCL607" s="67"/>
      <c r="CCM607" s="67"/>
      <c r="CCN607" s="67"/>
      <c r="CCO607" s="67"/>
      <c r="CCP607" s="67"/>
      <c r="CCQ607" s="67"/>
      <c r="CCR607" s="67"/>
      <c r="CCS607" s="67"/>
      <c r="CCT607" s="67"/>
      <c r="CCU607" s="67"/>
      <c r="CCV607" s="67"/>
      <c r="CCW607" s="67"/>
      <c r="CCX607" s="67"/>
      <c r="CCY607" s="67"/>
      <c r="CCZ607" s="67"/>
      <c r="CDA607" s="67"/>
      <c r="CDB607" s="67"/>
      <c r="CDC607" s="67"/>
      <c r="CDD607" s="67"/>
      <c r="CDE607" s="67"/>
      <c r="CDF607" s="67"/>
      <c r="CDG607" s="67"/>
      <c r="CDH607" s="67"/>
      <c r="CDI607" s="67"/>
      <c r="CDJ607" s="67"/>
      <c r="CDK607" s="67"/>
      <c r="CDL607" s="67"/>
      <c r="CDM607" s="67"/>
      <c r="CDN607" s="67"/>
      <c r="CDO607" s="67"/>
      <c r="CDP607" s="67"/>
      <c r="CDQ607" s="67"/>
      <c r="CDR607" s="67"/>
      <c r="CDS607" s="67"/>
      <c r="CDT607" s="67"/>
      <c r="CDU607" s="67"/>
      <c r="CDV607" s="67"/>
      <c r="CDW607" s="67"/>
      <c r="CDX607" s="67"/>
      <c r="CDY607" s="67"/>
      <c r="CDZ607" s="67"/>
      <c r="CEA607" s="67"/>
      <c r="CEB607" s="67"/>
      <c r="CEC607" s="67"/>
      <c r="CED607" s="67"/>
      <c r="CEE607" s="67"/>
      <c r="CEF607" s="67"/>
      <c r="CEG607" s="67"/>
      <c r="CEH607" s="67"/>
      <c r="CEI607" s="67"/>
      <c r="CEJ607" s="67"/>
      <c r="CEK607" s="67"/>
      <c r="CEL607" s="67"/>
      <c r="CEM607" s="67"/>
      <c r="CEN607" s="67"/>
      <c r="CEO607" s="67"/>
      <c r="CEP607" s="67"/>
      <c r="CEQ607" s="67"/>
      <c r="CER607" s="67"/>
      <c r="CES607" s="67"/>
      <c r="CET607" s="67"/>
      <c r="CEU607" s="67"/>
      <c r="CEV607" s="67"/>
      <c r="CEW607" s="67"/>
      <c r="CEX607" s="67"/>
      <c r="CEY607" s="67"/>
      <c r="CEZ607" s="67"/>
      <c r="CFA607" s="67"/>
      <c r="CFB607" s="67"/>
      <c r="CFC607" s="67"/>
      <c r="CFD607" s="67"/>
      <c r="CFE607" s="67"/>
      <c r="CFF607" s="67"/>
      <c r="CFG607" s="67"/>
      <c r="CFH607" s="67"/>
      <c r="CFI607" s="67"/>
      <c r="CFJ607" s="67"/>
      <c r="CFK607" s="67"/>
      <c r="CFL607" s="67"/>
      <c r="CFM607" s="67"/>
      <c r="CFN607" s="67"/>
      <c r="CFO607" s="67"/>
      <c r="CFP607" s="67"/>
      <c r="CFQ607" s="67"/>
      <c r="CFR607" s="67"/>
      <c r="CFS607" s="67"/>
      <c r="CFT607" s="67"/>
      <c r="CFU607" s="67"/>
      <c r="CFV607" s="67"/>
      <c r="CFW607" s="67"/>
      <c r="CFX607" s="67"/>
      <c r="CFY607" s="67"/>
      <c r="CFZ607" s="67"/>
      <c r="CGA607" s="67"/>
      <c r="CGB607" s="67"/>
      <c r="CGC607" s="67"/>
      <c r="CGD607" s="67"/>
      <c r="CGE607" s="67"/>
      <c r="CGF607" s="67"/>
      <c r="CGG607" s="67"/>
      <c r="CGH607" s="67"/>
      <c r="CGI607" s="67"/>
      <c r="CGJ607" s="67"/>
      <c r="CGK607" s="67"/>
      <c r="CGL607" s="67"/>
      <c r="CGM607" s="67"/>
      <c r="CGN607" s="67"/>
      <c r="CGO607" s="67"/>
      <c r="CGP607" s="67"/>
      <c r="CGQ607" s="67"/>
      <c r="CGR607" s="67"/>
      <c r="CGS607" s="67"/>
      <c r="CGT607" s="67"/>
      <c r="CGU607" s="67"/>
      <c r="CGV607" s="67"/>
      <c r="CGW607" s="67"/>
      <c r="CGX607" s="67"/>
      <c r="CGY607" s="67"/>
      <c r="CGZ607" s="67"/>
      <c r="CHA607" s="67"/>
      <c r="CHB607" s="67"/>
      <c r="CHC607" s="67"/>
      <c r="CHD607" s="67"/>
      <c r="CHE607" s="67"/>
      <c r="CHF607" s="67"/>
      <c r="CHG607" s="67"/>
      <c r="CHH607" s="67"/>
      <c r="CHI607" s="67"/>
      <c r="CHJ607" s="67"/>
      <c r="CHK607" s="67"/>
      <c r="CHL607" s="67"/>
      <c r="CHM607" s="67"/>
      <c r="CHN607" s="67"/>
      <c r="CHO607" s="67"/>
      <c r="CHP607" s="67"/>
      <c r="CHQ607" s="67"/>
      <c r="CHR607" s="67"/>
      <c r="CHS607" s="67"/>
      <c r="CHT607" s="67"/>
      <c r="CHU607" s="67"/>
      <c r="CHV607" s="67"/>
      <c r="CHW607" s="67"/>
      <c r="CHX607" s="67"/>
      <c r="CHY607" s="67"/>
      <c r="CHZ607" s="67"/>
      <c r="CIA607" s="67"/>
      <c r="CIB607" s="67"/>
      <c r="CIC607" s="67"/>
      <c r="CID607" s="67"/>
      <c r="CIE607" s="67"/>
      <c r="CIF607" s="67"/>
      <c r="CIG607" s="67"/>
      <c r="CIH607" s="67"/>
      <c r="CII607" s="67"/>
      <c r="CIJ607" s="67"/>
      <c r="CIK607" s="67"/>
      <c r="CIL607" s="67"/>
      <c r="CIM607" s="67"/>
      <c r="CIN607" s="67"/>
      <c r="CIO607" s="67"/>
      <c r="CIP607" s="67"/>
      <c r="CIQ607" s="67"/>
      <c r="CIR607" s="67"/>
      <c r="CIS607" s="67"/>
      <c r="CIT607" s="67"/>
      <c r="CIU607" s="67"/>
      <c r="CIV607" s="67"/>
      <c r="CIW607" s="67"/>
      <c r="CIX607" s="67"/>
      <c r="CIY607" s="67"/>
      <c r="CIZ607" s="67"/>
      <c r="CJA607" s="67"/>
      <c r="CJB607" s="67"/>
      <c r="CJC607" s="67"/>
      <c r="CJD607" s="67"/>
      <c r="CJE607" s="67"/>
      <c r="CJF607" s="67"/>
      <c r="CJG607" s="67"/>
      <c r="CJH607" s="67"/>
      <c r="CJI607" s="67"/>
      <c r="CJJ607" s="67"/>
      <c r="CJK607" s="67"/>
      <c r="CJL607" s="67"/>
      <c r="CJM607" s="67"/>
      <c r="CJN607" s="67"/>
      <c r="CJO607" s="67"/>
      <c r="CJP607" s="67"/>
      <c r="CJQ607" s="67"/>
      <c r="CJR607" s="67"/>
      <c r="CJS607" s="67"/>
      <c r="CJT607" s="67"/>
      <c r="CJU607" s="67"/>
      <c r="CJV607" s="67"/>
      <c r="CJW607" s="67"/>
      <c r="CJX607" s="67"/>
      <c r="CJY607" s="67"/>
      <c r="CJZ607" s="67"/>
      <c r="CKA607" s="67"/>
      <c r="CKB607" s="67"/>
      <c r="CKC607" s="67"/>
      <c r="CKD607" s="67"/>
      <c r="CKE607" s="67"/>
      <c r="CKF607" s="67"/>
      <c r="CKG607" s="67"/>
      <c r="CKH607" s="67"/>
      <c r="CKI607" s="67"/>
      <c r="CKJ607" s="67"/>
      <c r="CKK607" s="67"/>
      <c r="CKL607" s="67"/>
      <c r="CKM607" s="67"/>
      <c r="CKN607" s="67"/>
      <c r="CKO607" s="67"/>
      <c r="CKP607" s="67"/>
      <c r="CKQ607" s="67"/>
      <c r="CKR607" s="67"/>
      <c r="CKS607" s="67"/>
      <c r="CKT607" s="67"/>
      <c r="CKU607" s="67"/>
      <c r="CKV607" s="67"/>
      <c r="CKW607" s="67"/>
      <c r="CKX607" s="67"/>
      <c r="CKY607" s="67"/>
      <c r="CKZ607" s="67"/>
      <c r="CLA607" s="67"/>
      <c r="CLB607" s="67"/>
      <c r="CLC607" s="67"/>
      <c r="CLD607" s="67"/>
      <c r="CLE607" s="67"/>
      <c r="CLF607" s="67"/>
      <c r="CLG607" s="67"/>
      <c r="CLH607" s="67"/>
      <c r="CLI607" s="67"/>
      <c r="CLJ607" s="67"/>
      <c r="CLK607" s="67"/>
      <c r="CLL607" s="67"/>
      <c r="CLM607" s="67"/>
      <c r="CLN607" s="67"/>
      <c r="CLO607" s="67"/>
      <c r="CLP607" s="67"/>
      <c r="CLQ607" s="67"/>
      <c r="CLR607" s="67"/>
      <c r="CLS607" s="67"/>
      <c r="CLT607" s="67"/>
      <c r="CLU607" s="67"/>
      <c r="CLV607" s="67"/>
      <c r="CLW607" s="67"/>
      <c r="CLX607" s="67"/>
      <c r="CLY607" s="67"/>
      <c r="CLZ607" s="67"/>
      <c r="CMA607" s="67"/>
      <c r="CMB607" s="67"/>
      <c r="CMC607" s="67"/>
      <c r="CMD607" s="67"/>
      <c r="CME607" s="67"/>
      <c r="CMF607" s="67"/>
      <c r="CMG607" s="67"/>
      <c r="CMH607" s="67"/>
      <c r="CMI607" s="67"/>
      <c r="CMJ607" s="67"/>
      <c r="CMK607" s="67"/>
      <c r="CML607" s="67"/>
      <c r="CMM607" s="67"/>
      <c r="CMN607" s="67"/>
      <c r="CMO607" s="67"/>
      <c r="CMP607" s="67"/>
      <c r="CMQ607" s="67"/>
      <c r="CMR607" s="67"/>
      <c r="CMS607" s="67"/>
      <c r="CMT607" s="67"/>
      <c r="CMU607" s="67"/>
      <c r="CMV607" s="67"/>
      <c r="CMW607" s="67"/>
      <c r="CMX607" s="67"/>
      <c r="CMY607" s="67"/>
      <c r="CMZ607" s="67"/>
      <c r="CNA607" s="67"/>
      <c r="CNB607" s="67"/>
      <c r="CNC607" s="67"/>
      <c r="CND607" s="67"/>
      <c r="CNE607" s="67"/>
      <c r="CNF607" s="67"/>
      <c r="CNG607" s="67"/>
      <c r="CNH607" s="67"/>
      <c r="CNI607" s="67"/>
      <c r="CNJ607" s="67"/>
      <c r="CNK607" s="67"/>
      <c r="CNL607" s="67"/>
      <c r="CNM607" s="67"/>
      <c r="CNN607" s="67"/>
      <c r="CNO607" s="67"/>
      <c r="CNP607" s="67"/>
      <c r="CNQ607" s="67"/>
      <c r="CNR607" s="67"/>
      <c r="CNS607" s="67"/>
      <c r="CNT607" s="67"/>
      <c r="CNU607" s="67"/>
      <c r="CNV607" s="67"/>
      <c r="CNW607" s="67"/>
      <c r="CNX607" s="67"/>
      <c r="CNY607" s="67"/>
      <c r="CNZ607" s="67"/>
      <c r="COA607" s="67"/>
      <c r="COB607" s="67"/>
      <c r="COC607" s="67"/>
      <c r="COD607" s="67"/>
      <c r="COE607" s="67"/>
      <c r="COF607" s="67"/>
      <c r="COG607" s="67"/>
      <c r="COH607" s="67"/>
      <c r="COI607" s="67"/>
      <c r="COJ607" s="67"/>
      <c r="COK607" s="67"/>
      <c r="COL607" s="67"/>
      <c r="COM607" s="67"/>
      <c r="CON607" s="67"/>
      <c r="COO607" s="67"/>
      <c r="COP607" s="67"/>
      <c r="COQ607" s="67"/>
      <c r="COR607" s="67"/>
      <c r="COS607" s="67"/>
      <c r="COT607" s="67"/>
      <c r="COU607" s="67"/>
      <c r="COV607" s="67"/>
      <c r="COW607" s="67"/>
      <c r="COX607" s="67"/>
      <c r="COY607" s="67"/>
      <c r="COZ607" s="67"/>
      <c r="CPA607" s="67"/>
      <c r="CPB607" s="67"/>
      <c r="CPC607" s="67"/>
      <c r="CPD607" s="67"/>
      <c r="CPE607" s="67"/>
      <c r="CPF607" s="67"/>
      <c r="CPG607" s="67"/>
      <c r="CPH607" s="67"/>
      <c r="CPI607" s="67"/>
      <c r="CPJ607" s="67"/>
      <c r="CPK607" s="67"/>
      <c r="CPL607" s="67"/>
      <c r="CPM607" s="67"/>
      <c r="CPN607" s="67"/>
      <c r="CPO607" s="67"/>
      <c r="CPP607" s="67"/>
      <c r="CPQ607" s="67"/>
      <c r="CPR607" s="67"/>
      <c r="CPS607" s="67"/>
      <c r="CPT607" s="67"/>
      <c r="CPU607" s="67"/>
      <c r="CPV607" s="67"/>
      <c r="CPW607" s="67"/>
      <c r="CPX607" s="67"/>
      <c r="CPY607" s="67"/>
      <c r="CPZ607" s="67"/>
      <c r="CQA607" s="67"/>
      <c r="CQB607" s="67"/>
      <c r="CQC607" s="67"/>
      <c r="CQD607" s="67"/>
      <c r="CQE607" s="67"/>
      <c r="CQF607" s="67"/>
      <c r="CQG607" s="67"/>
      <c r="CQH607" s="67"/>
      <c r="CQI607" s="67"/>
      <c r="CQJ607" s="67"/>
      <c r="CQK607" s="67"/>
      <c r="CQL607" s="67"/>
      <c r="CQM607" s="67"/>
      <c r="CQN607" s="67"/>
      <c r="CQO607" s="67"/>
      <c r="CQP607" s="67"/>
      <c r="CQQ607" s="67"/>
      <c r="CQR607" s="67"/>
      <c r="CQS607" s="67"/>
      <c r="CQT607" s="67"/>
      <c r="CQU607" s="67"/>
      <c r="CQV607" s="67"/>
      <c r="CQW607" s="67"/>
      <c r="CQX607" s="67"/>
      <c r="CQY607" s="67"/>
      <c r="CQZ607" s="67"/>
      <c r="CRA607" s="67"/>
      <c r="CRB607" s="67"/>
      <c r="CRC607" s="67"/>
      <c r="CRD607" s="67"/>
      <c r="CRE607" s="67"/>
      <c r="CRF607" s="67"/>
      <c r="CRG607" s="67"/>
      <c r="CRH607" s="67"/>
      <c r="CRI607" s="67"/>
      <c r="CRJ607" s="67"/>
      <c r="CRK607" s="67"/>
      <c r="CRL607" s="67"/>
      <c r="CRM607" s="67"/>
      <c r="CRN607" s="67"/>
      <c r="CRO607" s="67"/>
      <c r="CRP607" s="67"/>
      <c r="CRQ607" s="67"/>
      <c r="CRR607" s="67"/>
      <c r="CRS607" s="67"/>
      <c r="CRT607" s="67"/>
      <c r="CRU607" s="67"/>
      <c r="CRV607" s="67"/>
      <c r="CRW607" s="67"/>
      <c r="CRX607" s="67"/>
      <c r="CRY607" s="67"/>
      <c r="CRZ607" s="67"/>
      <c r="CSA607" s="67"/>
      <c r="CSB607" s="67"/>
      <c r="CSC607" s="67"/>
      <c r="CSD607" s="67"/>
      <c r="CSE607" s="67"/>
      <c r="CSF607" s="67"/>
      <c r="CSG607" s="67"/>
      <c r="CSH607" s="67"/>
      <c r="CSI607" s="67"/>
      <c r="CSJ607" s="67"/>
      <c r="CSK607" s="67"/>
      <c r="CSL607" s="67"/>
      <c r="CSM607" s="67"/>
      <c r="CSN607" s="67"/>
      <c r="CSO607" s="67"/>
      <c r="CSP607" s="67"/>
      <c r="CSQ607" s="67"/>
      <c r="CSR607" s="67"/>
      <c r="CSS607" s="67"/>
      <c r="CST607" s="67"/>
      <c r="CSU607" s="67"/>
      <c r="CSV607" s="67"/>
      <c r="CSW607" s="67"/>
      <c r="CSX607" s="67"/>
      <c r="CSY607" s="67"/>
      <c r="CSZ607" s="67"/>
      <c r="CTA607" s="67"/>
      <c r="CTB607" s="67"/>
      <c r="CTC607" s="67"/>
      <c r="CTD607" s="67"/>
      <c r="CTE607" s="67"/>
      <c r="CTF607" s="67"/>
      <c r="CTG607" s="67"/>
      <c r="CTH607" s="67"/>
      <c r="CTI607" s="67"/>
      <c r="CTJ607" s="67"/>
      <c r="CTK607" s="67"/>
      <c r="CTL607" s="67"/>
      <c r="CTM607" s="67"/>
      <c r="CTN607" s="67"/>
      <c r="CTO607" s="67"/>
      <c r="CTP607" s="67"/>
      <c r="CTQ607" s="67"/>
      <c r="CTR607" s="67"/>
      <c r="CTS607" s="67"/>
      <c r="CTT607" s="67"/>
      <c r="CTU607" s="67"/>
      <c r="CTV607" s="67"/>
      <c r="CTW607" s="67"/>
      <c r="CTX607" s="67"/>
      <c r="CTY607" s="67"/>
      <c r="CTZ607" s="67"/>
      <c r="CUA607" s="67"/>
      <c r="CUB607" s="67"/>
      <c r="CUC607" s="67"/>
      <c r="CUD607" s="67"/>
      <c r="CUE607" s="67"/>
      <c r="CUF607" s="67"/>
      <c r="CUG607" s="67"/>
      <c r="CUH607" s="67"/>
      <c r="CUI607" s="67"/>
      <c r="CUJ607" s="67"/>
      <c r="CUK607" s="67"/>
      <c r="CUL607" s="67"/>
      <c r="CUM607" s="67"/>
      <c r="CUN607" s="67"/>
      <c r="CUO607" s="67"/>
      <c r="CUP607" s="67"/>
      <c r="CUQ607" s="67"/>
      <c r="CUR607" s="67"/>
      <c r="CUS607" s="67"/>
      <c r="CUT607" s="67"/>
      <c r="CUU607" s="67"/>
      <c r="CUV607" s="67"/>
      <c r="CUW607" s="67"/>
      <c r="CUX607" s="67"/>
      <c r="CUY607" s="67"/>
      <c r="CUZ607" s="67"/>
      <c r="CVA607" s="67"/>
      <c r="CVB607" s="67"/>
      <c r="CVC607" s="67"/>
      <c r="CVD607" s="67"/>
      <c r="CVE607" s="67"/>
      <c r="CVF607" s="67"/>
      <c r="CVG607" s="67"/>
      <c r="CVH607" s="67"/>
      <c r="CVI607" s="67"/>
      <c r="CVJ607" s="67"/>
      <c r="CVK607" s="67"/>
      <c r="CVL607" s="67"/>
      <c r="CVM607" s="67"/>
      <c r="CVN607" s="67"/>
      <c r="CVO607" s="67"/>
      <c r="CVP607" s="67"/>
      <c r="CVQ607" s="67"/>
      <c r="CVR607" s="67"/>
      <c r="CVS607" s="67"/>
      <c r="CVT607" s="67"/>
      <c r="CVU607" s="67"/>
      <c r="CVV607" s="67"/>
      <c r="CVW607" s="67"/>
      <c r="CVX607" s="67"/>
      <c r="CVY607" s="67"/>
      <c r="CVZ607" s="67"/>
      <c r="CWA607" s="67"/>
      <c r="CWB607" s="67"/>
      <c r="CWC607" s="67"/>
      <c r="CWD607" s="67"/>
      <c r="CWE607" s="67"/>
      <c r="CWF607" s="67"/>
      <c r="CWG607" s="67"/>
      <c r="CWH607" s="67"/>
      <c r="CWI607" s="67"/>
      <c r="CWJ607" s="67"/>
      <c r="CWK607" s="67"/>
      <c r="CWL607" s="67"/>
      <c r="CWM607" s="67"/>
      <c r="CWN607" s="67"/>
      <c r="CWO607" s="67"/>
      <c r="CWP607" s="67"/>
      <c r="CWQ607" s="67"/>
      <c r="CWR607" s="67"/>
      <c r="CWS607" s="67"/>
      <c r="CWT607" s="67"/>
      <c r="CWU607" s="67"/>
      <c r="CWV607" s="67"/>
      <c r="CWW607" s="67"/>
      <c r="CWX607" s="67"/>
      <c r="CWY607" s="67"/>
      <c r="CWZ607" s="67"/>
      <c r="CXA607" s="67"/>
      <c r="CXB607" s="67"/>
      <c r="CXC607" s="67"/>
      <c r="CXD607" s="67"/>
      <c r="CXE607" s="67"/>
      <c r="CXF607" s="67"/>
      <c r="CXG607" s="67"/>
      <c r="CXH607" s="67"/>
      <c r="CXI607" s="67"/>
      <c r="CXJ607" s="67"/>
      <c r="CXK607" s="67"/>
      <c r="CXL607" s="67"/>
      <c r="CXM607" s="67"/>
      <c r="CXN607" s="67"/>
      <c r="CXO607" s="67"/>
      <c r="CXP607" s="67"/>
      <c r="CXQ607" s="67"/>
      <c r="CXR607" s="67"/>
      <c r="CXS607" s="67"/>
      <c r="CXT607" s="67"/>
      <c r="CXU607" s="67"/>
      <c r="CXV607" s="67"/>
      <c r="CXW607" s="67"/>
      <c r="CXX607" s="67"/>
      <c r="CXY607" s="67"/>
      <c r="CXZ607" s="67"/>
      <c r="CYA607" s="67"/>
      <c r="CYB607" s="67"/>
      <c r="CYC607" s="67"/>
      <c r="CYD607" s="67"/>
      <c r="CYE607" s="67"/>
      <c r="CYF607" s="67"/>
      <c r="CYG607" s="67"/>
      <c r="CYH607" s="67"/>
      <c r="CYI607" s="67"/>
      <c r="CYJ607" s="67"/>
      <c r="CYK607" s="67"/>
      <c r="CYL607" s="67"/>
      <c r="CYM607" s="67"/>
      <c r="CYN607" s="67"/>
      <c r="CYO607" s="67"/>
      <c r="CYP607" s="67"/>
      <c r="CYQ607" s="67"/>
      <c r="CYR607" s="67"/>
      <c r="CYS607" s="67"/>
      <c r="CYT607" s="67"/>
      <c r="CYU607" s="67"/>
      <c r="CYV607" s="67"/>
      <c r="CYW607" s="67"/>
      <c r="CYX607" s="67"/>
      <c r="CYY607" s="67"/>
      <c r="CYZ607" s="67"/>
      <c r="CZA607" s="67"/>
      <c r="CZB607" s="67"/>
      <c r="CZC607" s="67"/>
      <c r="CZD607" s="67"/>
      <c r="CZE607" s="67"/>
      <c r="CZF607" s="67"/>
      <c r="CZG607" s="67"/>
      <c r="CZH607" s="67"/>
      <c r="CZI607" s="67"/>
      <c r="CZJ607" s="67"/>
      <c r="CZK607" s="67"/>
      <c r="CZL607" s="67"/>
      <c r="CZM607" s="67"/>
      <c r="CZN607" s="67"/>
      <c r="CZO607" s="67"/>
      <c r="CZP607" s="67"/>
      <c r="CZQ607" s="67"/>
      <c r="CZR607" s="67"/>
      <c r="CZS607" s="67"/>
      <c r="CZT607" s="67"/>
      <c r="CZU607" s="67"/>
      <c r="CZV607" s="67"/>
      <c r="CZW607" s="67"/>
      <c r="CZX607" s="67"/>
      <c r="CZY607" s="67"/>
      <c r="CZZ607" s="67"/>
      <c r="DAA607" s="67"/>
      <c r="DAB607" s="67"/>
      <c r="DAC607" s="67"/>
      <c r="DAD607" s="67"/>
      <c r="DAE607" s="67"/>
      <c r="DAF607" s="67"/>
      <c r="DAG607" s="67"/>
      <c r="DAH607" s="67"/>
      <c r="DAI607" s="67"/>
      <c r="DAJ607" s="67"/>
      <c r="DAK607" s="67"/>
      <c r="DAL607" s="67"/>
      <c r="DAM607" s="67"/>
      <c r="DAN607" s="67"/>
      <c r="DAO607" s="67"/>
      <c r="DAP607" s="67"/>
      <c r="DAQ607" s="67"/>
      <c r="DAR607" s="67"/>
      <c r="DAS607" s="67"/>
      <c r="DAT607" s="67"/>
      <c r="DAU607" s="67"/>
      <c r="DAV607" s="67"/>
      <c r="DAW607" s="67"/>
      <c r="DAX607" s="67"/>
      <c r="DAY607" s="67"/>
      <c r="DAZ607" s="67"/>
      <c r="DBA607" s="67"/>
      <c r="DBB607" s="67"/>
      <c r="DBC607" s="67"/>
      <c r="DBD607" s="67"/>
      <c r="DBE607" s="67"/>
      <c r="DBF607" s="67"/>
      <c r="DBG607" s="67"/>
      <c r="DBH607" s="67"/>
      <c r="DBI607" s="67"/>
      <c r="DBJ607" s="67"/>
      <c r="DBK607" s="67"/>
      <c r="DBL607" s="67"/>
      <c r="DBM607" s="67"/>
      <c r="DBN607" s="67"/>
      <c r="DBO607" s="67"/>
      <c r="DBP607" s="67"/>
      <c r="DBQ607" s="67"/>
      <c r="DBR607" s="67"/>
      <c r="DBS607" s="67"/>
      <c r="DBT607" s="67"/>
      <c r="DBU607" s="67"/>
      <c r="DBV607" s="67"/>
      <c r="DBW607" s="67"/>
      <c r="DBX607" s="67"/>
      <c r="DBY607" s="67"/>
      <c r="DBZ607" s="67"/>
      <c r="DCA607" s="67"/>
      <c r="DCB607" s="67"/>
      <c r="DCC607" s="67"/>
      <c r="DCD607" s="67"/>
      <c r="DCE607" s="67"/>
      <c r="DCF607" s="67"/>
      <c r="DCG607" s="67"/>
      <c r="DCH607" s="67"/>
      <c r="DCI607" s="67"/>
      <c r="DCJ607" s="67"/>
      <c r="DCK607" s="67"/>
      <c r="DCL607" s="67"/>
      <c r="DCM607" s="67"/>
      <c r="DCN607" s="67"/>
      <c r="DCO607" s="67"/>
      <c r="DCP607" s="67"/>
      <c r="DCQ607" s="67"/>
      <c r="DCR607" s="67"/>
      <c r="DCS607" s="67"/>
      <c r="DCT607" s="67"/>
      <c r="DCU607" s="67"/>
      <c r="DCV607" s="67"/>
      <c r="DCW607" s="67"/>
      <c r="DCX607" s="67"/>
      <c r="DCY607" s="67"/>
      <c r="DCZ607" s="67"/>
      <c r="DDA607" s="67"/>
      <c r="DDB607" s="67"/>
      <c r="DDC607" s="67"/>
      <c r="DDD607" s="67"/>
      <c r="DDE607" s="67"/>
      <c r="DDF607" s="67"/>
      <c r="DDG607" s="67"/>
      <c r="DDH607" s="67"/>
      <c r="DDI607" s="67"/>
      <c r="DDJ607" s="67"/>
      <c r="DDK607" s="67"/>
      <c r="DDL607" s="67"/>
      <c r="DDM607" s="67"/>
      <c r="DDN607" s="67"/>
      <c r="DDO607" s="67"/>
      <c r="DDP607" s="67"/>
      <c r="DDQ607" s="67"/>
      <c r="DDR607" s="67"/>
      <c r="DDS607" s="67"/>
      <c r="DDT607" s="67"/>
      <c r="DDU607" s="67"/>
      <c r="DDV607" s="67"/>
      <c r="DDW607" s="67"/>
      <c r="DDX607" s="67"/>
      <c r="DDY607" s="67"/>
      <c r="DDZ607" s="67"/>
      <c r="DEA607" s="67"/>
      <c r="DEB607" s="67"/>
      <c r="DEC607" s="67"/>
      <c r="DED607" s="67"/>
      <c r="DEE607" s="67"/>
      <c r="DEF607" s="67"/>
      <c r="DEG607" s="67"/>
      <c r="DEH607" s="67"/>
      <c r="DEI607" s="67"/>
      <c r="DEJ607" s="67"/>
      <c r="DEK607" s="67"/>
      <c r="DEL607" s="67"/>
      <c r="DEM607" s="67"/>
      <c r="DEN607" s="67"/>
      <c r="DEO607" s="67"/>
      <c r="DEP607" s="67"/>
      <c r="DEQ607" s="67"/>
      <c r="DER607" s="67"/>
      <c r="DES607" s="67"/>
      <c r="DET607" s="67"/>
      <c r="DEU607" s="67"/>
      <c r="DEV607" s="67"/>
      <c r="DEW607" s="67"/>
      <c r="DEX607" s="67"/>
      <c r="DEY607" s="67"/>
      <c r="DEZ607" s="67"/>
      <c r="DFA607" s="67"/>
      <c r="DFB607" s="67"/>
      <c r="DFC607" s="67"/>
      <c r="DFD607" s="67"/>
      <c r="DFE607" s="67"/>
      <c r="DFF607" s="67"/>
      <c r="DFG607" s="67"/>
      <c r="DFH607" s="67"/>
      <c r="DFI607" s="67"/>
      <c r="DFJ607" s="67"/>
      <c r="DFK607" s="67"/>
      <c r="DFL607" s="67"/>
      <c r="DFM607" s="67"/>
      <c r="DFN607" s="67"/>
      <c r="DFO607" s="67"/>
      <c r="DFP607" s="67"/>
      <c r="DFQ607" s="67"/>
      <c r="DFR607" s="67"/>
      <c r="DFS607" s="67"/>
      <c r="DFT607" s="67"/>
      <c r="DFU607" s="67"/>
      <c r="DFV607" s="67"/>
      <c r="DFW607" s="67"/>
      <c r="DFX607" s="67"/>
      <c r="DFY607" s="67"/>
      <c r="DFZ607" s="67"/>
      <c r="DGA607" s="67"/>
      <c r="DGB607" s="67"/>
      <c r="DGC607" s="67"/>
      <c r="DGD607" s="67"/>
      <c r="DGE607" s="67"/>
      <c r="DGF607" s="67"/>
      <c r="DGG607" s="67"/>
      <c r="DGH607" s="67"/>
      <c r="DGI607" s="67"/>
      <c r="DGJ607" s="67"/>
      <c r="DGK607" s="67"/>
      <c r="DGL607" s="67"/>
      <c r="DGM607" s="67"/>
      <c r="DGN607" s="67"/>
      <c r="DGO607" s="67"/>
      <c r="DGP607" s="67"/>
      <c r="DGQ607" s="67"/>
      <c r="DGR607" s="67"/>
      <c r="DGS607" s="67"/>
      <c r="DGT607" s="67"/>
      <c r="DGU607" s="67"/>
      <c r="DGV607" s="67"/>
      <c r="DGW607" s="67"/>
      <c r="DGX607" s="67"/>
      <c r="DGY607" s="67"/>
      <c r="DGZ607" s="67"/>
      <c r="DHA607" s="67"/>
      <c r="DHB607" s="67"/>
      <c r="DHC607" s="67"/>
      <c r="DHD607" s="67"/>
      <c r="DHE607" s="67"/>
      <c r="DHF607" s="67"/>
      <c r="DHG607" s="67"/>
      <c r="DHH607" s="67"/>
      <c r="DHI607" s="67"/>
      <c r="DHJ607" s="67"/>
      <c r="DHK607" s="67"/>
      <c r="DHL607" s="67"/>
      <c r="DHM607" s="67"/>
      <c r="DHN607" s="67"/>
      <c r="DHO607" s="67"/>
      <c r="DHP607" s="67"/>
      <c r="DHQ607" s="67"/>
      <c r="DHR607" s="67"/>
      <c r="DHS607" s="67"/>
      <c r="DHT607" s="67"/>
      <c r="DHU607" s="67"/>
      <c r="DHV607" s="67"/>
      <c r="DHW607" s="67"/>
      <c r="DHX607" s="67"/>
      <c r="DHY607" s="67"/>
      <c r="DHZ607" s="67"/>
      <c r="DIA607" s="67"/>
      <c r="DIB607" s="67"/>
      <c r="DIC607" s="67"/>
      <c r="DID607" s="67"/>
      <c r="DIE607" s="67"/>
      <c r="DIF607" s="67"/>
      <c r="DIG607" s="67"/>
      <c r="DIH607" s="67"/>
      <c r="DII607" s="67"/>
      <c r="DIJ607" s="67"/>
      <c r="DIK607" s="67"/>
      <c r="DIL607" s="67"/>
      <c r="DIM607" s="67"/>
      <c r="DIN607" s="67"/>
      <c r="DIO607" s="67"/>
      <c r="DIP607" s="67"/>
      <c r="DIQ607" s="67"/>
      <c r="DIR607" s="67"/>
      <c r="DIS607" s="67"/>
      <c r="DIT607" s="67"/>
      <c r="DIU607" s="67"/>
      <c r="DIV607" s="67"/>
      <c r="DIW607" s="67"/>
      <c r="DIX607" s="67"/>
      <c r="DIY607" s="67"/>
      <c r="DIZ607" s="67"/>
      <c r="DJA607" s="67"/>
      <c r="DJB607" s="67"/>
      <c r="DJC607" s="67"/>
      <c r="DJD607" s="67"/>
      <c r="DJE607" s="67"/>
      <c r="DJF607" s="67"/>
      <c r="DJG607" s="67"/>
      <c r="DJH607" s="67"/>
      <c r="DJI607" s="67"/>
      <c r="DJJ607" s="67"/>
      <c r="DJK607" s="67"/>
      <c r="DJL607" s="67"/>
      <c r="DJM607" s="67"/>
      <c r="DJN607" s="67"/>
      <c r="DJO607" s="67"/>
      <c r="DJP607" s="67"/>
      <c r="DJQ607" s="67"/>
      <c r="DJR607" s="67"/>
      <c r="DJS607" s="67"/>
      <c r="DJT607" s="67"/>
      <c r="DJU607" s="67"/>
      <c r="DJV607" s="67"/>
      <c r="DJW607" s="67"/>
      <c r="DJX607" s="67"/>
      <c r="DJY607" s="67"/>
      <c r="DJZ607" s="67"/>
      <c r="DKA607" s="67"/>
      <c r="DKB607" s="67"/>
      <c r="DKC607" s="67"/>
      <c r="DKD607" s="67"/>
      <c r="DKE607" s="67"/>
      <c r="DKF607" s="67"/>
      <c r="DKG607" s="67"/>
      <c r="DKH607" s="67"/>
      <c r="DKI607" s="67"/>
      <c r="DKJ607" s="67"/>
      <c r="DKK607" s="67"/>
      <c r="DKL607" s="67"/>
      <c r="DKM607" s="67"/>
      <c r="DKN607" s="67"/>
      <c r="DKO607" s="67"/>
      <c r="DKP607" s="67"/>
      <c r="DKQ607" s="67"/>
      <c r="DKR607" s="67"/>
      <c r="DKS607" s="67"/>
      <c r="DKT607" s="67"/>
      <c r="DKU607" s="67"/>
      <c r="DKV607" s="67"/>
      <c r="DKW607" s="67"/>
      <c r="DKX607" s="67"/>
      <c r="DKY607" s="67"/>
      <c r="DKZ607" s="67"/>
      <c r="DLA607" s="67"/>
      <c r="DLB607" s="67"/>
      <c r="DLC607" s="67"/>
      <c r="DLD607" s="67"/>
      <c r="DLE607" s="67"/>
      <c r="DLF607" s="67"/>
      <c r="DLG607" s="67"/>
      <c r="DLH607" s="67"/>
      <c r="DLI607" s="67"/>
      <c r="DLJ607" s="67"/>
      <c r="DLK607" s="67"/>
      <c r="DLL607" s="67"/>
      <c r="DLM607" s="67"/>
      <c r="DLN607" s="67"/>
      <c r="DLO607" s="67"/>
      <c r="DLP607" s="67"/>
      <c r="DLQ607" s="67"/>
      <c r="DLR607" s="67"/>
      <c r="DLS607" s="67"/>
      <c r="DLT607" s="67"/>
      <c r="DLU607" s="67"/>
      <c r="DLV607" s="67"/>
      <c r="DLW607" s="67"/>
      <c r="DLX607" s="67"/>
      <c r="DLY607" s="67"/>
      <c r="DLZ607" s="67"/>
      <c r="DMA607" s="67"/>
      <c r="DMB607" s="67"/>
      <c r="DMC607" s="67"/>
      <c r="DMD607" s="67"/>
      <c r="DME607" s="67"/>
      <c r="DMF607" s="67"/>
      <c r="DMG607" s="67"/>
      <c r="DMH607" s="67"/>
      <c r="DMI607" s="67"/>
      <c r="DMJ607" s="67"/>
      <c r="DMK607" s="67"/>
      <c r="DML607" s="67"/>
      <c r="DMM607" s="67"/>
      <c r="DMN607" s="67"/>
      <c r="DMO607" s="67"/>
      <c r="DMP607" s="67"/>
      <c r="DMQ607" s="67"/>
      <c r="DMR607" s="67"/>
      <c r="DMS607" s="67"/>
      <c r="DMT607" s="67"/>
      <c r="DMU607" s="67"/>
      <c r="DMV607" s="67"/>
      <c r="DMW607" s="67"/>
      <c r="DMX607" s="67"/>
      <c r="DMY607" s="67"/>
      <c r="DMZ607" s="67"/>
      <c r="DNA607" s="67"/>
      <c r="DNB607" s="67"/>
      <c r="DNC607" s="67"/>
      <c r="DND607" s="67"/>
      <c r="DNE607" s="67"/>
      <c r="DNF607" s="67"/>
      <c r="DNG607" s="67"/>
      <c r="DNH607" s="67"/>
      <c r="DNI607" s="67"/>
      <c r="DNJ607" s="67"/>
      <c r="DNK607" s="67"/>
      <c r="DNL607" s="67"/>
      <c r="DNM607" s="67"/>
      <c r="DNN607" s="67"/>
      <c r="DNO607" s="67"/>
      <c r="DNP607" s="67"/>
      <c r="DNQ607" s="67"/>
      <c r="DNR607" s="67"/>
      <c r="DNS607" s="67"/>
      <c r="DNT607" s="67"/>
      <c r="DNU607" s="67"/>
      <c r="DNV607" s="67"/>
      <c r="DNW607" s="67"/>
      <c r="DNX607" s="67"/>
      <c r="DNY607" s="67"/>
      <c r="DNZ607" s="67"/>
      <c r="DOA607" s="67"/>
      <c r="DOB607" s="67"/>
      <c r="DOC607" s="67"/>
      <c r="DOD607" s="67"/>
      <c r="DOE607" s="67"/>
      <c r="DOF607" s="67"/>
      <c r="DOG607" s="67"/>
      <c r="DOH607" s="67"/>
      <c r="DOI607" s="67"/>
      <c r="DOJ607" s="67"/>
      <c r="DOK607" s="67"/>
      <c r="DOL607" s="67"/>
      <c r="DOM607" s="67"/>
      <c r="DON607" s="67"/>
      <c r="DOO607" s="67"/>
      <c r="DOP607" s="67"/>
      <c r="DOQ607" s="67"/>
      <c r="DOR607" s="67"/>
      <c r="DOS607" s="67"/>
      <c r="DOT607" s="67"/>
      <c r="DOU607" s="67"/>
      <c r="DOV607" s="67"/>
      <c r="DOW607" s="67"/>
      <c r="DOX607" s="67"/>
      <c r="DOY607" s="67"/>
      <c r="DOZ607" s="67"/>
      <c r="DPA607" s="67"/>
      <c r="DPB607" s="67"/>
      <c r="DPC607" s="67"/>
      <c r="DPD607" s="67"/>
      <c r="DPE607" s="67"/>
      <c r="DPF607" s="67"/>
      <c r="DPG607" s="67"/>
      <c r="DPH607" s="67"/>
      <c r="DPI607" s="67"/>
      <c r="DPJ607" s="67"/>
      <c r="DPK607" s="67"/>
      <c r="DPL607" s="67"/>
      <c r="DPM607" s="67"/>
      <c r="DPN607" s="67"/>
      <c r="DPO607" s="67"/>
      <c r="DPP607" s="67"/>
      <c r="DPQ607" s="67"/>
      <c r="DPR607" s="67"/>
      <c r="DPS607" s="67"/>
      <c r="DPT607" s="67"/>
      <c r="DPU607" s="67"/>
      <c r="DPV607" s="67"/>
      <c r="DPW607" s="67"/>
      <c r="DPX607" s="67"/>
      <c r="DPY607" s="67"/>
      <c r="DPZ607" s="67"/>
      <c r="DQA607" s="67"/>
      <c r="DQB607" s="67"/>
      <c r="DQC607" s="67"/>
      <c r="DQD607" s="67"/>
      <c r="DQE607" s="67"/>
      <c r="DQF607" s="67"/>
      <c r="DQG607" s="67"/>
      <c r="DQH607" s="67"/>
      <c r="DQI607" s="67"/>
      <c r="DQJ607" s="67"/>
      <c r="DQK607" s="67"/>
      <c r="DQL607" s="67"/>
      <c r="DQM607" s="67"/>
      <c r="DQN607" s="67"/>
      <c r="DQO607" s="67"/>
      <c r="DQP607" s="67"/>
      <c r="DQQ607" s="67"/>
      <c r="DQR607" s="67"/>
      <c r="DQS607" s="67"/>
      <c r="DQT607" s="67"/>
      <c r="DQU607" s="67"/>
      <c r="DQV607" s="67"/>
      <c r="DQW607" s="67"/>
      <c r="DQX607" s="67"/>
      <c r="DQY607" s="67"/>
      <c r="DQZ607" s="67"/>
      <c r="DRA607" s="67"/>
      <c r="DRB607" s="67"/>
      <c r="DRC607" s="67"/>
      <c r="DRD607" s="67"/>
      <c r="DRE607" s="67"/>
      <c r="DRF607" s="67"/>
      <c r="DRG607" s="67"/>
      <c r="DRH607" s="67"/>
      <c r="DRI607" s="67"/>
      <c r="DRJ607" s="67"/>
      <c r="DRK607" s="67"/>
      <c r="DRL607" s="67"/>
      <c r="DRM607" s="67"/>
      <c r="DRN607" s="67"/>
      <c r="DRO607" s="67"/>
      <c r="DRP607" s="67"/>
      <c r="DRQ607" s="67"/>
      <c r="DRR607" s="67"/>
      <c r="DRS607" s="67"/>
      <c r="DRT607" s="67"/>
      <c r="DRU607" s="67"/>
      <c r="DRV607" s="67"/>
      <c r="DRW607" s="67"/>
      <c r="DRX607" s="67"/>
      <c r="DRY607" s="67"/>
      <c r="DRZ607" s="67"/>
      <c r="DSA607" s="67"/>
      <c r="DSB607" s="67"/>
      <c r="DSC607" s="67"/>
      <c r="DSD607" s="67"/>
      <c r="DSE607" s="67"/>
      <c r="DSF607" s="67"/>
      <c r="DSG607" s="67"/>
      <c r="DSH607" s="67"/>
      <c r="DSI607" s="67"/>
      <c r="DSJ607" s="67"/>
      <c r="DSK607" s="67"/>
      <c r="DSL607" s="67"/>
      <c r="DSM607" s="67"/>
      <c r="DSN607" s="67"/>
      <c r="DSO607" s="67"/>
      <c r="DSP607" s="67"/>
      <c r="DSQ607" s="67"/>
      <c r="DSR607" s="67"/>
      <c r="DSS607" s="67"/>
      <c r="DST607" s="67"/>
      <c r="DSU607" s="67"/>
      <c r="DSV607" s="67"/>
      <c r="DSW607" s="67"/>
      <c r="DSX607" s="67"/>
      <c r="DSY607" s="67"/>
      <c r="DSZ607" s="67"/>
      <c r="DTA607" s="67"/>
      <c r="DTB607" s="67"/>
      <c r="DTC607" s="67"/>
      <c r="DTD607" s="67"/>
      <c r="DTE607" s="67"/>
      <c r="DTF607" s="67"/>
      <c r="DTG607" s="67"/>
      <c r="DTH607" s="67"/>
      <c r="DTI607" s="67"/>
      <c r="DTJ607" s="67"/>
      <c r="DTK607" s="67"/>
      <c r="DTL607" s="67"/>
      <c r="DTM607" s="67"/>
      <c r="DTN607" s="67"/>
      <c r="DTO607" s="67"/>
      <c r="DTP607" s="67"/>
      <c r="DTQ607" s="67"/>
      <c r="DTR607" s="67"/>
      <c r="DTS607" s="67"/>
      <c r="DTT607" s="67"/>
      <c r="DTU607" s="67"/>
      <c r="DTV607" s="67"/>
      <c r="DTW607" s="67"/>
      <c r="DTX607" s="67"/>
      <c r="DTY607" s="67"/>
      <c r="DTZ607" s="67"/>
      <c r="DUA607" s="67"/>
      <c r="DUB607" s="67"/>
      <c r="DUC607" s="67"/>
      <c r="DUD607" s="67"/>
      <c r="DUE607" s="67"/>
      <c r="DUF607" s="67"/>
      <c r="DUG607" s="67"/>
      <c r="DUH607" s="67"/>
      <c r="DUI607" s="67"/>
      <c r="DUJ607" s="67"/>
      <c r="DUK607" s="67"/>
      <c r="DUL607" s="67"/>
      <c r="DUM607" s="67"/>
      <c r="DUN607" s="67"/>
      <c r="DUO607" s="67"/>
      <c r="DUP607" s="67"/>
      <c r="DUQ607" s="67"/>
      <c r="DUR607" s="67"/>
      <c r="DUS607" s="67"/>
      <c r="DUT607" s="67"/>
      <c r="DUU607" s="67"/>
      <c r="DUV607" s="67"/>
      <c r="DUW607" s="67"/>
      <c r="DUX607" s="67"/>
      <c r="DUY607" s="67"/>
      <c r="DUZ607" s="67"/>
      <c r="DVA607" s="67"/>
      <c r="DVB607" s="67"/>
      <c r="DVC607" s="67"/>
      <c r="DVD607" s="67"/>
      <c r="DVE607" s="67"/>
      <c r="DVF607" s="67"/>
      <c r="DVG607" s="67"/>
      <c r="DVH607" s="67"/>
      <c r="DVI607" s="67"/>
      <c r="DVJ607" s="67"/>
      <c r="DVK607" s="67"/>
      <c r="DVL607" s="67"/>
      <c r="DVM607" s="67"/>
      <c r="DVN607" s="67"/>
      <c r="DVO607" s="67"/>
      <c r="DVP607" s="67"/>
      <c r="DVQ607" s="67"/>
      <c r="DVR607" s="67"/>
      <c r="DVS607" s="67"/>
      <c r="DVT607" s="67"/>
      <c r="DVU607" s="67"/>
      <c r="DVV607" s="67"/>
      <c r="DVW607" s="67"/>
      <c r="DVX607" s="67"/>
      <c r="DVY607" s="67"/>
      <c r="DVZ607" s="67"/>
      <c r="DWA607" s="67"/>
      <c r="DWB607" s="67"/>
      <c r="DWC607" s="67"/>
      <c r="DWD607" s="67"/>
      <c r="DWE607" s="67"/>
      <c r="DWF607" s="67"/>
      <c r="DWG607" s="67"/>
      <c r="DWH607" s="67"/>
      <c r="DWI607" s="67"/>
      <c r="DWJ607" s="67"/>
      <c r="DWK607" s="67"/>
      <c r="DWL607" s="67"/>
      <c r="DWM607" s="67"/>
      <c r="DWN607" s="67"/>
      <c r="DWO607" s="67"/>
      <c r="DWP607" s="67"/>
      <c r="DWQ607" s="67"/>
      <c r="DWR607" s="67"/>
      <c r="DWS607" s="67"/>
      <c r="DWT607" s="67"/>
      <c r="DWU607" s="67"/>
      <c r="DWV607" s="67"/>
      <c r="DWW607" s="67"/>
      <c r="DWX607" s="67"/>
      <c r="DWY607" s="67"/>
      <c r="DWZ607" s="67"/>
      <c r="DXA607" s="67"/>
      <c r="DXB607" s="67"/>
      <c r="DXC607" s="67"/>
      <c r="DXD607" s="67"/>
      <c r="DXE607" s="67"/>
      <c r="DXF607" s="67"/>
      <c r="DXG607" s="67"/>
      <c r="DXH607" s="67"/>
      <c r="DXI607" s="67"/>
      <c r="DXJ607" s="67"/>
      <c r="DXK607" s="67"/>
      <c r="DXL607" s="67"/>
      <c r="DXM607" s="67"/>
      <c r="DXN607" s="67"/>
      <c r="DXO607" s="67"/>
      <c r="DXP607" s="67"/>
      <c r="DXQ607" s="67"/>
      <c r="DXR607" s="67"/>
      <c r="DXS607" s="67"/>
      <c r="DXT607" s="67"/>
      <c r="DXU607" s="67"/>
      <c r="DXV607" s="67"/>
      <c r="DXW607" s="67"/>
      <c r="DXX607" s="67"/>
      <c r="DXY607" s="67"/>
      <c r="DXZ607" s="67"/>
      <c r="DYA607" s="67"/>
      <c r="DYB607" s="67"/>
      <c r="DYC607" s="67"/>
      <c r="DYD607" s="67"/>
      <c r="DYE607" s="67"/>
      <c r="DYF607" s="67"/>
      <c r="DYG607" s="67"/>
      <c r="DYH607" s="67"/>
      <c r="DYI607" s="67"/>
      <c r="DYJ607" s="67"/>
      <c r="DYK607" s="67"/>
      <c r="DYL607" s="67"/>
      <c r="DYM607" s="67"/>
      <c r="DYN607" s="67"/>
      <c r="DYO607" s="67"/>
      <c r="DYP607" s="67"/>
      <c r="DYQ607" s="67"/>
      <c r="DYR607" s="67"/>
      <c r="DYS607" s="67"/>
      <c r="DYT607" s="67"/>
      <c r="DYU607" s="67"/>
      <c r="DYV607" s="67"/>
      <c r="DYW607" s="67"/>
      <c r="DYX607" s="67"/>
      <c r="DYY607" s="67"/>
      <c r="DYZ607" s="67"/>
      <c r="DZA607" s="67"/>
      <c r="DZB607" s="67"/>
      <c r="DZC607" s="67"/>
      <c r="DZD607" s="67"/>
      <c r="DZE607" s="67"/>
      <c r="DZF607" s="67"/>
      <c r="DZG607" s="67"/>
      <c r="DZH607" s="67"/>
      <c r="DZI607" s="67"/>
      <c r="DZJ607" s="67"/>
      <c r="DZK607" s="67"/>
      <c r="DZL607" s="67"/>
      <c r="DZM607" s="67"/>
      <c r="DZN607" s="67"/>
      <c r="DZO607" s="67"/>
      <c r="DZP607" s="67"/>
      <c r="DZQ607" s="67"/>
      <c r="DZR607" s="67"/>
      <c r="DZS607" s="67"/>
      <c r="DZT607" s="67"/>
      <c r="DZU607" s="67"/>
      <c r="DZV607" s="67"/>
      <c r="DZW607" s="67"/>
      <c r="DZX607" s="67"/>
      <c r="DZY607" s="67"/>
      <c r="DZZ607" s="67"/>
      <c r="EAA607" s="67"/>
      <c r="EAB607" s="67"/>
      <c r="EAC607" s="67"/>
      <c r="EAD607" s="67"/>
      <c r="EAE607" s="67"/>
      <c r="EAF607" s="67"/>
      <c r="EAG607" s="67"/>
      <c r="EAH607" s="67"/>
      <c r="EAI607" s="67"/>
      <c r="EAJ607" s="67"/>
      <c r="EAK607" s="67"/>
      <c r="EAL607" s="67"/>
      <c r="EAM607" s="67"/>
      <c r="EAN607" s="67"/>
      <c r="EAO607" s="67"/>
      <c r="EAP607" s="67"/>
      <c r="EAQ607" s="67"/>
      <c r="EAR607" s="67"/>
      <c r="EAS607" s="67"/>
      <c r="EAT607" s="67"/>
      <c r="EAU607" s="67"/>
      <c r="EAV607" s="67"/>
      <c r="EAW607" s="67"/>
      <c r="EAX607" s="67"/>
      <c r="EAY607" s="67"/>
      <c r="EAZ607" s="67"/>
      <c r="EBA607" s="67"/>
      <c r="EBB607" s="67"/>
      <c r="EBC607" s="67"/>
      <c r="EBD607" s="67"/>
      <c r="EBE607" s="67"/>
      <c r="EBF607" s="67"/>
      <c r="EBG607" s="67"/>
      <c r="EBH607" s="67"/>
      <c r="EBI607" s="67"/>
      <c r="EBJ607" s="67"/>
      <c r="EBK607" s="67"/>
      <c r="EBL607" s="67"/>
      <c r="EBM607" s="67"/>
      <c r="EBN607" s="67"/>
      <c r="EBO607" s="67"/>
      <c r="EBP607" s="67"/>
      <c r="EBQ607" s="67"/>
      <c r="EBR607" s="67"/>
      <c r="EBS607" s="67"/>
      <c r="EBT607" s="67"/>
      <c r="EBU607" s="67"/>
      <c r="EBV607" s="67"/>
      <c r="EBW607" s="67"/>
      <c r="EBX607" s="67"/>
      <c r="EBY607" s="67"/>
      <c r="EBZ607" s="67"/>
      <c r="ECA607" s="67"/>
      <c r="ECB607" s="67"/>
      <c r="ECC607" s="67"/>
      <c r="ECD607" s="67"/>
      <c r="ECE607" s="67"/>
      <c r="ECF607" s="67"/>
      <c r="ECG607" s="67"/>
      <c r="ECH607" s="67"/>
      <c r="ECI607" s="67"/>
      <c r="ECJ607" s="67"/>
      <c r="ECK607" s="67"/>
      <c r="ECL607" s="67"/>
      <c r="ECM607" s="67"/>
      <c r="ECN607" s="67"/>
      <c r="ECO607" s="67"/>
      <c r="ECP607" s="67"/>
      <c r="ECQ607" s="67"/>
      <c r="ECR607" s="67"/>
      <c r="ECS607" s="67"/>
      <c r="ECT607" s="67"/>
      <c r="ECU607" s="67"/>
      <c r="ECV607" s="67"/>
      <c r="ECW607" s="67"/>
      <c r="ECX607" s="67"/>
      <c r="ECY607" s="67"/>
      <c r="ECZ607" s="67"/>
      <c r="EDA607" s="67"/>
      <c r="EDB607" s="67"/>
      <c r="EDC607" s="67"/>
      <c r="EDD607" s="67"/>
      <c r="EDE607" s="67"/>
      <c r="EDF607" s="67"/>
      <c r="EDG607" s="67"/>
      <c r="EDH607" s="67"/>
      <c r="EDI607" s="67"/>
      <c r="EDJ607" s="67"/>
      <c r="EDK607" s="67"/>
      <c r="EDL607" s="67"/>
      <c r="EDM607" s="67"/>
      <c r="EDN607" s="67"/>
      <c r="EDO607" s="67"/>
      <c r="EDP607" s="67"/>
      <c r="EDQ607" s="67"/>
      <c r="EDR607" s="67"/>
      <c r="EDS607" s="67"/>
      <c r="EDT607" s="67"/>
      <c r="EDU607" s="67"/>
      <c r="EDV607" s="67"/>
      <c r="EDW607" s="67"/>
      <c r="EDX607" s="67"/>
      <c r="EDY607" s="67"/>
      <c r="EDZ607" s="67"/>
      <c r="EEA607" s="67"/>
      <c r="EEB607" s="67"/>
      <c r="EEC607" s="67"/>
      <c r="EED607" s="67"/>
      <c r="EEE607" s="67"/>
      <c r="EEF607" s="67"/>
      <c r="EEG607" s="67"/>
      <c r="EEH607" s="67"/>
      <c r="EEI607" s="67"/>
      <c r="EEJ607" s="67"/>
      <c r="EEK607" s="67"/>
      <c r="EEL607" s="67"/>
      <c r="EEM607" s="67"/>
      <c r="EEN607" s="67"/>
      <c r="EEO607" s="67"/>
      <c r="EEP607" s="67"/>
      <c r="EEQ607" s="67"/>
      <c r="EER607" s="67"/>
      <c r="EES607" s="67"/>
      <c r="EET607" s="67"/>
      <c r="EEU607" s="67"/>
      <c r="EEV607" s="67"/>
      <c r="EEW607" s="67"/>
      <c r="EEX607" s="67"/>
      <c r="EEY607" s="67"/>
      <c r="EEZ607" s="67"/>
      <c r="EFA607" s="67"/>
      <c r="EFB607" s="67"/>
      <c r="EFC607" s="67"/>
      <c r="EFD607" s="67"/>
      <c r="EFE607" s="67"/>
      <c r="EFF607" s="67"/>
      <c r="EFG607" s="67"/>
      <c r="EFH607" s="67"/>
      <c r="EFI607" s="67"/>
      <c r="EFJ607" s="67"/>
      <c r="EFK607" s="67"/>
      <c r="EFL607" s="67"/>
      <c r="EFM607" s="67"/>
      <c r="EFN607" s="67"/>
      <c r="EFO607" s="67"/>
      <c r="EFP607" s="67"/>
      <c r="EFQ607" s="67"/>
      <c r="EFR607" s="67"/>
      <c r="EFS607" s="67"/>
      <c r="EFT607" s="67"/>
      <c r="EFU607" s="67"/>
      <c r="EFV607" s="67"/>
      <c r="EFW607" s="67"/>
      <c r="EFX607" s="67"/>
      <c r="EFY607" s="67"/>
      <c r="EFZ607" s="67"/>
      <c r="EGA607" s="67"/>
      <c r="EGB607" s="67"/>
      <c r="EGC607" s="67"/>
      <c r="EGD607" s="67"/>
      <c r="EGE607" s="67"/>
      <c r="EGF607" s="67"/>
      <c r="EGG607" s="67"/>
      <c r="EGH607" s="67"/>
      <c r="EGI607" s="67"/>
      <c r="EGJ607" s="67"/>
      <c r="EGK607" s="67"/>
      <c r="EGL607" s="67"/>
      <c r="EGM607" s="67"/>
      <c r="EGN607" s="67"/>
      <c r="EGO607" s="67"/>
      <c r="EGP607" s="67"/>
      <c r="EGQ607" s="67"/>
      <c r="EGR607" s="67"/>
      <c r="EGS607" s="67"/>
      <c r="EGT607" s="67"/>
      <c r="EGU607" s="67"/>
      <c r="EGV607" s="67"/>
      <c r="EGW607" s="67"/>
      <c r="EGX607" s="67"/>
      <c r="EGY607" s="67"/>
      <c r="EGZ607" s="67"/>
      <c r="EHA607" s="67"/>
      <c r="EHB607" s="67"/>
      <c r="EHC607" s="67"/>
      <c r="EHD607" s="67"/>
      <c r="EHE607" s="67"/>
      <c r="EHF607" s="67"/>
      <c r="EHG607" s="67"/>
      <c r="EHH607" s="67"/>
      <c r="EHI607" s="67"/>
      <c r="EHJ607" s="67"/>
      <c r="EHK607" s="67"/>
      <c r="EHL607" s="67"/>
      <c r="EHM607" s="67"/>
      <c r="EHN607" s="67"/>
      <c r="EHO607" s="67"/>
      <c r="EHP607" s="67"/>
      <c r="EHQ607" s="67"/>
      <c r="EHR607" s="67"/>
      <c r="EHS607" s="67"/>
      <c r="EHT607" s="67"/>
      <c r="EHU607" s="67"/>
      <c r="EHV607" s="67"/>
      <c r="EHW607" s="67"/>
      <c r="EHX607" s="67"/>
      <c r="EHY607" s="67"/>
      <c r="EHZ607" s="67"/>
      <c r="EIA607" s="67"/>
      <c r="EIB607" s="67"/>
      <c r="EIC607" s="67"/>
      <c r="EID607" s="67"/>
      <c r="EIE607" s="67"/>
      <c r="EIF607" s="67"/>
      <c r="EIG607" s="67"/>
      <c r="EIH607" s="67"/>
      <c r="EII607" s="67"/>
      <c r="EIJ607" s="67"/>
      <c r="EIK607" s="67"/>
      <c r="EIL607" s="67"/>
      <c r="EIM607" s="67"/>
      <c r="EIN607" s="67"/>
      <c r="EIO607" s="67"/>
      <c r="EIP607" s="67"/>
      <c r="EIQ607" s="67"/>
      <c r="EIR607" s="67"/>
      <c r="EIS607" s="67"/>
      <c r="EIT607" s="67"/>
      <c r="EIU607" s="67"/>
      <c r="EIV607" s="67"/>
      <c r="EIW607" s="67"/>
      <c r="EIX607" s="67"/>
      <c r="EIY607" s="67"/>
      <c r="EIZ607" s="67"/>
      <c r="EJA607" s="67"/>
      <c r="EJB607" s="67"/>
      <c r="EJC607" s="67"/>
      <c r="EJD607" s="67"/>
      <c r="EJE607" s="67"/>
      <c r="EJF607" s="67"/>
      <c r="EJG607" s="67"/>
      <c r="EJH607" s="67"/>
      <c r="EJI607" s="67"/>
      <c r="EJJ607" s="67"/>
      <c r="EJK607" s="67"/>
      <c r="EJL607" s="67"/>
      <c r="EJM607" s="67"/>
      <c r="EJN607" s="67"/>
      <c r="EJO607" s="67"/>
      <c r="EJP607" s="67"/>
      <c r="EJQ607" s="67"/>
      <c r="EJR607" s="67"/>
      <c r="EJS607" s="67"/>
      <c r="EJT607" s="67"/>
      <c r="EJU607" s="67"/>
      <c r="EJV607" s="67"/>
      <c r="EJW607" s="67"/>
      <c r="EJX607" s="67"/>
      <c r="EJY607" s="67"/>
      <c r="EJZ607" s="67"/>
      <c r="EKA607" s="67"/>
      <c r="EKB607" s="67"/>
      <c r="EKC607" s="67"/>
      <c r="EKD607" s="67"/>
      <c r="EKE607" s="67"/>
      <c r="EKF607" s="67"/>
      <c r="EKG607" s="67"/>
      <c r="EKH607" s="67"/>
      <c r="EKI607" s="67"/>
      <c r="EKJ607" s="67"/>
      <c r="EKK607" s="67"/>
      <c r="EKL607" s="67"/>
      <c r="EKM607" s="67"/>
      <c r="EKN607" s="67"/>
      <c r="EKO607" s="67"/>
      <c r="EKP607" s="67"/>
      <c r="EKQ607" s="67"/>
      <c r="EKR607" s="67"/>
      <c r="EKS607" s="67"/>
      <c r="EKT607" s="67"/>
      <c r="EKU607" s="67"/>
      <c r="EKV607" s="67"/>
      <c r="EKW607" s="67"/>
      <c r="EKX607" s="67"/>
      <c r="EKY607" s="67"/>
      <c r="EKZ607" s="67"/>
      <c r="ELA607" s="67"/>
      <c r="ELB607" s="67"/>
      <c r="ELC607" s="67"/>
      <c r="ELD607" s="67"/>
      <c r="ELE607" s="67"/>
      <c r="ELF607" s="67"/>
      <c r="ELG607" s="67"/>
      <c r="ELH607" s="67"/>
      <c r="ELI607" s="67"/>
      <c r="ELJ607" s="67"/>
      <c r="ELK607" s="67"/>
      <c r="ELL607" s="67"/>
      <c r="ELM607" s="67"/>
      <c r="ELN607" s="67"/>
      <c r="ELO607" s="67"/>
      <c r="ELP607" s="67"/>
      <c r="ELQ607" s="67"/>
      <c r="ELR607" s="67"/>
      <c r="ELS607" s="67"/>
      <c r="ELT607" s="67"/>
      <c r="ELU607" s="67"/>
      <c r="ELV607" s="67"/>
      <c r="ELW607" s="67"/>
      <c r="ELX607" s="67"/>
      <c r="ELY607" s="67"/>
      <c r="ELZ607" s="67"/>
      <c r="EMA607" s="67"/>
      <c r="EMB607" s="67"/>
      <c r="EMC607" s="67"/>
      <c r="EMD607" s="67"/>
      <c r="EME607" s="67"/>
      <c r="EMF607" s="67"/>
      <c r="EMG607" s="67"/>
      <c r="EMH607" s="67"/>
      <c r="EMI607" s="67"/>
      <c r="EMJ607" s="67"/>
      <c r="EMK607" s="67"/>
      <c r="EML607" s="67"/>
      <c r="EMM607" s="67"/>
      <c r="EMN607" s="67"/>
      <c r="EMO607" s="67"/>
      <c r="EMP607" s="67"/>
      <c r="EMQ607" s="67"/>
      <c r="EMR607" s="67"/>
      <c r="EMS607" s="67"/>
      <c r="EMT607" s="67"/>
      <c r="EMU607" s="67"/>
      <c r="EMV607" s="67"/>
      <c r="EMW607" s="67"/>
      <c r="EMX607" s="67"/>
      <c r="EMY607" s="67"/>
      <c r="EMZ607" s="67"/>
      <c r="ENA607" s="67"/>
      <c r="ENB607" s="67"/>
      <c r="ENC607" s="67"/>
      <c r="END607" s="67"/>
      <c r="ENE607" s="67"/>
      <c r="ENF607" s="67"/>
      <c r="ENG607" s="67"/>
      <c r="ENH607" s="67"/>
      <c r="ENI607" s="67"/>
      <c r="ENJ607" s="67"/>
      <c r="ENK607" s="67"/>
      <c r="ENL607" s="67"/>
      <c r="ENM607" s="67"/>
      <c r="ENN607" s="67"/>
      <c r="ENO607" s="67"/>
      <c r="ENP607" s="67"/>
      <c r="ENQ607" s="67"/>
      <c r="ENR607" s="67"/>
      <c r="ENS607" s="67"/>
      <c r="ENT607" s="67"/>
      <c r="ENU607" s="67"/>
      <c r="ENV607" s="67"/>
      <c r="ENW607" s="67"/>
      <c r="ENX607" s="67"/>
      <c r="ENY607" s="67"/>
      <c r="ENZ607" s="67"/>
      <c r="EOA607" s="67"/>
      <c r="EOB607" s="67"/>
      <c r="EOC607" s="67"/>
      <c r="EOD607" s="67"/>
      <c r="EOE607" s="67"/>
      <c r="EOF607" s="67"/>
      <c r="EOG607" s="67"/>
      <c r="EOH607" s="67"/>
      <c r="EOI607" s="67"/>
      <c r="EOJ607" s="67"/>
      <c r="EOK607" s="67"/>
      <c r="EOL607" s="67"/>
      <c r="EOM607" s="67"/>
      <c r="EON607" s="67"/>
      <c r="EOO607" s="67"/>
      <c r="EOP607" s="67"/>
      <c r="EOQ607" s="67"/>
      <c r="EOR607" s="67"/>
      <c r="EOS607" s="67"/>
      <c r="EOT607" s="67"/>
      <c r="EOU607" s="67"/>
      <c r="EOV607" s="67"/>
      <c r="EOW607" s="67"/>
      <c r="EOX607" s="67"/>
      <c r="EOY607" s="67"/>
      <c r="EOZ607" s="67"/>
      <c r="EPA607" s="67"/>
      <c r="EPB607" s="67"/>
      <c r="EPC607" s="67"/>
      <c r="EPD607" s="67"/>
      <c r="EPE607" s="67"/>
      <c r="EPF607" s="67"/>
      <c r="EPG607" s="67"/>
      <c r="EPH607" s="67"/>
      <c r="EPI607" s="67"/>
      <c r="EPJ607" s="67"/>
      <c r="EPK607" s="67"/>
      <c r="EPL607" s="67"/>
      <c r="EPM607" s="67"/>
      <c r="EPN607" s="67"/>
      <c r="EPO607" s="67"/>
      <c r="EPP607" s="67"/>
      <c r="EPQ607" s="67"/>
      <c r="EPR607" s="67"/>
      <c r="EPS607" s="67"/>
      <c r="EPT607" s="67"/>
      <c r="EPU607" s="67"/>
      <c r="EPV607" s="67"/>
      <c r="EPW607" s="67"/>
      <c r="EPX607" s="67"/>
      <c r="EPY607" s="67"/>
      <c r="EPZ607" s="67"/>
      <c r="EQA607" s="67"/>
      <c r="EQB607" s="67"/>
      <c r="EQC607" s="67"/>
      <c r="EQD607" s="67"/>
      <c r="EQE607" s="67"/>
      <c r="EQF607" s="67"/>
      <c r="EQG607" s="67"/>
      <c r="EQH607" s="67"/>
      <c r="EQI607" s="67"/>
      <c r="EQJ607" s="67"/>
      <c r="EQK607" s="67"/>
      <c r="EQL607" s="67"/>
      <c r="EQM607" s="67"/>
      <c r="EQN607" s="67"/>
      <c r="EQO607" s="67"/>
      <c r="EQP607" s="67"/>
      <c r="EQQ607" s="67"/>
      <c r="EQR607" s="67"/>
      <c r="EQS607" s="67"/>
      <c r="EQT607" s="67"/>
      <c r="EQU607" s="67"/>
      <c r="EQV607" s="67"/>
      <c r="EQW607" s="67"/>
      <c r="EQX607" s="67"/>
      <c r="EQY607" s="67"/>
      <c r="EQZ607" s="67"/>
      <c r="ERA607" s="67"/>
      <c r="ERB607" s="67"/>
      <c r="ERC607" s="67"/>
      <c r="ERD607" s="67"/>
      <c r="ERE607" s="67"/>
      <c r="ERF607" s="67"/>
      <c r="ERG607" s="67"/>
      <c r="ERH607" s="67"/>
      <c r="ERI607" s="67"/>
      <c r="ERJ607" s="67"/>
      <c r="ERK607" s="67"/>
      <c r="ERL607" s="67"/>
      <c r="ERM607" s="67"/>
      <c r="ERN607" s="67"/>
      <c r="ERO607" s="67"/>
      <c r="ERP607" s="67"/>
      <c r="ERQ607" s="67"/>
      <c r="ERR607" s="67"/>
      <c r="ERS607" s="67"/>
      <c r="ERT607" s="67"/>
      <c r="ERU607" s="67"/>
      <c r="ERV607" s="67"/>
      <c r="ERW607" s="67"/>
      <c r="ERX607" s="67"/>
      <c r="ERY607" s="67"/>
      <c r="ERZ607" s="67"/>
      <c r="ESA607" s="67"/>
      <c r="ESB607" s="67"/>
      <c r="ESC607" s="67"/>
      <c r="ESD607" s="67"/>
      <c r="ESE607" s="67"/>
      <c r="ESF607" s="67"/>
      <c r="ESG607" s="67"/>
      <c r="ESH607" s="67"/>
      <c r="ESI607" s="67"/>
      <c r="ESJ607" s="67"/>
      <c r="ESK607" s="67"/>
      <c r="ESL607" s="67"/>
      <c r="ESM607" s="67"/>
      <c r="ESN607" s="67"/>
      <c r="ESO607" s="67"/>
      <c r="ESP607" s="67"/>
      <c r="ESQ607" s="67"/>
      <c r="ESR607" s="67"/>
      <c r="ESS607" s="67"/>
      <c r="EST607" s="67"/>
      <c r="ESU607" s="67"/>
      <c r="ESV607" s="67"/>
      <c r="ESW607" s="67"/>
      <c r="ESX607" s="67"/>
      <c r="ESY607" s="67"/>
      <c r="ESZ607" s="67"/>
      <c r="ETA607" s="67"/>
      <c r="ETB607" s="67"/>
      <c r="ETC607" s="67"/>
      <c r="ETD607" s="67"/>
      <c r="ETE607" s="67"/>
      <c r="ETF607" s="67"/>
      <c r="ETG607" s="67"/>
      <c r="ETH607" s="67"/>
      <c r="ETI607" s="67"/>
      <c r="ETJ607" s="67"/>
      <c r="ETK607" s="67"/>
      <c r="ETL607" s="67"/>
      <c r="ETM607" s="67"/>
      <c r="ETN607" s="67"/>
      <c r="ETO607" s="67"/>
      <c r="ETP607" s="67"/>
      <c r="ETQ607" s="67"/>
      <c r="ETR607" s="67"/>
      <c r="ETS607" s="67"/>
      <c r="ETT607" s="67"/>
      <c r="ETU607" s="67"/>
      <c r="ETV607" s="67"/>
      <c r="ETW607" s="67"/>
      <c r="ETX607" s="67"/>
      <c r="ETY607" s="67"/>
      <c r="ETZ607" s="67"/>
      <c r="EUA607" s="67"/>
      <c r="EUB607" s="67"/>
      <c r="EUC607" s="67"/>
      <c r="EUD607" s="67"/>
      <c r="EUE607" s="67"/>
      <c r="EUF607" s="67"/>
      <c r="EUG607" s="67"/>
      <c r="EUH607" s="67"/>
      <c r="EUI607" s="67"/>
      <c r="EUJ607" s="67"/>
      <c r="EUK607" s="67"/>
      <c r="EUL607" s="67"/>
      <c r="EUM607" s="67"/>
      <c r="EUN607" s="67"/>
      <c r="EUO607" s="67"/>
      <c r="EUP607" s="67"/>
      <c r="EUQ607" s="67"/>
      <c r="EUR607" s="67"/>
      <c r="EUS607" s="67"/>
      <c r="EUT607" s="67"/>
      <c r="EUU607" s="67"/>
      <c r="EUV607" s="67"/>
      <c r="EUW607" s="67"/>
      <c r="EUX607" s="67"/>
      <c r="EUY607" s="67"/>
      <c r="EUZ607" s="67"/>
      <c r="EVA607" s="67"/>
      <c r="EVB607" s="67"/>
      <c r="EVC607" s="67"/>
      <c r="EVD607" s="67"/>
      <c r="EVE607" s="67"/>
      <c r="EVF607" s="67"/>
      <c r="EVG607" s="67"/>
      <c r="EVH607" s="67"/>
      <c r="EVI607" s="67"/>
      <c r="EVJ607" s="67"/>
      <c r="EVK607" s="67"/>
      <c r="EVL607" s="67"/>
      <c r="EVM607" s="67"/>
      <c r="EVN607" s="67"/>
      <c r="EVO607" s="67"/>
      <c r="EVP607" s="67"/>
      <c r="EVQ607" s="67"/>
      <c r="EVR607" s="67"/>
      <c r="EVS607" s="67"/>
      <c r="EVT607" s="67"/>
      <c r="EVU607" s="67"/>
      <c r="EVV607" s="67"/>
      <c r="EVW607" s="67"/>
      <c r="EVX607" s="67"/>
      <c r="EVY607" s="67"/>
      <c r="EVZ607" s="67"/>
      <c r="EWA607" s="67"/>
      <c r="EWB607" s="67"/>
      <c r="EWC607" s="67"/>
      <c r="EWD607" s="67"/>
      <c r="EWE607" s="67"/>
      <c r="EWF607" s="67"/>
      <c r="EWG607" s="67"/>
      <c r="EWH607" s="67"/>
      <c r="EWI607" s="67"/>
      <c r="EWJ607" s="67"/>
      <c r="EWK607" s="67"/>
      <c r="EWL607" s="67"/>
      <c r="EWM607" s="67"/>
      <c r="EWN607" s="67"/>
      <c r="EWO607" s="67"/>
      <c r="EWP607" s="67"/>
      <c r="EWQ607" s="67"/>
      <c r="EWR607" s="67"/>
      <c r="EWS607" s="67"/>
      <c r="EWT607" s="67"/>
      <c r="EWU607" s="67"/>
      <c r="EWV607" s="67"/>
      <c r="EWW607" s="67"/>
      <c r="EWX607" s="67"/>
      <c r="EWY607" s="67"/>
      <c r="EWZ607" s="67"/>
      <c r="EXA607" s="67"/>
      <c r="EXB607" s="67"/>
      <c r="EXC607" s="67"/>
      <c r="EXD607" s="67"/>
      <c r="EXE607" s="67"/>
      <c r="EXF607" s="67"/>
      <c r="EXG607" s="67"/>
      <c r="EXH607" s="67"/>
      <c r="EXI607" s="67"/>
      <c r="EXJ607" s="67"/>
      <c r="EXK607" s="67"/>
      <c r="EXL607" s="67"/>
      <c r="EXM607" s="67"/>
      <c r="EXN607" s="67"/>
      <c r="EXO607" s="67"/>
      <c r="EXP607" s="67"/>
      <c r="EXQ607" s="67"/>
      <c r="EXR607" s="67"/>
      <c r="EXS607" s="67"/>
      <c r="EXT607" s="67"/>
      <c r="EXU607" s="67"/>
      <c r="EXV607" s="67"/>
      <c r="EXW607" s="67"/>
      <c r="EXX607" s="67"/>
      <c r="EXY607" s="67"/>
      <c r="EXZ607" s="67"/>
      <c r="EYA607" s="67"/>
      <c r="EYB607" s="67"/>
      <c r="EYC607" s="67"/>
      <c r="EYD607" s="67"/>
      <c r="EYE607" s="67"/>
      <c r="EYF607" s="67"/>
      <c r="EYG607" s="67"/>
      <c r="EYH607" s="67"/>
      <c r="EYI607" s="67"/>
      <c r="EYJ607" s="67"/>
      <c r="EYK607" s="67"/>
      <c r="EYL607" s="67"/>
      <c r="EYM607" s="67"/>
      <c r="EYN607" s="67"/>
      <c r="EYO607" s="67"/>
      <c r="EYP607" s="67"/>
      <c r="EYQ607" s="67"/>
      <c r="EYR607" s="67"/>
      <c r="EYS607" s="67"/>
      <c r="EYT607" s="67"/>
      <c r="EYU607" s="67"/>
      <c r="EYV607" s="67"/>
      <c r="EYW607" s="67"/>
      <c r="EYX607" s="67"/>
      <c r="EYY607" s="67"/>
      <c r="EYZ607" s="67"/>
      <c r="EZA607" s="67"/>
      <c r="EZB607" s="67"/>
      <c r="EZC607" s="67"/>
      <c r="EZD607" s="67"/>
      <c r="EZE607" s="67"/>
      <c r="EZF607" s="67"/>
      <c r="EZG607" s="67"/>
      <c r="EZH607" s="67"/>
      <c r="EZI607" s="67"/>
      <c r="EZJ607" s="67"/>
      <c r="EZK607" s="67"/>
      <c r="EZL607" s="67"/>
      <c r="EZM607" s="67"/>
      <c r="EZN607" s="67"/>
      <c r="EZO607" s="67"/>
      <c r="EZP607" s="67"/>
      <c r="EZQ607" s="67"/>
      <c r="EZR607" s="67"/>
      <c r="EZS607" s="67"/>
      <c r="EZT607" s="67"/>
      <c r="EZU607" s="67"/>
      <c r="EZV607" s="67"/>
      <c r="EZW607" s="67"/>
      <c r="EZX607" s="67"/>
      <c r="EZY607" s="67"/>
      <c r="EZZ607" s="67"/>
      <c r="FAA607" s="67"/>
      <c r="FAB607" s="67"/>
      <c r="FAC607" s="67"/>
      <c r="FAD607" s="67"/>
      <c r="FAE607" s="67"/>
      <c r="FAF607" s="67"/>
      <c r="FAG607" s="67"/>
      <c r="FAH607" s="67"/>
      <c r="FAI607" s="67"/>
      <c r="FAJ607" s="67"/>
      <c r="FAK607" s="67"/>
      <c r="FAL607" s="67"/>
      <c r="FAM607" s="67"/>
      <c r="FAN607" s="67"/>
      <c r="FAO607" s="67"/>
      <c r="FAP607" s="67"/>
      <c r="FAQ607" s="67"/>
      <c r="FAR607" s="67"/>
      <c r="FAS607" s="67"/>
      <c r="FAT607" s="67"/>
      <c r="FAU607" s="67"/>
      <c r="FAV607" s="67"/>
      <c r="FAW607" s="67"/>
      <c r="FAX607" s="67"/>
      <c r="FAY607" s="67"/>
      <c r="FAZ607" s="67"/>
      <c r="FBA607" s="67"/>
      <c r="FBB607" s="67"/>
      <c r="FBC607" s="67"/>
      <c r="FBD607" s="67"/>
      <c r="FBE607" s="67"/>
      <c r="FBF607" s="67"/>
      <c r="FBG607" s="67"/>
      <c r="FBH607" s="67"/>
      <c r="FBI607" s="67"/>
      <c r="FBJ607" s="67"/>
      <c r="FBK607" s="67"/>
      <c r="FBL607" s="67"/>
      <c r="FBM607" s="67"/>
      <c r="FBN607" s="67"/>
      <c r="FBO607" s="67"/>
      <c r="FBP607" s="67"/>
      <c r="FBQ607" s="67"/>
      <c r="FBR607" s="67"/>
      <c r="FBS607" s="67"/>
      <c r="FBT607" s="67"/>
      <c r="FBU607" s="67"/>
      <c r="FBV607" s="67"/>
      <c r="FBW607" s="67"/>
      <c r="FBX607" s="67"/>
      <c r="FBY607" s="67"/>
      <c r="FBZ607" s="67"/>
      <c r="FCA607" s="67"/>
      <c r="FCB607" s="67"/>
      <c r="FCC607" s="67"/>
      <c r="FCD607" s="67"/>
      <c r="FCE607" s="67"/>
      <c r="FCF607" s="67"/>
      <c r="FCG607" s="67"/>
      <c r="FCH607" s="67"/>
      <c r="FCI607" s="67"/>
      <c r="FCJ607" s="67"/>
      <c r="FCK607" s="67"/>
      <c r="FCL607" s="67"/>
      <c r="FCM607" s="67"/>
      <c r="FCN607" s="67"/>
      <c r="FCO607" s="67"/>
      <c r="FCP607" s="67"/>
      <c r="FCQ607" s="67"/>
      <c r="FCR607" s="67"/>
      <c r="FCS607" s="67"/>
      <c r="FCT607" s="67"/>
      <c r="FCU607" s="67"/>
      <c r="FCV607" s="67"/>
      <c r="FCW607" s="67"/>
      <c r="FCX607" s="67"/>
      <c r="FCY607" s="67"/>
      <c r="FCZ607" s="67"/>
      <c r="FDA607" s="67"/>
      <c r="FDB607" s="67"/>
      <c r="FDC607" s="67"/>
      <c r="FDD607" s="67"/>
      <c r="FDE607" s="67"/>
      <c r="FDF607" s="67"/>
      <c r="FDG607" s="67"/>
      <c r="FDH607" s="67"/>
      <c r="FDI607" s="67"/>
      <c r="FDJ607" s="67"/>
      <c r="FDK607" s="67"/>
      <c r="FDL607" s="67"/>
      <c r="FDM607" s="67"/>
      <c r="FDN607" s="67"/>
      <c r="FDO607" s="67"/>
      <c r="FDP607" s="67"/>
      <c r="FDQ607" s="67"/>
      <c r="FDR607" s="67"/>
      <c r="FDS607" s="67"/>
      <c r="FDT607" s="67"/>
      <c r="FDU607" s="67"/>
      <c r="FDV607" s="67"/>
      <c r="FDW607" s="67"/>
      <c r="FDX607" s="67"/>
      <c r="FDY607" s="67"/>
      <c r="FDZ607" s="67"/>
      <c r="FEA607" s="67"/>
      <c r="FEB607" s="67"/>
      <c r="FEC607" s="67"/>
      <c r="FED607" s="67"/>
      <c r="FEE607" s="67"/>
      <c r="FEF607" s="67"/>
      <c r="FEG607" s="67"/>
      <c r="FEH607" s="67"/>
      <c r="FEI607" s="67"/>
      <c r="FEJ607" s="67"/>
      <c r="FEK607" s="67"/>
      <c r="FEL607" s="67"/>
      <c r="FEM607" s="67"/>
      <c r="FEN607" s="67"/>
      <c r="FEO607" s="67"/>
      <c r="FEP607" s="67"/>
      <c r="FEQ607" s="67"/>
      <c r="FER607" s="67"/>
      <c r="FES607" s="67"/>
      <c r="FET607" s="67"/>
      <c r="FEU607" s="67"/>
      <c r="FEV607" s="67"/>
      <c r="FEW607" s="67"/>
      <c r="FEX607" s="67"/>
      <c r="FEY607" s="67"/>
      <c r="FEZ607" s="67"/>
      <c r="FFA607" s="67"/>
      <c r="FFB607" s="67"/>
      <c r="FFC607" s="67"/>
      <c r="FFD607" s="67"/>
      <c r="FFE607" s="67"/>
      <c r="FFF607" s="67"/>
      <c r="FFG607" s="67"/>
      <c r="FFH607" s="67"/>
      <c r="FFI607" s="67"/>
      <c r="FFJ607" s="67"/>
      <c r="FFK607" s="67"/>
      <c r="FFL607" s="67"/>
      <c r="FFM607" s="67"/>
      <c r="FFN607" s="67"/>
      <c r="FFO607" s="67"/>
      <c r="FFP607" s="67"/>
      <c r="FFQ607" s="67"/>
      <c r="FFR607" s="67"/>
      <c r="FFS607" s="67"/>
      <c r="FFT607" s="67"/>
      <c r="FFU607" s="67"/>
      <c r="FFV607" s="67"/>
      <c r="FFW607" s="67"/>
      <c r="FFX607" s="67"/>
      <c r="FFY607" s="67"/>
      <c r="FFZ607" s="67"/>
      <c r="FGA607" s="67"/>
      <c r="FGB607" s="67"/>
      <c r="FGC607" s="67"/>
      <c r="FGD607" s="67"/>
      <c r="FGE607" s="67"/>
      <c r="FGF607" s="67"/>
      <c r="FGG607" s="67"/>
      <c r="FGH607" s="67"/>
      <c r="FGI607" s="67"/>
      <c r="FGJ607" s="67"/>
      <c r="FGK607" s="67"/>
      <c r="FGL607" s="67"/>
      <c r="FGM607" s="67"/>
      <c r="FGN607" s="67"/>
      <c r="FGO607" s="67"/>
      <c r="FGP607" s="67"/>
      <c r="FGQ607" s="67"/>
      <c r="FGR607" s="67"/>
      <c r="FGS607" s="67"/>
      <c r="FGT607" s="67"/>
      <c r="FGU607" s="67"/>
      <c r="FGV607" s="67"/>
      <c r="FGW607" s="67"/>
      <c r="FGX607" s="67"/>
      <c r="FGY607" s="67"/>
      <c r="FGZ607" s="67"/>
      <c r="FHA607" s="67"/>
      <c r="FHB607" s="67"/>
      <c r="FHC607" s="67"/>
      <c r="FHD607" s="67"/>
      <c r="FHE607" s="67"/>
      <c r="FHF607" s="67"/>
      <c r="FHG607" s="67"/>
      <c r="FHH607" s="67"/>
      <c r="FHI607" s="67"/>
      <c r="FHJ607" s="67"/>
      <c r="FHK607" s="67"/>
      <c r="FHL607" s="67"/>
      <c r="FHM607" s="67"/>
      <c r="FHN607" s="67"/>
      <c r="FHO607" s="67"/>
      <c r="FHP607" s="67"/>
      <c r="FHQ607" s="67"/>
      <c r="FHR607" s="67"/>
      <c r="FHS607" s="67"/>
      <c r="FHT607" s="67"/>
      <c r="FHU607" s="67"/>
      <c r="FHV607" s="67"/>
      <c r="FHW607" s="67"/>
      <c r="FHX607" s="67"/>
      <c r="FHY607" s="67"/>
      <c r="FHZ607" s="67"/>
      <c r="FIA607" s="67"/>
      <c r="FIB607" s="67"/>
      <c r="FIC607" s="67"/>
      <c r="FID607" s="67"/>
      <c r="FIE607" s="67"/>
      <c r="FIF607" s="67"/>
      <c r="FIG607" s="67"/>
      <c r="FIH607" s="67"/>
      <c r="FII607" s="67"/>
      <c r="FIJ607" s="67"/>
      <c r="FIK607" s="67"/>
      <c r="FIL607" s="67"/>
      <c r="FIM607" s="67"/>
      <c r="FIN607" s="67"/>
      <c r="FIO607" s="67"/>
      <c r="FIP607" s="67"/>
      <c r="FIQ607" s="67"/>
      <c r="FIR607" s="67"/>
      <c r="FIS607" s="67"/>
      <c r="FIT607" s="67"/>
      <c r="FIU607" s="67"/>
      <c r="FIV607" s="67"/>
      <c r="FIW607" s="67"/>
      <c r="FIX607" s="67"/>
      <c r="FIY607" s="67"/>
      <c r="FIZ607" s="67"/>
      <c r="FJA607" s="67"/>
      <c r="FJB607" s="67"/>
      <c r="FJC607" s="67"/>
      <c r="FJD607" s="67"/>
      <c r="FJE607" s="67"/>
      <c r="FJF607" s="67"/>
      <c r="FJG607" s="67"/>
      <c r="FJH607" s="67"/>
      <c r="FJI607" s="67"/>
      <c r="FJJ607" s="67"/>
      <c r="FJK607" s="67"/>
      <c r="FJL607" s="67"/>
      <c r="FJM607" s="67"/>
      <c r="FJN607" s="67"/>
      <c r="FJO607" s="67"/>
      <c r="FJP607" s="67"/>
      <c r="FJQ607" s="67"/>
      <c r="FJR607" s="67"/>
      <c r="FJS607" s="67"/>
      <c r="FJT607" s="67"/>
      <c r="FJU607" s="67"/>
      <c r="FJV607" s="67"/>
      <c r="FJW607" s="67"/>
      <c r="FJX607" s="67"/>
      <c r="FJY607" s="67"/>
      <c r="FJZ607" s="67"/>
      <c r="FKA607" s="67"/>
      <c r="FKB607" s="67"/>
      <c r="FKC607" s="67"/>
      <c r="FKD607" s="67"/>
      <c r="FKE607" s="67"/>
      <c r="FKF607" s="67"/>
      <c r="FKG607" s="67"/>
      <c r="FKH607" s="67"/>
      <c r="FKI607" s="67"/>
      <c r="FKJ607" s="67"/>
      <c r="FKK607" s="67"/>
      <c r="FKL607" s="67"/>
      <c r="FKM607" s="67"/>
      <c r="FKN607" s="67"/>
      <c r="FKO607" s="67"/>
      <c r="FKP607" s="67"/>
      <c r="FKQ607" s="67"/>
      <c r="FKR607" s="67"/>
      <c r="FKS607" s="67"/>
      <c r="FKT607" s="67"/>
      <c r="FKU607" s="67"/>
      <c r="FKV607" s="67"/>
      <c r="FKW607" s="67"/>
      <c r="FKX607" s="67"/>
      <c r="FKY607" s="67"/>
      <c r="FKZ607" s="67"/>
      <c r="FLA607" s="67"/>
      <c r="FLB607" s="67"/>
      <c r="FLC607" s="67"/>
      <c r="FLD607" s="67"/>
      <c r="FLE607" s="67"/>
      <c r="FLF607" s="67"/>
      <c r="FLG607" s="67"/>
      <c r="FLH607" s="67"/>
      <c r="FLI607" s="67"/>
      <c r="FLJ607" s="67"/>
      <c r="FLK607" s="67"/>
      <c r="FLL607" s="67"/>
      <c r="FLM607" s="67"/>
      <c r="FLN607" s="67"/>
      <c r="FLO607" s="67"/>
      <c r="FLP607" s="67"/>
      <c r="FLQ607" s="67"/>
      <c r="FLR607" s="67"/>
      <c r="FLS607" s="67"/>
      <c r="FLT607" s="67"/>
      <c r="FLU607" s="67"/>
      <c r="FLV607" s="67"/>
      <c r="FLW607" s="67"/>
      <c r="FLX607" s="67"/>
      <c r="FLY607" s="67"/>
      <c r="FLZ607" s="67"/>
      <c r="FMA607" s="67"/>
      <c r="FMB607" s="67"/>
      <c r="FMC607" s="67"/>
      <c r="FMD607" s="67"/>
      <c r="FME607" s="67"/>
      <c r="FMF607" s="67"/>
      <c r="FMG607" s="67"/>
      <c r="FMH607" s="67"/>
      <c r="FMI607" s="67"/>
      <c r="FMJ607" s="67"/>
      <c r="FMK607" s="67"/>
      <c r="FML607" s="67"/>
      <c r="FMM607" s="67"/>
      <c r="FMN607" s="67"/>
      <c r="FMO607" s="67"/>
      <c r="FMP607" s="67"/>
      <c r="FMQ607" s="67"/>
      <c r="FMR607" s="67"/>
      <c r="FMS607" s="67"/>
      <c r="FMT607" s="67"/>
      <c r="FMU607" s="67"/>
      <c r="FMV607" s="67"/>
      <c r="FMW607" s="67"/>
      <c r="FMX607" s="67"/>
      <c r="FMY607" s="67"/>
      <c r="FMZ607" s="67"/>
      <c r="FNA607" s="67"/>
      <c r="FNB607" s="67"/>
      <c r="FNC607" s="67"/>
      <c r="FND607" s="67"/>
      <c r="FNE607" s="67"/>
      <c r="FNF607" s="67"/>
      <c r="FNG607" s="67"/>
      <c r="FNH607" s="67"/>
      <c r="FNI607" s="67"/>
      <c r="FNJ607" s="67"/>
      <c r="FNK607" s="67"/>
      <c r="FNL607" s="67"/>
      <c r="FNM607" s="67"/>
      <c r="FNN607" s="67"/>
      <c r="FNO607" s="67"/>
      <c r="FNP607" s="67"/>
      <c r="FNQ607" s="67"/>
      <c r="FNR607" s="67"/>
      <c r="FNS607" s="67"/>
      <c r="FNT607" s="67"/>
      <c r="FNU607" s="67"/>
      <c r="FNV607" s="67"/>
      <c r="FNW607" s="67"/>
      <c r="FNX607" s="67"/>
      <c r="FNY607" s="67"/>
      <c r="FNZ607" s="67"/>
      <c r="FOA607" s="67"/>
      <c r="FOB607" s="67"/>
      <c r="FOC607" s="67"/>
      <c r="FOD607" s="67"/>
      <c r="FOE607" s="67"/>
      <c r="FOF607" s="67"/>
      <c r="FOG607" s="67"/>
      <c r="FOH607" s="67"/>
      <c r="FOI607" s="67"/>
      <c r="FOJ607" s="67"/>
      <c r="FOK607" s="67"/>
      <c r="FOL607" s="67"/>
      <c r="FOM607" s="67"/>
      <c r="FON607" s="67"/>
      <c r="FOO607" s="67"/>
      <c r="FOP607" s="67"/>
      <c r="FOQ607" s="67"/>
      <c r="FOR607" s="67"/>
      <c r="FOS607" s="67"/>
      <c r="FOT607" s="67"/>
      <c r="FOU607" s="67"/>
      <c r="FOV607" s="67"/>
      <c r="FOW607" s="67"/>
      <c r="FOX607" s="67"/>
      <c r="FOY607" s="67"/>
      <c r="FOZ607" s="67"/>
      <c r="FPA607" s="67"/>
      <c r="FPB607" s="67"/>
      <c r="FPC607" s="67"/>
      <c r="FPD607" s="67"/>
      <c r="FPE607" s="67"/>
      <c r="FPF607" s="67"/>
      <c r="FPG607" s="67"/>
      <c r="FPH607" s="67"/>
      <c r="FPI607" s="67"/>
      <c r="FPJ607" s="67"/>
      <c r="FPK607" s="67"/>
      <c r="FPL607" s="67"/>
      <c r="FPM607" s="67"/>
      <c r="FPN607" s="67"/>
      <c r="FPO607" s="67"/>
      <c r="FPP607" s="67"/>
      <c r="FPQ607" s="67"/>
      <c r="FPR607" s="67"/>
      <c r="FPS607" s="67"/>
      <c r="FPT607" s="67"/>
      <c r="FPU607" s="67"/>
      <c r="FPV607" s="67"/>
      <c r="FPW607" s="67"/>
      <c r="FPX607" s="67"/>
      <c r="FPY607" s="67"/>
      <c r="FPZ607" s="67"/>
      <c r="FQA607" s="67"/>
      <c r="FQB607" s="67"/>
      <c r="FQC607" s="67"/>
      <c r="FQD607" s="67"/>
      <c r="FQE607" s="67"/>
      <c r="FQF607" s="67"/>
      <c r="FQG607" s="67"/>
      <c r="FQH607" s="67"/>
      <c r="FQI607" s="67"/>
      <c r="FQJ607" s="67"/>
      <c r="FQK607" s="67"/>
      <c r="FQL607" s="67"/>
      <c r="FQM607" s="67"/>
      <c r="FQN607" s="67"/>
      <c r="FQO607" s="67"/>
      <c r="FQP607" s="67"/>
      <c r="FQQ607" s="67"/>
      <c r="FQR607" s="67"/>
      <c r="FQS607" s="67"/>
      <c r="FQT607" s="67"/>
      <c r="FQU607" s="67"/>
      <c r="FQV607" s="67"/>
      <c r="FQW607" s="67"/>
      <c r="FQX607" s="67"/>
      <c r="FQY607" s="67"/>
      <c r="FQZ607" s="67"/>
      <c r="FRA607" s="67"/>
      <c r="FRB607" s="67"/>
      <c r="FRC607" s="67"/>
      <c r="FRD607" s="67"/>
      <c r="FRE607" s="67"/>
      <c r="FRF607" s="67"/>
      <c r="FRG607" s="67"/>
      <c r="FRH607" s="67"/>
      <c r="FRI607" s="67"/>
      <c r="FRJ607" s="67"/>
      <c r="FRK607" s="67"/>
      <c r="FRL607" s="67"/>
      <c r="FRM607" s="67"/>
      <c r="FRN607" s="67"/>
      <c r="FRO607" s="67"/>
      <c r="FRP607" s="67"/>
      <c r="FRQ607" s="67"/>
      <c r="FRR607" s="67"/>
      <c r="FRS607" s="67"/>
      <c r="FRT607" s="67"/>
      <c r="FRU607" s="67"/>
      <c r="FRV607" s="67"/>
      <c r="FRW607" s="67"/>
      <c r="FRX607" s="67"/>
      <c r="FRY607" s="67"/>
      <c r="FRZ607" s="67"/>
      <c r="FSA607" s="67"/>
      <c r="FSB607" s="67"/>
      <c r="FSC607" s="67"/>
      <c r="FSD607" s="67"/>
      <c r="FSE607" s="67"/>
      <c r="FSF607" s="67"/>
      <c r="FSG607" s="67"/>
      <c r="FSH607" s="67"/>
      <c r="FSI607" s="67"/>
      <c r="FSJ607" s="67"/>
      <c r="FSK607" s="67"/>
      <c r="FSL607" s="67"/>
      <c r="FSM607" s="67"/>
      <c r="FSN607" s="67"/>
      <c r="FSO607" s="67"/>
      <c r="FSP607" s="67"/>
      <c r="FSQ607" s="67"/>
      <c r="FSR607" s="67"/>
      <c r="FSS607" s="67"/>
      <c r="FST607" s="67"/>
      <c r="FSU607" s="67"/>
      <c r="FSV607" s="67"/>
      <c r="FSW607" s="67"/>
      <c r="FSX607" s="67"/>
      <c r="FSY607" s="67"/>
      <c r="FSZ607" s="67"/>
      <c r="FTA607" s="67"/>
      <c r="FTB607" s="67"/>
      <c r="FTC607" s="67"/>
      <c r="FTD607" s="67"/>
      <c r="FTE607" s="67"/>
      <c r="FTF607" s="67"/>
      <c r="FTG607" s="67"/>
      <c r="FTH607" s="67"/>
      <c r="FTI607" s="67"/>
      <c r="FTJ607" s="67"/>
      <c r="FTK607" s="67"/>
      <c r="FTL607" s="67"/>
      <c r="FTM607" s="67"/>
      <c r="FTN607" s="67"/>
      <c r="FTO607" s="67"/>
      <c r="FTP607" s="67"/>
      <c r="FTQ607" s="67"/>
      <c r="FTR607" s="67"/>
      <c r="FTS607" s="67"/>
      <c r="FTT607" s="67"/>
      <c r="FTU607" s="67"/>
      <c r="FTV607" s="67"/>
      <c r="FTW607" s="67"/>
      <c r="FTX607" s="67"/>
      <c r="FTY607" s="67"/>
      <c r="FTZ607" s="67"/>
      <c r="FUA607" s="67"/>
      <c r="FUB607" s="67"/>
      <c r="FUC607" s="67"/>
      <c r="FUD607" s="67"/>
      <c r="FUE607" s="67"/>
      <c r="FUF607" s="67"/>
      <c r="FUG607" s="67"/>
      <c r="FUH607" s="67"/>
      <c r="FUI607" s="67"/>
      <c r="FUJ607" s="67"/>
      <c r="FUK607" s="67"/>
      <c r="FUL607" s="67"/>
      <c r="FUM607" s="67"/>
      <c r="FUN607" s="67"/>
      <c r="FUO607" s="67"/>
      <c r="FUP607" s="67"/>
      <c r="FUQ607" s="67"/>
      <c r="FUR607" s="67"/>
      <c r="FUS607" s="67"/>
      <c r="FUT607" s="67"/>
      <c r="FUU607" s="67"/>
      <c r="FUV607" s="67"/>
      <c r="FUW607" s="67"/>
      <c r="FUX607" s="67"/>
      <c r="FUY607" s="67"/>
      <c r="FUZ607" s="67"/>
      <c r="FVA607" s="67"/>
      <c r="FVB607" s="67"/>
      <c r="FVC607" s="67"/>
      <c r="FVD607" s="67"/>
      <c r="FVE607" s="67"/>
      <c r="FVF607" s="67"/>
      <c r="FVG607" s="67"/>
      <c r="FVH607" s="67"/>
      <c r="FVI607" s="67"/>
      <c r="FVJ607" s="67"/>
      <c r="FVK607" s="67"/>
      <c r="FVL607" s="67"/>
      <c r="FVM607" s="67"/>
      <c r="FVN607" s="67"/>
      <c r="FVO607" s="67"/>
      <c r="FVP607" s="67"/>
      <c r="FVQ607" s="67"/>
      <c r="FVR607" s="67"/>
      <c r="FVS607" s="67"/>
      <c r="FVT607" s="67"/>
      <c r="FVU607" s="67"/>
      <c r="FVV607" s="67"/>
      <c r="FVW607" s="67"/>
      <c r="FVX607" s="67"/>
      <c r="FVY607" s="67"/>
      <c r="FVZ607" s="67"/>
      <c r="FWA607" s="67"/>
      <c r="FWB607" s="67"/>
      <c r="FWC607" s="67"/>
      <c r="FWD607" s="67"/>
      <c r="FWE607" s="67"/>
      <c r="FWF607" s="67"/>
      <c r="FWG607" s="67"/>
      <c r="FWH607" s="67"/>
      <c r="FWI607" s="67"/>
      <c r="FWJ607" s="67"/>
      <c r="FWK607" s="67"/>
      <c r="FWL607" s="67"/>
      <c r="FWM607" s="67"/>
      <c r="FWN607" s="67"/>
      <c r="FWO607" s="67"/>
      <c r="FWP607" s="67"/>
      <c r="FWQ607" s="67"/>
      <c r="FWR607" s="67"/>
      <c r="FWS607" s="67"/>
      <c r="FWT607" s="67"/>
      <c r="FWU607" s="67"/>
      <c r="FWV607" s="67"/>
      <c r="FWW607" s="67"/>
      <c r="FWX607" s="67"/>
      <c r="FWY607" s="67"/>
      <c r="FWZ607" s="67"/>
      <c r="FXA607" s="67"/>
      <c r="FXB607" s="67"/>
      <c r="FXC607" s="67"/>
      <c r="FXD607" s="67"/>
      <c r="FXE607" s="67"/>
      <c r="FXF607" s="67"/>
      <c r="FXG607" s="67"/>
      <c r="FXH607" s="67"/>
      <c r="FXI607" s="67"/>
      <c r="FXJ607" s="67"/>
      <c r="FXK607" s="67"/>
      <c r="FXL607" s="67"/>
      <c r="FXM607" s="67"/>
      <c r="FXN607" s="67"/>
      <c r="FXO607" s="67"/>
      <c r="FXP607" s="67"/>
      <c r="FXQ607" s="67"/>
      <c r="FXR607" s="67"/>
      <c r="FXS607" s="67"/>
      <c r="FXT607" s="67"/>
      <c r="FXU607" s="67"/>
      <c r="FXV607" s="67"/>
      <c r="FXW607" s="67"/>
      <c r="FXX607" s="67"/>
      <c r="FXY607" s="67"/>
      <c r="FXZ607" s="67"/>
      <c r="FYA607" s="67"/>
      <c r="FYB607" s="67"/>
      <c r="FYC607" s="67"/>
      <c r="FYD607" s="67"/>
      <c r="FYE607" s="67"/>
      <c r="FYF607" s="67"/>
      <c r="FYG607" s="67"/>
      <c r="FYH607" s="67"/>
      <c r="FYI607" s="67"/>
      <c r="FYJ607" s="67"/>
      <c r="FYK607" s="67"/>
      <c r="FYL607" s="67"/>
      <c r="FYM607" s="67"/>
      <c r="FYN607" s="67"/>
      <c r="FYO607" s="67"/>
      <c r="FYP607" s="67"/>
      <c r="FYQ607" s="67"/>
      <c r="FYR607" s="67"/>
      <c r="FYS607" s="67"/>
      <c r="FYT607" s="67"/>
      <c r="FYU607" s="67"/>
      <c r="FYV607" s="67"/>
      <c r="FYW607" s="67"/>
      <c r="FYX607" s="67"/>
      <c r="FYY607" s="67"/>
      <c r="FYZ607" s="67"/>
      <c r="FZA607" s="67"/>
      <c r="FZB607" s="67"/>
      <c r="FZC607" s="67"/>
      <c r="FZD607" s="67"/>
      <c r="FZE607" s="67"/>
      <c r="FZF607" s="67"/>
      <c r="FZG607" s="67"/>
      <c r="FZH607" s="67"/>
      <c r="FZI607" s="67"/>
      <c r="FZJ607" s="67"/>
      <c r="FZK607" s="67"/>
      <c r="FZL607" s="67"/>
      <c r="FZM607" s="67"/>
      <c r="FZN607" s="67"/>
      <c r="FZO607" s="67"/>
      <c r="FZP607" s="67"/>
      <c r="FZQ607" s="67"/>
      <c r="FZR607" s="67"/>
      <c r="FZS607" s="67"/>
      <c r="FZT607" s="67"/>
      <c r="FZU607" s="67"/>
      <c r="FZV607" s="67"/>
      <c r="FZW607" s="67"/>
      <c r="FZX607" s="67"/>
      <c r="FZY607" s="67"/>
      <c r="FZZ607" s="67"/>
      <c r="GAA607" s="67"/>
      <c r="GAB607" s="67"/>
      <c r="GAC607" s="67"/>
      <c r="GAD607" s="67"/>
      <c r="GAE607" s="67"/>
      <c r="GAF607" s="67"/>
      <c r="GAG607" s="67"/>
      <c r="GAH607" s="67"/>
      <c r="GAI607" s="67"/>
      <c r="GAJ607" s="67"/>
      <c r="GAK607" s="67"/>
      <c r="GAL607" s="67"/>
      <c r="GAM607" s="67"/>
      <c r="GAN607" s="67"/>
      <c r="GAO607" s="67"/>
      <c r="GAP607" s="67"/>
      <c r="GAQ607" s="67"/>
      <c r="GAR607" s="67"/>
      <c r="GAS607" s="67"/>
      <c r="GAT607" s="67"/>
      <c r="GAU607" s="67"/>
      <c r="GAV607" s="67"/>
      <c r="GAW607" s="67"/>
      <c r="GAX607" s="67"/>
      <c r="GAY607" s="67"/>
      <c r="GAZ607" s="67"/>
      <c r="GBA607" s="67"/>
      <c r="GBB607" s="67"/>
      <c r="GBC607" s="67"/>
      <c r="GBD607" s="67"/>
      <c r="GBE607" s="67"/>
      <c r="GBF607" s="67"/>
      <c r="GBG607" s="67"/>
      <c r="GBH607" s="67"/>
      <c r="GBI607" s="67"/>
      <c r="GBJ607" s="67"/>
      <c r="GBK607" s="67"/>
      <c r="GBL607" s="67"/>
      <c r="GBM607" s="67"/>
      <c r="GBN607" s="67"/>
      <c r="GBO607" s="67"/>
      <c r="GBP607" s="67"/>
      <c r="GBQ607" s="67"/>
      <c r="GBR607" s="67"/>
      <c r="GBS607" s="67"/>
      <c r="GBT607" s="67"/>
      <c r="GBU607" s="67"/>
      <c r="GBV607" s="67"/>
      <c r="GBW607" s="67"/>
      <c r="GBX607" s="67"/>
      <c r="GBY607" s="67"/>
      <c r="GBZ607" s="67"/>
      <c r="GCA607" s="67"/>
      <c r="GCB607" s="67"/>
      <c r="GCC607" s="67"/>
      <c r="GCD607" s="67"/>
      <c r="GCE607" s="67"/>
      <c r="GCF607" s="67"/>
      <c r="GCG607" s="67"/>
      <c r="GCH607" s="67"/>
      <c r="GCI607" s="67"/>
      <c r="GCJ607" s="67"/>
      <c r="GCK607" s="67"/>
      <c r="GCL607" s="67"/>
      <c r="GCM607" s="67"/>
      <c r="GCN607" s="67"/>
      <c r="GCO607" s="67"/>
      <c r="GCP607" s="67"/>
      <c r="GCQ607" s="67"/>
      <c r="GCR607" s="67"/>
      <c r="GCS607" s="67"/>
      <c r="GCT607" s="67"/>
      <c r="GCU607" s="67"/>
      <c r="GCV607" s="67"/>
      <c r="GCW607" s="67"/>
      <c r="GCX607" s="67"/>
      <c r="GCY607" s="67"/>
      <c r="GCZ607" s="67"/>
      <c r="GDA607" s="67"/>
      <c r="GDB607" s="67"/>
      <c r="GDC607" s="67"/>
      <c r="GDD607" s="67"/>
      <c r="GDE607" s="67"/>
      <c r="GDF607" s="67"/>
      <c r="GDG607" s="67"/>
      <c r="GDH607" s="67"/>
      <c r="GDI607" s="67"/>
      <c r="GDJ607" s="67"/>
      <c r="GDK607" s="67"/>
      <c r="GDL607" s="67"/>
      <c r="GDM607" s="67"/>
      <c r="GDN607" s="67"/>
      <c r="GDO607" s="67"/>
      <c r="GDP607" s="67"/>
      <c r="GDQ607" s="67"/>
      <c r="GDR607" s="67"/>
      <c r="GDS607" s="67"/>
      <c r="GDT607" s="67"/>
      <c r="GDU607" s="67"/>
      <c r="GDV607" s="67"/>
      <c r="GDW607" s="67"/>
      <c r="GDX607" s="67"/>
      <c r="GDY607" s="67"/>
      <c r="GDZ607" s="67"/>
      <c r="GEA607" s="67"/>
      <c r="GEB607" s="67"/>
      <c r="GEC607" s="67"/>
      <c r="GED607" s="67"/>
      <c r="GEE607" s="67"/>
      <c r="GEF607" s="67"/>
      <c r="GEG607" s="67"/>
      <c r="GEH607" s="67"/>
      <c r="GEI607" s="67"/>
      <c r="GEJ607" s="67"/>
      <c r="GEK607" s="67"/>
      <c r="GEL607" s="67"/>
      <c r="GEM607" s="67"/>
      <c r="GEN607" s="67"/>
      <c r="GEO607" s="67"/>
      <c r="GEP607" s="67"/>
      <c r="GEQ607" s="67"/>
      <c r="GER607" s="67"/>
      <c r="GES607" s="67"/>
      <c r="GET607" s="67"/>
      <c r="GEU607" s="67"/>
      <c r="GEV607" s="67"/>
      <c r="GEW607" s="67"/>
      <c r="GEX607" s="67"/>
      <c r="GEY607" s="67"/>
      <c r="GEZ607" s="67"/>
      <c r="GFA607" s="67"/>
      <c r="GFB607" s="67"/>
      <c r="GFC607" s="67"/>
      <c r="GFD607" s="67"/>
      <c r="GFE607" s="67"/>
      <c r="GFF607" s="67"/>
      <c r="GFG607" s="67"/>
      <c r="GFH607" s="67"/>
      <c r="GFI607" s="67"/>
      <c r="GFJ607" s="67"/>
      <c r="GFK607" s="67"/>
      <c r="GFL607" s="67"/>
      <c r="GFM607" s="67"/>
      <c r="GFN607" s="67"/>
      <c r="GFO607" s="67"/>
      <c r="GFP607" s="67"/>
      <c r="GFQ607" s="67"/>
      <c r="GFR607" s="67"/>
      <c r="GFS607" s="67"/>
      <c r="GFT607" s="67"/>
      <c r="GFU607" s="67"/>
      <c r="GFV607" s="67"/>
      <c r="GFW607" s="67"/>
      <c r="GFX607" s="67"/>
      <c r="GFY607" s="67"/>
      <c r="GFZ607" s="67"/>
      <c r="GGA607" s="67"/>
      <c r="GGB607" s="67"/>
      <c r="GGC607" s="67"/>
      <c r="GGD607" s="67"/>
      <c r="GGE607" s="67"/>
      <c r="GGF607" s="67"/>
      <c r="GGG607" s="67"/>
      <c r="GGH607" s="67"/>
      <c r="GGI607" s="67"/>
      <c r="GGJ607" s="67"/>
      <c r="GGK607" s="67"/>
      <c r="GGL607" s="67"/>
      <c r="GGM607" s="67"/>
      <c r="GGN607" s="67"/>
      <c r="GGO607" s="67"/>
      <c r="GGP607" s="67"/>
      <c r="GGQ607" s="67"/>
      <c r="GGR607" s="67"/>
      <c r="GGS607" s="67"/>
      <c r="GGT607" s="67"/>
      <c r="GGU607" s="67"/>
      <c r="GGV607" s="67"/>
      <c r="GGW607" s="67"/>
      <c r="GGX607" s="67"/>
      <c r="GGY607" s="67"/>
      <c r="GGZ607" s="67"/>
      <c r="GHA607" s="67"/>
      <c r="GHB607" s="67"/>
      <c r="GHC607" s="67"/>
      <c r="GHD607" s="67"/>
      <c r="GHE607" s="67"/>
      <c r="GHF607" s="67"/>
      <c r="GHG607" s="67"/>
      <c r="GHH607" s="67"/>
      <c r="GHI607" s="67"/>
      <c r="GHJ607" s="67"/>
      <c r="GHK607" s="67"/>
      <c r="GHL607" s="67"/>
      <c r="GHM607" s="67"/>
      <c r="GHN607" s="67"/>
      <c r="GHO607" s="67"/>
      <c r="GHP607" s="67"/>
      <c r="GHQ607" s="67"/>
      <c r="GHR607" s="67"/>
      <c r="GHS607" s="67"/>
      <c r="GHT607" s="67"/>
      <c r="GHU607" s="67"/>
      <c r="GHV607" s="67"/>
      <c r="GHW607" s="67"/>
      <c r="GHX607" s="67"/>
      <c r="GHY607" s="67"/>
      <c r="GHZ607" s="67"/>
      <c r="GIA607" s="67"/>
      <c r="GIB607" s="67"/>
      <c r="GIC607" s="67"/>
      <c r="GID607" s="67"/>
      <c r="GIE607" s="67"/>
      <c r="GIF607" s="67"/>
      <c r="GIG607" s="67"/>
      <c r="GIH607" s="67"/>
      <c r="GII607" s="67"/>
      <c r="GIJ607" s="67"/>
      <c r="GIK607" s="67"/>
      <c r="GIL607" s="67"/>
      <c r="GIM607" s="67"/>
      <c r="GIN607" s="67"/>
      <c r="GIO607" s="67"/>
      <c r="GIP607" s="67"/>
      <c r="GIQ607" s="67"/>
      <c r="GIR607" s="67"/>
      <c r="GIS607" s="67"/>
      <c r="GIT607" s="67"/>
      <c r="GIU607" s="67"/>
      <c r="GIV607" s="67"/>
      <c r="GIW607" s="67"/>
      <c r="GIX607" s="67"/>
      <c r="GIY607" s="67"/>
      <c r="GIZ607" s="67"/>
      <c r="GJA607" s="67"/>
      <c r="GJB607" s="67"/>
      <c r="GJC607" s="67"/>
      <c r="GJD607" s="67"/>
      <c r="GJE607" s="67"/>
      <c r="GJF607" s="67"/>
      <c r="GJG607" s="67"/>
      <c r="GJH607" s="67"/>
      <c r="GJI607" s="67"/>
      <c r="GJJ607" s="67"/>
      <c r="GJK607" s="67"/>
      <c r="GJL607" s="67"/>
      <c r="GJM607" s="67"/>
      <c r="GJN607" s="67"/>
      <c r="GJO607" s="67"/>
      <c r="GJP607" s="67"/>
      <c r="GJQ607" s="67"/>
      <c r="GJR607" s="67"/>
      <c r="GJS607" s="67"/>
      <c r="GJT607" s="67"/>
      <c r="GJU607" s="67"/>
      <c r="GJV607" s="67"/>
      <c r="GJW607" s="67"/>
      <c r="GJX607" s="67"/>
      <c r="GJY607" s="67"/>
      <c r="GJZ607" s="67"/>
      <c r="GKA607" s="67"/>
      <c r="GKB607" s="67"/>
      <c r="GKC607" s="67"/>
      <c r="GKD607" s="67"/>
      <c r="GKE607" s="67"/>
      <c r="GKF607" s="67"/>
      <c r="GKG607" s="67"/>
      <c r="GKH607" s="67"/>
      <c r="GKI607" s="67"/>
      <c r="GKJ607" s="67"/>
      <c r="GKK607" s="67"/>
      <c r="GKL607" s="67"/>
      <c r="GKM607" s="67"/>
      <c r="GKN607" s="67"/>
      <c r="GKO607" s="67"/>
      <c r="GKP607" s="67"/>
      <c r="GKQ607" s="67"/>
      <c r="GKR607" s="67"/>
      <c r="GKS607" s="67"/>
      <c r="GKT607" s="67"/>
      <c r="GKU607" s="67"/>
      <c r="GKV607" s="67"/>
      <c r="GKW607" s="67"/>
      <c r="GKX607" s="67"/>
      <c r="GKY607" s="67"/>
      <c r="GKZ607" s="67"/>
      <c r="GLA607" s="67"/>
      <c r="GLB607" s="67"/>
      <c r="GLC607" s="67"/>
      <c r="GLD607" s="67"/>
      <c r="GLE607" s="67"/>
      <c r="GLF607" s="67"/>
      <c r="GLG607" s="67"/>
      <c r="GLH607" s="67"/>
      <c r="GLI607" s="67"/>
      <c r="GLJ607" s="67"/>
      <c r="GLK607" s="67"/>
      <c r="GLL607" s="67"/>
      <c r="GLM607" s="67"/>
      <c r="GLN607" s="67"/>
      <c r="GLO607" s="67"/>
      <c r="GLP607" s="67"/>
      <c r="GLQ607" s="67"/>
      <c r="GLR607" s="67"/>
      <c r="GLS607" s="67"/>
      <c r="GLT607" s="67"/>
      <c r="GLU607" s="67"/>
      <c r="GLV607" s="67"/>
      <c r="GLW607" s="67"/>
      <c r="GLX607" s="67"/>
      <c r="GLY607" s="67"/>
      <c r="GLZ607" s="67"/>
      <c r="GMA607" s="67"/>
      <c r="GMB607" s="67"/>
      <c r="GMC607" s="67"/>
      <c r="GMD607" s="67"/>
      <c r="GME607" s="67"/>
      <c r="GMF607" s="67"/>
      <c r="GMG607" s="67"/>
      <c r="GMH607" s="67"/>
      <c r="GMI607" s="67"/>
      <c r="GMJ607" s="67"/>
      <c r="GMK607" s="67"/>
      <c r="GML607" s="67"/>
      <c r="GMM607" s="67"/>
      <c r="GMN607" s="67"/>
      <c r="GMO607" s="67"/>
      <c r="GMP607" s="67"/>
      <c r="GMQ607" s="67"/>
      <c r="GMR607" s="67"/>
      <c r="GMS607" s="67"/>
      <c r="GMT607" s="67"/>
      <c r="GMU607" s="67"/>
      <c r="GMV607" s="67"/>
      <c r="GMW607" s="67"/>
      <c r="GMX607" s="67"/>
      <c r="GMY607" s="67"/>
      <c r="GMZ607" s="67"/>
      <c r="GNA607" s="67"/>
      <c r="GNB607" s="67"/>
      <c r="GNC607" s="67"/>
      <c r="GND607" s="67"/>
      <c r="GNE607" s="67"/>
      <c r="GNF607" s="67"/>
      <c r="GNG607" s="67"/>
      <c r="GNH607" s="67"/>
      <c r="GNI607" s="67"/>
      <c r="GNJ607" s="67"/>
      <c r="GNK607" s="67"/>
      <c r="GNL607" s="67"/>
      <c r="GNM607" s="67"/>
      <c r="GNN607" s="67"/>
      <c r="GNO607" s="67"/>
      <c r="GNP607" s="67"/>
      <c r="GNQ607" s="67"/>
      <c r="GNR607" s="67"/>
      <c r="GNS607" s="67"/>
      <c r="GNT607" s="67"/>
      <c r="GNU607" s="67"/>
      <c r="GNV607" s="67"/>
      <c r="GNW607" s="67"/>
      <c r="GNX607" s="67"/>
      <c r="GNY607" s="67"/>
      <c r="GNZ607" s="67"/>
      <c r="GOA607" s="67"/>
      <c r="GOB607" s="67"/>
      <c r="GOC607" s="67"/>
      <c r="GOD607" s="67"/>
      <c r="GOE607" s="67"/>
      <c r="GOF607" s="67"/>
      <c r="GOG607" s="67"/>
      <c r="GOH607" s="67"/>
      <c r="GOI607" s="67"/>
      <c r="GOJ607" s="67"/>
      <c r="GOK607" s="67"/>
      <c r="GOL607" s="67"/>
      <c r="GOM607" s="67"/>
      <c r="GON607" s="67"/>
      <c r="GOO607" s="67"/>
      <c r="GOP607" s="67"/>
      <c r="GOQ607" s="67"/>
      <c r="GOR607" s="67"/>
      <c r="GOS607" s="67"/>
      <c r="GOT607" s="67"/>
      <c r="GOU607" s="67"/>
      <c r="GOV607" s="67"/>
      <c r="GOW607" s="67"/>
      <c r="GOX607" s="67"/>
      <c r="GOY607" s="67"/>
      <c r="GOZ607" s="67"/>
      <c r="GPA607" s="67"/>
      <c r="GPB607" s="67"/>
      <c r="GPC607" s="67"/>
      <c r="GPD607" s="67"/>
      <c r="GPE607" s="67"/>
      <c r="GPF607" s="67"/>
      <c r="GPG607" s="67"/>
      <c r="GPH607" s="67"/>
      <c r="GPI607" s="67"/>
      <c r="GPJ607" s="67"/>
      <c r="GPK607" s="67"/>
      <c r="GPL607" s="67"/>
      <c r="GPM607" s="67"/>
      <c r="GPN607" s="67"/>
      <c r="GPO607" s="67"/>
      <c r="GPP607" s="67"/>
      <c r="GPQ607" s="67"/>
      <c r="GPR607" s="67"/>
      <c r="GPS607" s="67"/>
      <c r="GPT607" s="67"/>
      <c r="GPU607" s="67"/>
      <c r="GPV607" s="67"/>
      <c r="GPW607" s="67"/>
      <c r="GPX607" s="67"/>
      <c r="GPY607" s="67"/>
      <c r="GPZ607" s="67"/>
      <c r="GQA607" s="67"/>
      <c r="GQB607" s="67"/>
      <c r="GQC607" s="67"/>
      <c r="GQD607" s="67"/>
      <c r="GQE607" s="67"/>
      <c r="GQF607" s="67"/>
      <c r="GQG607" s="67"/>
      <c r="GQH607" s="67"/>
      <c r="GQI607" s="67"/>
      <c r="GQJ607" s="67"/>
      <c r="GQK607" s="67"/>
      <c r="GQL607" s="67"/>
      <c r="GQM607" s="67"/>
      <c r="GQN607" s="67"/>
      <c r="GQO607" s="67"/>
      <c r="GQP607" s="67"/>
      <c r="GQQ607" s="67"/>
      <c r="GQR607" s="67"/>
      <c r="GQS607" s="67"/>
      <c r="GQT607" s="67"/>
      <c r="GQU607" s="67"/>
      <c r="GQV607" s="67"/>
      <c r="GQW607" s="67"/>
      <c r="GQX607" s="67"/>
      <c r="GQY607" s="67"/>
      <c r="GQZ607" s="67"/>
      <c r="GRA607" s="67"/>
      <c r="GRB607" s="67"/>
      <c r="GRC607" s="67"/>
      <c r="GRD607" s="67"/>
      <c r="GRE607" s="67"/>
      <c r="GRF607" s="67"/>
      <c r="GRG607" s="67"/>
      <c r="GRH607" s="67"/>
      <c r="GRI607" s="67"/>
      <c r="GRJ607" s="67"/>
      <c r="GRK607" s="67"/>
      <c r="GRL607" s="67"/>
      <c r="GRM607" s="67"/>
      <c r="GRN607" s="67"/>
      <c r="GRO607" s="67"/>
      <c r="GRP607" s="67"/>
      <c r="GRQ607" s="67"/>
      <c r="GRR607" s="67"/>
      <c r="GRS607" s="67"/>
      <c r="GRT607" s="67"/>
      <c r="GRU607" s="67"/>
      <c r="GRV607" s="67"/>
      <c r="GRW607" s="67"/>
      <c r="GRX607" s="67"/>
      <c r="GRY607" s="67"/>
      <c r="GRZ607" s="67"/>
      <c r="GSA607" s="67"/>
      <c r="GSB607" s="67"/>
      <c r="GSC607" s="67"/>
      <c r="GSD607" s="67"/>
      <c r="GSE607" s="67"/>
      <c r="GSF607" s="67"/>
      <c r="GSG607" s="67"/>
      <c r="GSH607" s="67"/>
      <c r="GSI607" s="67"/>
      <c r="GSJ607" s="67"/>
      <c r="GSK607" s="67"/>
      <c r="GSL607" s="67"/>
      <c r="GSM607" s="67"/>
      <c r="GSN607" s="67"/>
      <c r="GSO607" s="67"/>
      <c r="GSP607" s="67"/>
      <c r="GSQ607" s="67"/>
      <c r="GSR607" s="67"/>
      <c r="GSS607" s="67"/>
      <c r="GST607" s="67"/>
      <c r="GSU607" s="67"/>
      <c r="GSV607" s="67"/>
      <c r="GSW607" s="67"/>
      <c r="GSX607" s="67"/>
      <c r="GSY607" s="67"/>
      <c r="GSZ607" s="67"/>
      <c r="GTA607" s="67"/>
      <c r="GTB607" s="67"/>
      <c r="GTC607" s="67"/>
      <c r="GTD607" s="67"/>
      <c r="GTE607" s="67"/>
      <c r="GTF607" s="67"/>
      <c r="GTG607" s="67"/>
      <c r="GTH607" s="67"/>
      <c r="GTI607" s="67"/>
      <c r="GTJ607" s="67"/>
      <c r="GTK607" s="67"/>
      <c r="GTL607" s="67"/>
      <c r="GTM607" s="67"/>
      <c r="GTN607" s="67"/>
      <c r="GTO607" s="67"/>
      <c r="GTP607" s="67"/>
      <c r="GTQ607" s="67"/>
      <c r="GTR607" s="67"/>
      <c r="GTS607" s="67"/>
      <c r="GTT607" s="67"/>
      <c r="GTU607" s="67"/>
      <c r="GTV607" s="67"/>
      <c r="GTW607" s="67"/>
      <c r="GTX607" s="67"/>
      <c r="GTY607" s="67"/>
      <c r="GTZ607" s="67"/>
      <c r="GUA607" s="67"/>
      <c r="GUB607" s="67"/>
      <c r="GUC607" s="67"/>
      <c r="GUD607" s="67"/>
      <c r="GUE607" s="67"/>
      <c r="GUF607" s="67"/>
      <c r="GUG607" s="67"/>
      <c r="GUH607" s="67"/>
      <c r="GUI607" s="67"/>
      <c r="GUJ607" s="67"/>
      <c r="GUK607" s="67"/>
      <c r="GUL607" s="67"/>
      <c r="GUM607" s="67"/>
      <c r="GUN607" s="67"/>
      <c r="GUO607" s="67"/>
      <c r="GUP607" s="67"/>
      <c r="GUQ607" s="67"/>
      <c r="GUR607" s="67"/>
      <c r="GUS607" s="67"/>
      <c r="GUT607" s="67"/>
      <c r="GUU607" s="67"/>
      <c r="GUV607" s="67"/>
      <c r="GUW607" s="67"/>
      <c r="GUX607" s="67"/>
      <c r="GUY607" s="67"/>
      <c r="GUZ607" s="67"/>
      <c r="GVA607" s="67"/>
      <c r="GVB607" s="67"/>
      <c r="GVC607" s="67"/>
      <c r="GVD607" s="67"/>
      <c r="GVE607" s="67"/>
      <c r="GVF607" s="67"/>
      <c r="GVG607" s="67"/>
      <c r="GVH607" s="67"/>
      <c r="GVI607" s="67"/>
      <c r="GVJ607" s="67"/>
      <c r="GVK607" s="67"/>
      <c r="GVL607" s="67"/>
      <c r="GVM607" s="67"/>
      <c r="GVN607" s="67"/>
      <c r="GVO607" s="67"/>
      <c r="GVP607" s="67"/>
      <c r="GVQ607" s="67"/>
      <c r="GVR607" s="67"/>
      <c r="GVS607" s="67"/>
      <c r="GVT607" s="67"/>
      <c r="GVU607" s="67"/>
      <c r="GVV607" s="67"/>
      <c r="GVW607" s="67"/>
      <c r="GVX607" s="67"/>
      <c r="GVY607" s="67"/>
      <c r="GVZ607" s="67"/>
      <c r="GWA607" s="67"/>
      <c r="GWB607" s="67"/>
      <c r="GWC607" s="67"/>
      <c r="GWD607" s="67"/>
      <c r="GWE607" s="67"/>
      <c r="GWF607" s="67"/>
      <c r="GWG607" s="67"/>
      <c r="GWH607" s="67"/>
      <c r="GWI607" s="67"/>
      <c r="GWJ607" s="67"/>
      <c r="GWK607" s="67"/>
      <c r="GWL607" s="67"/>
      <c r="GWM607" s="67"/>
      <c r="GWN607" s="67"/>
      <c r="GWO607" s="67"/>
      <c r="GWP607" s="67"/>
      <c r="GWQ607" s="67"/>
      <c r="GWR607" s="67"/>
      <c r="GWS607" s="67"/>
      <c r="GWT607" s="67"/>
      <c r="GWU607" s="67"/>
      <c r="GWV607" s="67"/>
      <c r="GWW607" s="67"/>
      <c r="GWX607" s="67"/>
      <c r="GWY607" s="67"/>
      <c r="GWZ607" s="67"/>
      <c r="GXA607" s="67"/>
      <c r="GXB607" s="67"/>
      <c r="GXC607" s="67"/>
      <c r="GXD607" s="67"/>
      <c r="GXE607" s="67"/>
      <c r="GXF607" s="67"/>
      <c r="GXG607" s="67"/>
      <c r="GXH607" s="67"/>
      <c r="GXI607" s="67"/>
      <c r="GXJ607" s="67"/>
      <c r="GXK607" s="67"/>
      <c r="GXL607" s="67"/>
      <c r="GXM607" s="67"/>
      <c r="GXN607" s="67"/>
      <c r="GXO607" s="67"/>
      <c r="GXP607" s="67"/>
      <c r="GXQ607" s="67"/>
      <c r="GXR607" s="67"/>
      <c r="GXS607" s="67"/>
      <c r="GXT607" s="67"/>
      <c r="GXU607" s="67"/>
      <c r="GXV607" s="67"/>
      <c r="GXW607" s="67"/>
      <c r="GXX607" s="67"/>
      <c r="GXY607" s="67"/>
      <c r="GXZ607" s="67"/>
      <c r="GYA607" s="67"/>
      <c r="GYB607" s="67"/>
      <c r="GYC607" s="67"/>
      <c r="GYD607" s="67"/>
      <c r="GYE607" s="67"/>
      <c r="GYF607" s="67"/>
      <c r="GYG607" s="67"/>
      <c r="GYH607" s="67"/>
      <c r="GYI607" s="67"/>
      <c r="GYJ607" s="67"/>
      <c r="GYK607" s="67"/>
      <c r="GYL607" s="67"/>
      <c r="GYM607" s="67"/>
      <c r="GYN607" s="67"/>
      <c r="GYO607" s="67"/>
      <c r="GYP607" s="67"/>
      <c r="GYQ607" s="67"/>
      <c r="GYR607" s="67"/>
      <c r="GYS607" s="67"/>
      <c r="GYT607" s="67"/>
      <c r="GYU607" s="67"/>
      <c r="GYV607" s="67"/>
      <c r="GYW607" s="67"/>
      <c r="GYX607" s="67"/>
      <c r="GYY607" s="67"/>
      <c r="GYZ607" s="67"/>
      <c r="GZA607" s="67"/>
      <c r="GZB607" s="67"/>
      <c r="GZC607" s="67"/>
      <c r="GZD607" s="67"/>
      <c r="GZE607" s="67"/>
      <c r="GZF607" s="67"/>
      <c r="GZG607" s="67"/>
      <c r="GZH607" s="67"/>
      <c r="GZI607" s="67"/>
      <c r="GZJ607" s="67"/>
      <c r="GZK607" s="67"/>
      <c r="GZL607" s="67"/>
      <c r="GZM607" s="67"/>
      <c r="GZN607" s="67"/>
      <c r="GZO607" s="67"/>
      <c r="GZP607" s="67"/>
      <c r="GZQ607" s="67"/>
      <c r="GZR607" s="67"/>
      <c r="GZS607" s="67"/>
      <c r="GZT607" s="67"/>
      <c r="GZU607" s="67"/>
      <c r="GZV607" s="67"/>
      <c r="GZW607" s="67"/>
      <c r="GZX607" s="67"/>
      <c r="GZY607" s="67"/>
      <c r="GZZ607" s="67"/>
      <c r="HAA607" s="67"/>
      <c r="HAB607" s="67"/>
      <c r="HAC607" s="67"/>
      <c r="HAD607" s="67"/>
      <c r="HAE607" s="67"/>
      <c r="HAF607" s="67"/>
      <c r="HAG607" s="67"/>
      <c r="HAH607" s="67"/>
      <c r="HAI607" s="67"/>
      <c r="HAJ607" s="67"/>
      <c r="HAK607" s="67"/>
      <c r="HAL607" s="67"/>
      <c r="HAM607" s="67"/>
      <c r="HAN607" s="67"/>
      <c r="HAO607" s="67"/>
      <c r="HAP607" s="67"/>
      <c r="HAQ607" s="67"/>
      <c r="HAR607" s="67"/>
      <c r="HAS607" s="67"/>
      <c r="HAT607" s="67"/>
      <c r="HAU607" s="67"/>
      <c r="HAV607" s="67"/>
      <c r="HAW607" s="67"/>
      <c r="HAX607" s="67"/>
      <c r="HAY607" s="67"/>
      <c r="HAZ607" s="67"/>
      <c r="HBA607" s="67"/>
      <c r="HBB607" s="67"/>
      <c r="HBC607" s="67"/>
      <c r="HBD607" s="67"/>
      <c r="HBE607" s="67"/>
      <c r="HBF607" s="67"/>
      <c r="HBG607" s="67"/>
      <c r="HBH607" s="67"/>
      <c r="HBI607" s="67"/>
      <c r="HBJ607" s="67"/>
      <c r="HBK607" s="67"/>
      <c r="HBL607" s="67"/>
      <c r="HBM607" s="67"/>
      <c r="HBN607" s="67"/>
      <c r="HBO607" s="67"/>
      <c r="HBP607" s="67"/>
      <c r="HBQ607" s="67"/>
      <c r="HBR607" s="67"/>
      <c r="HBS607" s="67"/>
      <c r="HBT607" s="67"/>
      <c r="HBU607" s="67"/>
      <c r="HBV607" s="67"/>
      <c r="HBW607" s="67"/>
      <c r="HBX607" s="67"/>
      <c r="HBY607" s="67"/>
      <c r="HBZ607" s="67"/>
      <c r="HCA607" s="67"/>
      <c r="HCB607" s="67"/>
      <c r="HCC607" s="67"/>
      <c r="HCD607" s="67"/>
      <c r="HCE607" s="67"/>
      <c r="HCF607" s="67"/>
      <c r="HCG607" s="67"/>
      <c r="HCH607" s="67"/>
      <c r="HCI607" s="67"/>
      <c r="HCJ607" s="67"/>
      <c r="HCK607" s="67"/>
      <c r="HCL607" s="67"/>
      <c r="HCM607" s="67"/>
      <c r="HCN607" s="67"/>
      <c r="HCO607" s="67"/>
      <c r="HCP607" s="67"/>
      <c r="HCQ607" s="67"/>
      <c r="HCR607" s="67"/>
      <c r="HCS607" s="67"/>
      <c r="HCT607" s="67"/>
      <c r="HCU607" s="67"/>
      <c r="HCV607" s="67"/>
      <c r="HCW607" s="67"/>
      <c r="HCX607" s="67"/>
      <c r="HCY607" s="67"/>
      <c r="HCZ607" s="67"/>
      <c r="HDA607" s="67"/>
      <c r="HDB607" s="67"/>
      <c r="HDC607" s="67"/>
      <c r="HDD607" s="67"/>
      <c r="HDE607" s="67"/>
      <c r="HDF607" s="67"/>
      <c r="HDG607" s="67"/>
      <c r="HDH607" s="67"/>
      <c r="HDI607" s="67"/>
      <c r="HDJ607" s="67"/>
      <c r="HDK607" s="67"/>
      <c r="HDL607" s="67"/>
      <c r="HDM607" s="67"/>
      <c r="HDN607" s="67"/>
      <c r="HDO607" s="67"/>
      <c r="HDP607" s="67"/>
      <c r="HDQ607" s="67"/>
      <c r="HDR607" s="67"/>
      <c r="HDS607" s="67"/>
      <c r="HDT607" s="67"/>
      <c r="HDU607" s="67"/>
      <c r="HDV607" s="67"/>
      <c r="HDW607" s="67"/>
      <c r="HDX607" s="67"/>
      <c r="HDY607" s="67"/>
      <c r="HDZ607" s="67"/>
      <c r="HEA607" s="67"/>
      <c r="HEB607" s="67"/>
      <c r="HEC607" s="67"/>
      <c r="HED607" s="67"/>
      <c r="HEE607" s="67"/>
      <c r="HEF607" s="67"/>
      <c r="HEG607" s="67"/>
      <c r="HEH607" s="67"/>
      <c r="HEI607" s="67"/>
      <c r="HEJ607" s="67"/>
      <c r="HEK607" s="67"/>
      <c r="HEL607" s="67"/>
      <c r="HEM607" s="67"/>
      <c r="HEN607" s="67"/>
      <c r="HEO607" s="67"/>
      <c r="HEP607" s="67"/>
      <c r="HEQ607" s="67"/>
      <c r="HER607" s="67"/>
      <c r="HES607" s="67"/>
      <c r="HET607" s="67"/>
      <c r="HEU607" s="67"/>
      <c r="HEV607" s="67"/>
      <c r="HEW607" s="67"/>
      <c r="HEX607" s="67"/>
      <c r="HEY607" s="67"/>
      <c r="HEZ607" s="67"/>
      <c r="HFA607" s="67"/>
      <c r="HFB607" s="67"/>
      <c r="HFC607" s="67"/>
      <c r="HFD607" s="67"/>
      <c r="HFE607" s="67"/>
      <c r="HFF607" s="67"/>
      <c r="HFG607" s="67"/>
      <c r="HFH607" s="67"/>
      <c r="HFI607" s="67"/>
      <c r="HFJ607" s="67"/>
      <c r="HFK607" s="67"/>
      <c r="HFL607" s="67"/>
      <c r="HFM607" s="67"/>
      <c r="HFN607" s="67"/>
      <c r="HFO607" s="67"/>
      <c r="HFP607" s="67"/>
      <c r="HFQ607" s="67"/>
      <c r="HFR607" s="67"/>
      <c r="HFS607" s="67"/>
      <c r="HFT607" s="67"/>
      <c r="HFU607" s="67"/>
      <c r="HFV607" s="67"/>
      <c r="HFW607" s="67"/>
      <c r="HFX607" s="67"/>
      <c r="HFY607" s="67"/>
      <c r="HFZ607" s="67"/>
      <c r="HGA607" s="67"/>
      <c r="HGB607" s="67"/>
      <c r="HGC607" s="67"/>
      <c r="HGD607" s="67"/>
      <c r="HGE607" s="67"/>
      <c r="HGF607" s="67"/>
      <c r="HGG607" s="67"/>
      <c r="HGH607" s="67"/>
      <c r="HGI607" s="67"/>
      <c r="HGJ607" s="67"/>
      <c r="HGK607" s="67"/>
      <c r="HGL607" s="67"/>
      <c r="HGM607" s="67"/>
      <c r="HGN607" s="67"/>
      <c r="HGO607" s="67"/>
      <c r="HGP607" s="67"/>
      <c r="HGQ607" s="67"/>
      <c r="HGR607" s="67"/>
      <c r="HGS607" s="67"/>
      <c r="HGT607" s="67"/>
      <c r="HGU607" s="67"/>
      <c r="HGV607" s="67"/>
      <c r="HGW607" s="67"/>
      <c r="HGX607" s="67"/>
      <c r="HGY607" s="67"/>
      <c r="HGZ607" s="67"/>
      <c r="HHA607" s="67"/>
      <c r="HHB607" s="67"/>
      <c r="HHC607" s="67"/>
      <c r="HHD607" s="67"/>
      <c r="HHE607" s="67"/>
      <c r="HHF607" s="67"/>
      <c r="HHG607" s="67"/>
      <c r="HHH607" s="67"/>
      <c r="HHI607" s="67"/>
      <c r="HHJ607" s="67"/>
      <c r="HHK607" s="67"/>
      <c r="HHL607" s="67"/>
      <c r="HHM607" s="67"/>
      <c r="HHN607" s="67"/>
      <c r="HHO607" s="67"/>
      <c r="HHP607" s="67"/>
      <c r="HHQ607" s="67"/>
      <c r="HHR607" s="67"/>
      <c r="HHS607" s="67"/>
      <c r="HHT607" s="67"/>
      <c r="HHU607" s="67"/>
      <c r="HHV607" s="67"/>
      <c r="HHW607" s="67"/>
      <c r="HHX607" s="67"/>
      <c r="HHY607" s="67"/>
      <c r="HHZ607" s="67"/>
      <c r="HIA607" s="67"/>
      <c r="HIB607" s="67"/>
      <c r="HIC607" s="67"/>
      <c r="HID607" s="67"/>
      <c r="HIE607" s="67"/>
      <c r="HIF607" s="67"/>
      <c r="HIG607" s="67"/>
      <c r="HIH607" s="67"/>
      <c r="HII607" s="67"/>
      <c r="HIJ607" s="67"/>
      <c r="HIK607" s="67"/>
      <c r="HIL607" s="67"/>
      <c r="HIM607" s="67"/>
      <c r="HIN607" s="67"/>
      <c r="HIO607" s="67"/>
      <c r="HIP607" s="67"/>
      <c r="HIQ607" s="67"/>
      <c r="HIR607" s="67"/>
      <c r="HIS607" s="67"/>
      <c r="HIT607" s="67"/>
      <c r="HIU607" s="67"/>
      <c r="HIV607" s="67"/>
      <c r="HIW607" s="67"/>
      <c r="HIX607" s="67"/>
      <c r="HIY607" s="67"/>
      <c r="HIZ607" s="67"/>
      <c r="HJA607" s="67"/>
      <c r="HJB607" s="67"/>
      <c r="HJC607" s="67"/>
      <c r="HJD607" s="67"/>
      <c r="HJE607" s="67"/>
      <c r="HJF607" s="67"/>
      <c r="HJG607" s="67"/>
      <c r="HJH607" s="67"/>
      <c r="HJI607" s="67"/>
      <c r="HJJ607" s="67"/>
      <c r="HJK607" s="67"/>
      <c r="HJL607" s="67"/>
      <c r="HJM607" s="67"/>
      <c r="HJN607" s="67"/>
      <c r="HJO607" s="67"/>
      <c r="HJP607" s="67"/>
      <c r="HJQ607" s="67"/>
      <c r="HJR607" s="67"/>
      <c r="HJS607" s="67"/>
      <c r="HJT607" s="67"/>
      <c r="HJU607" s="67"/>
      <c r="HJV607" s="67"/>
      <c r="HJW607" s="67"/>
      <c r="HJX607" s="67"/>
      <c r="HJY607" s="67"/>
      <c r="HJZ607" s="67"/>
      <c r="HKA607" s="67"/>
      <c r="HKB607" s="67"/>
      <c r="HKC607" s="67"/>
      <c r="HKD607" s="67"/>
      <c r="HKE607" s="67"/>
      <c r="HKF607" s="67"/>
      <c r="HKG607" s="67"/>
      <c r="HKH607" s="67"/>
      <c r="HKI607" s="67"/>
      <c r="HKJ607" s="67"/>
      <c r="HKK607" s="67"/>
      <c r="HKL607" s="67"/>
      <c r="HKM607" s="67"/>
      <c r="HKN607" s="67"/>
      <c r="HKO607" s="67"/>
      <c r="HKP607" s="67"/>
      <c r="HKQ607" s="67"/>
      <c r="HKR607" s="67"/>
      <c r="HKS607" s="67"/>
      <c r="HKT607" s="67"/>
      <c r="HKU607" s="67"/>
      <c r="HKV607" s="67"/>
      <c r="HKW607" s="67"/>
      <c r="HKX607" s="67"/>
      <c r="HKY607" s="67"/>
      <c r="HKZ607" s="67"/>
      <c r="HLA607" s="67"/>
      <c r="HLB607" s="67"/>
      <c r="HLC607" s="67"/>
      <c r="HLD607" s="67"/>
      <c r="HLE607" s="67"/>
      <c r="HLF607" s="67"/>
      <c r="HLG607" s="67"/>
      <c r="HLH607" s="67"/>
      <c r="HLI607" s="67"/>
      <c r="HLJ607" s="67"/>
      <c r="HLK607" s="67"/>
      <c r="HLL607" s="67"/>
      <c r="HLM607" s="67"/>
      <c r="HLN607" s="67"/>
      <c r="HLO607" s="67"/>
      <c r="HLP607" s="67"/>
      <c r="HLQ607" s="67"/>
      <c r="HLR607" s="67"/>
      <c r="HLS607" s="67"/>
      <c r="HLT607" s="67"/>
      <c r="HLU607" s="67"/>
      <c r="HLV607" s="67"/>
      <c r="HLW607" s="67"/>
      <c r="HLX607" s="67"/>
      <c r="HLY607" s="67"/>
      <c r="HLZ607" s="67"/>
      <c r="HMA607" s="67"/>
      <c r="HMB607" s="67"/>
      <c r="HMC607" s="67"/>
      <c r="HMD607" s="67"/>
      <c r="HME607" s="67"/>
      <c r="HMF607" s="67"/>
      <c r="HMG607" s="67"/>
      <c r="HMH607" s="67"/>
      <c r="HMI607" s="67"/>
      <c r="HMJ607" s="67"/>
      <c r="HMK607" s="67"/>
      <c r="HML607" s="67"/>
      <c r="HMM607" s="67"/>
      <c r="HMN607" s="67"/>
      <c r="HMO607" s="67"/>
      <c r="HMP607" s="67"/>
      <c r="HMQ607" s="67"/>
      <c r="HMR607" s="67"/>
      <c r="HMS607" s="67"/>
      <c r="HMT607" s="67"/>
      <c r="HMU607" s="67"/>
      <c r="HMV607" s="67"/>
      <c r="HMW607" s="67"/>
      <c r="HMX607" s="67"/>
      <c r="HMY607" s="67"/>
      <c r="HMZ607" s="67"/>
      <c r="HNA607" s="67"/>
      <c r="HNB607" s="67"/>
      <c r="HNC607" s="67"/>
      <c r="HND607" s="67"/>
      <c r="HNE607" s="67"/>
      <c r="HNF607" s="67"/>
      <c r="HNG607" s="67"/>
      <c r="HNH607" s="67"/>
      <c r="HNI607" s="67"/>
      <c r="HNJ607" s="67"/>
      <c r="HNK607" s="67"/>
      <c r="HNL607" s="67"/>
      <c r="HNM607" s="67"/>
      <c r="HNN607" s="67"/>
      <c r="HNO607" s="67"/>
      <c r="HNP607" s="67"/>
      <c r="HNQ607" s="67"/>
      <c r="HNR607" s="67"/>
      <c r="HNS607" s="67"/>
      <c r="HNT607" s="67"/>
      <c r="HNU607" s="67"/>
      <c r="HNV607" s="67"/>
      <c r="HNW607" s="67"/>
      <c r="HNX607" s="67"/>
      <c r="HNY607" s="67"/>
      <c r="HNZ607" s="67"/>
      <c r="HOA607" s="67"/>
      <c r="HOB607" s="67"/>
      <c r="HOC607" s="67"/>
      <c r="HOD607" s="67"/>
      <c r="HOE607" s="67"/>
      <c r="HOF607" s="67"/>
      <c r="HOG607" s="67"/>
      <c r="HOH607" s="67"/>
      <c r="HOI607" s="67"/>
      <c r="HOJ607" s="67"/>
      <c r="HOK607" s="67"/>
      <c r="HOL607" s="67"/>
      <c r="HOM607" s="67"/>
      <c r="HON607" s="67"/>
      <c r="HOO607" s="67"/>
      <c r="HOP607" s="67"/>
      <c r="HOQ607" s="67"/>
      <c r="HOR607" s="67"/>
      <c r="HOS607" s="67"/>
      <c r="HOT607" s="67"/>
      <c r="HOU607" s="67"/>
      <c r="HOV607" s="67"/>
      <c r="HOW607" s="67"/>
      <c r="HOX607" s="67"/>
      <c r="HOY607" s="67"/>
      <c r="HOZ607" s="67"/>
      <c r="HPA607" s="67"/>
      <c r="HPB607" s="67"/>
      <c r="HPC607" s="67"/>
      <c r="HPD607" s="67"/>
      <c r="HPE607" s="67"/>
      <c r="HPF607" s="67"/>
      <c r="HPG607" s="67"/>
      <c r="HPH607" s="67"/>
      <c r="HPI607" s="67"/>
      <c r="HPJ607" s="67"/>
      <c r="HPK607" s="67"/>
      <c r="HPL607" s="67"/>
      <c r="HPM607" s="67"/>
      <c r="HPN607" s="67"/>
      <c r="HPO607" s="67"/>
      <c r="HPP607" s="67"/>
      <c r="HPQ607" s="67"/>
      <c r="HPR607" s="67"/>
      <c r="HPS607" s="67"/>
      <c r="HPT607" s="67"/>
      <c r="HPU607" s="67"/>
      <c r="HPV607" s="67"/>
      <c r="HPW607" s="67"/>
      <c r="HPX607" s="67"/>
      <c r="HPY607" s="67"/>
      <c r="HPZ607" s="67"/>
      <c r="HQA607" s="67"/>
      <c r="HQB607" s="67"/>
      <c r="HQC607" s="67"/>
      <c r="HQD607" s="67"/>
      <c r="HQE607" s="67"/>
      <c r="HQF607" s="67"/>
      <c r="HQG607" s="67"/>
      <c r="HQH607" s="67"/>
      <c r="HQI607" s="67"/>
      <c r="HQJ607" s="67"/>
      <c r="HQK607" s="67"/>
      <c r="HQL607" s="67"/>
      <c r="HQM607" s="67"/>
      <c r="HQN607" s="67"/>
      <c r="HQO607" s="67"/>
      <c r="HQP607" s="67"/>
      <c r="HQQ607" s="67"/>
      <c r="HQR607" s="67"/>
      <c r="HQS607" s="67"/>
      <c r="HQT607" s="67"/>
      <c r="HQU607" s="67"/>
      <c r="HQV607" s="67"/>
      <c r="HQW607" s="67"/>
      <c r="HQX607" s="67"/>
      <c r="HQY607" s="67"/>
      <c r="HQZ607" s="67"/>
      <c r="HRA607" s="67"/>
      <c r="HRB607" s="67"/>
      <c r="HRC607" s="67"/>
      <c r="HRD607" s="67"/>
      <c r="HRE607" s="67"/>
      <c r="HRF607" s="67"/>
      <c r="HRG607" s="67"/>
      <c r="HRH607" s="67"/>
      <c r="HRI607" s="67"/>
      <c r="HRJ607" s="67"/>
      <c r="HRK607" s="67"/>
      <c r="HRL607" s="67"/>
      <c r="HRM607" s="67"/>
      <c r="HRN607" s="67"/>
      <c r="HRO607" s="67"/>
      <c r="HRP607" s="67"/>
      <c r="HRQ607" s="67"/>
      <c r="HRR607" s="67"/>
      <c r="HRS607" s="67"/>
      <c r="HRT607" s="67"/>
      <c r="HRU607" s="67"/>
      <c r="HRV607" s="67"/>
      <c r="HRW607" s="67"/>
      <c r="HRX607" s="67"/>
      <c r="HRY607" s="67"/>
      <c r="HRZ607" s="67"/>
      <c r="HSA607" s="67"/>
      <c r="HSB607" s="67"/>
      <c r="HSC607" s="67"/>
      <c r="HSD607" s="67"/>
      <c r="HSE607" s="67"/>
      <c r="HSF607" s="67"/>
      <c r="HSG607" s="67"/>
      <c r="HSH607" s="67"/>
      <c r="HSI607" s="67"/>
      <c r="HSJ607" s="67"/>
      <c r="HSK607" s="67"/>
      <c r="HSL607" s="67"/>
      <c r="HSM607" s="67"/>
      <c r="HSN607" s="67"/>
      <c r="HSO607" s="67"/>
      <c r="HSP607" s="67"/>
      <c r="HSQ607" s="67"/>
      <c r="HSR607" s="67"/>
      <c r="HSS607" s="67"/>
      <c r="HST607" s="67"/>
      <c r="HSU607" s="67"/>
      <c r="HSV607" s="67"/>
      <c r="HSW607" s="67"/>
      <c r="HSX607" s="67"/>
      <c r="HSY607" s="67"/>
      <c r="HSZ607" s="67"/>
      <c r="HTA607" s="67"/>
      <c r="HTB607" s="67"/>
      <c r="HTC607" s="67"/>
      <c r="HTD607" s="67"/>
      <c r="HTE607" s="67"/>
      <c r="HTF607" s="67"/>
      <c r="HTG607" s="67"/>
      <c r="HTH607" s="67"/>
      <c r="HTI607" s="67"/>
      <c r="HTJ607" s="67"/>
      <c r="HTK607" s="67"/>
      <c r="HTL607" s="67"/>
      <c r="HTM607" s="67"/>
      <c r="HTN607" s="67"/>
      <c r="HTO607" s="67"/>
      <c r="HTP607" s="67"/>
      <c r="HTQ607" s="67"/>
      <c r="HTR607" s="67"/>
      <c r="HTS607" s="67"/>
      <c r="HTT607" s="67"/>
      <c r="HTU607" s="67"/>
      <c r="HTV607" s="67"/>
      <c r="HTW607" s="67"/>
      <c r="HTX607" s="67"/>
      <c r="HTY607" s="67"/>
      <c r="HTZ607" s="67"/>
      <c r="HUA607" s="67"/>
      <c r="HUB607" s="67"/>
      <c r="HUC607" s="67"/>
      <c r="HUD607" s="67"/>
      <c r="HUE607" s="67"/>
      <c r="HUF607" s="67"/>
      <c r="HUG607" s="67"/>
      <c r="HUH607" s="67"/>
      <c r="HUI607" s="67"/>
      <c r="HUJ607" s="67"/>
      <c r="HUK607" s="67"/>
      <c r="HUL607" s="67"/>
      <c r="HUM607" s="67"/>
      <c r="HUN607" s="67"/>
      <c r="HUO607" s="67"/>
      <c r="HUP607" s="67"/>
      <c r="HUQ607" s="67"/>
      <c r="HUR607" s="67"/>
      <c r="HUS607" s="67"/>
      <c r="HUT607" s="67"/>
      <c r="HUU607" s="67"/>
      <c r="HUV607" s="67"/>
      <c r="HUW607" s="67"/>
      <c r="HUX607" s="67"/>
      <c r="HUY607" s="67"/>
      <c r="HUZ607" s="67"/>
      <c r="HVA607" s="67"/>
      <c r="HVB607" s="67"/>
      <c r="HVC607" s="67"/>
      <c r="HVD607" s="67"/>
      <c r="HVE607" s="67"/>
      <c r="HVF607" s="67"/>
      <c r="HVG607" s="67"/>
      <c r="HVH607" s="67"/>
      <c r="HVI607" s="67"/>
      <c r="HVJ607" s="67"/>
      <c r="HVK607" s="67"/>
      <c r="HVL607" s="67"/>
      <c r="HVM607" s="67"/>
      <c r="HVN607" s="67"/>
      <c r="HVO607" s="67"/>
      <c r="HVP607" s="67"/>
      <c r="HVQ607" s="67"/>
      <c r="HVR607" s="67"/>
      <c r="HVS607" s="67"/>
      <c r="HVT607" s="67"/>
      <c r="HVU607" s="67"/>
      <c r="HVV607" s="67"/>
      <c r="HVW607" s="67"/>
      <c r="HVX607" s="67"/>
      <c r="HVY607" s="67"/>
      <c r="HVZ607" s="67"/>
      <c r="HWA607" s="67"/>
      <c r="HWB607" s="67"/>
      <c r="HWC607" s="67"/>
      <c r="HWD607" s="67"/>
      <c r="HWE607" s="67"/>
      <c r="HWF607" s="67"/>
      <c r="HWG607" s="67"/>
      <c r="HWH607" s="67"/>
      <c r="HWI607" s="67"/>
      <c r="HWJ607" s="67"/>
      <c r="HWK607" s="67"/>
      <c r="HWL607" s="67"/>
      <c r="HWM607" s="67"/>
      <c r="HWN607" s="67"/>
      <c r="HWO607" s="67"/>
      <c r="HWP607" s="67"/>
      <c r="HWQ607" s="67"/>
      <c r="HWR607" s="67"/>
      <c r="HWS607" s="67"/>
      <c r="HWT607" s="67"/>
      <c r="HWU607" s="67"/>
      <c r="HWV607" s="67"/>
      <c r="HWW607" s="67"/>
      <c r="HWX607" s="67"/>
      <c r="HWY607" s="67"/>
      <c r="HWZ607" s="67"/>
      <c r="HXA607" s="67"/>
      <c r="HXB607" s="67"/>
      <c r="HXC607" s="67"/>
      <c r="HXD607" s="67"/>
      <c r="HXE607" s="67"/>
      <c r="HXF607" s="67"/>
      <c r="HXG607" s="67"/>
      <c r="HXH607" s="67"/>
      <c r="HXI607" s="67"/>
      <c r="HXJ607" s="67"/>
      <c r="HXK607" s="67"/>
      <c r="HXL607" s="67"/>
      <c r="HXM607" s="67"/>
      <c r="HXN607" s="67"/>
      <c r="HXO607" s="67"/>
      <c r="HXP607" s="67"/>
      <c r="HXQ607" s="67"/>
      <c r="HXR607" s="67"/>
      <c r="HXS607" s="67"/>
      <c r="HXT607" s="67"/>
      <c r="HXU607" s="67"/>
      <c r="HXV607" s="67"/>
      <c r="HXW607" s="67"/>
      <c r="HXX607" s="67"/>
      <c r="HXY607" s="67"/>
      <c r="HXZ607" s="67"/>
      <c r="HYA607" s="67"/>
      <c r="HYB607" s="67"/>
      <c r="HYC607" s="67"/>
      <c r="HYD607" s="67"/>
      <c r="HYE607" s="67"/>
      <c r="HYF607" s="67"/>
      <c r="HYG607" s="67"/>
      <c r="HYH607" s="67"/>
      <c r="HYI607" s="67"/>
      <c r="HYJ607" s="67"/>
      <c r="HYK607" s="67"/>
      <c r="HYL607" s="67"/>
      <c r="HYM607" s="67"/>
      <c r="HYN607" s="67"/>
      <c r="HYO607" s="67"/>
      <c r="HYP607" s="67"/>
      <c r="HYQ607" s="67"/>
      <c r="HYR607" s="67"/>
      <c r="HYS607" s="67"/>
      <c r="HYT607" s="67"/>
      <c r="HYU607" s="67"/>
      <c r="HYV607" s="67"/>
      <c r="HYW607" s="67"/>
      <c r="HYX607" s="67"/>
      <c r="HYY607" s="67"/>
      <c r="HYZ607" s="67"/>
      <c r="HZA607" s="67"/>
      <c r="HZB607" s="67"/>
      <c r="HZC607" s="67"/>
      <c r="HZD607" s="67"/>
      <c r="HZE607" s="67"/>
      <c r="HZF607" s="67"/>
      <c r="HZG607" s="67"/>
      <c r="HZH607" s="67"/>
      <c r="HZI607" s="67"/>
      <c r="HZJ607" s="67"/>
      <c r="HZK607" s="67"/>
      <c r="HZL607" s="67"/>
      <c r="HZM607" s="67"/>
      <c r="HZN607" s="67"/>
      <c r="HZO607" s="67"/>
      <c r="HZP607" s="67"/>
      <c r="HZQ607" s="67"/>
      <c r="HZR607" s="67"/>
      <c r="HZS607" s="67"/>
      <c r="HZT607" s="67"/>
      <c r="HZU607" s="67"/>
      <c r="HZV607" s="67"/>
      <c r="HZW607" s="67"/>
      <c r="HZX607" s="67"/>
      <c r="HZY607" s="67"/>
      <c r="HZZ607" s="67"/>
      <c r="IAA607" s="67"/>
      <c r="IAB607" s="67"/>
      <c r="IAC607" s="67"/>
      <c r="IAD607" s="67"/>
      <c r="IAE607" s="67"/>
      <c r="IAF607" s="67"/>
      <c r="IAG607" s="67"/>
      <c r="IAH607" s="67"/>
      <c r="IAI607" s="67"/>
      <c r="IAJ607" s="67"/>
      <c r="IAK607" s="67"/>
      <c r="IAL607" s="67"/>
      <c r="IAM607" s="67"/>
      <c r="IAN607" s="67"/>
      <c r="IAO607" s="67"/>
      <c r="IAP607" s="67"/>
      <c r="IAQ607" s="67"/>
      <c r="IAR607" s="67"/>
      <c r="IAS607" s="67"/>
      <c r="IAT607" s="67"/>
      <c r="IAU607" s="67"/>
      <c r="IAV607" s="67"/>
      <c r="IAW607" s="67"/>
      <c r="IAX607" s="67"/>
      <c r="IAY607" s="67"/>
      <c r="IAZ607" s="67"/>
      <c r="IBA607" s="67"/>
      <c r="IBB607" s="67"/>
      <c r="IBC607" s="67"/>
      <c r="IBD607" s="67"/>
      <c r="IBE607" s="67"/>
      <c r="IBF607" s="67"/>
      <c r="IBG607" s="67"/>
      <c r="IBH607" s="67"/>
      <c r="IBI607" s="67"/>
      <c r="IBJ607" s="67"/>
      <c r="IBK607" s="67"/>
      <c r="IBL607" s="67"/>
      <c r="IBM607" s="67"/>
      <c r="IBN607" s="67"/>
      <c r="IBO607" s="67"/>
      <c r="IBP607" s="67"/>
      <c r="IBQ607" s="67"/>
      <c r="IBR607" s="67"/>
      <c r="IBS607" s="67"/>
      <c r="IBT607" s="67"/>
      <c r="IBU607" s="67"/>
      <c r="IBV607" s="67"/>
      <c r="IBW607" s="67"/>
      <c r="IBX607" s="67"/>
      <c r="IBY607" s="67"/>
      <c r="IBZ607" s="67"/>
      <c r="ICA607" s="67"/>
      <c r="ICB607" s="67"/>
      <c r="ICC607" s="67"/>
      <c r="ICD607" s="67"/>
      <c r="ICE607" s="67"/>
      <c r="ICF607" s="67"/>
      <c r="ICG607" s="67"/>
      <c r="ICH607" s="67"/>
      <c r="ICI607" s="67"/>
      <c r="ICJ607" s="67"/>
      <c r="ICK607" s="67"/>
      <c r="ICL607" s="67"/>
      <c r="ICM607" s="67"/>
      <c r="ICN607" s="67"/>
      <c r="ICO607" s="67"/>
      <c r="ICP607" s="67"/>
      <c r="ICQ607" s="67"/>
      <c r="ICR607" s="67"/>
      <c r="ICS607" s="67"/>
      <c r="ICT607" s="67"/>
      <c r="ICU607" s="67"/>
      <c r="ICV607" s="67"/>
      <c r="ICW607" s="67"/>
      <c r="ICX607" s="67"/>
      <c r="ICY607" s="67"/>
      <c r="ICZ607" s="67"/>
      <c r="IDA607" s="67"/>
      <c r="IDB607" s="67"/>
      <c r="IDC607" s="67"/>
      <c r="IDD607" s="67"/>
      <c r="IDE607" s="67"/>
      <c r="IDF607" s="67"/>
      <c r="IDG607" s="67"/>
      <c r="IDH607" s="67"/>
      <c r="IDI607" s="67"/>
      <c r="IDJ607" s="67"/>
      <c r="IDK607" s="67"/>
      <c r="IDL607" s="67"/>
      <c r="IDM607" s="67"/>
      <c r="IDN607" s="67"/>
      <c r="IDO607" s="67"/>
      <c r="IDP607" s="67"/>
      <c r="IDQ607" s="67"/>
      <c r="IDR607" s="67"/>
      <c r="IDS607" s="67"/>
      <c r="IDT607" s="67"/>
      <c r="IDU607" s="67"/>
      <c r="IDV607" s="67"/>
      <c r="IDW607" s="67"/>
      <c r="IDX607" s="67"/>
      <c r="IDY607" s="67"/>
      <c r="IDZ607" s="67"/>
      <c r="IEA607" s="67"/>
      <c r="IEB607" s="67"/>
      <c r="IEC607" s="67"/>
      <c r="IED607" s="67"/>
      <c r="IEE607" s="67"/>
      <c r="IEF607" s="67"/>
      <c r="IEG607" s="67"/>
      <c r="IEH607" s="67"/>
      <c r="IEI607" s="67"/>
      <c r="IEJ607" s="67"/>
      <c r="IEK607" s="67"/>
      <c r="IEL607" s="67"/>
      <c r="IEM607" s="67"/>
      <c r="IEN607" s="67"/>
      <c r="IEO607" s="67"/>
      <c r="IEP607" s="67"/>
      <c r="IEQ607" s="67"/>
      <c r="IER607" s="67"/>
      <c r="IES607" s="67"/>
      <c r="IET607" s="67"/>
      <c r="IEU607" s="67"/>
      <c r="IEV607" s="67"/>
      <c r="IEW607" s="67"/>
      <c r="IEX607" s="67"/>
      <c r="IEY607" s="67"/>
      <c r="IEZ607" s="67"/>
      <c r="IFA607" s="67"/>
      <c r="IFB607" s="67"/>
      <c r="IFC607" s="67"/>
      <c r="IFD607" s="67"/>
      <c r="IFE607" s="67"/>
      <c r="IFF607" s="67"/>
      <c r="IFG607" s="67"/>
      <c r="IFH607" s="67"/>
      <c r="IFI607" s="67"/>
      <c r="IFJ607" s="67"/>
      <c r="IFK607" s="67"/>
      <c r="IFL607" s="67"/>
      <c r="IFM607" s="67"/>
      <c r="IFN607" s="67"/>
      <c r="IFO607" s="67"/>
      <c r="IFP607" s="67"/>
      <c r="IFQ607" s="67"/>
      <c r="IFR607" s="67"/>
      <c r="IFS607" s="67"/>
      <c r="IFT607" s="67"/>
      <c r="IFU607" s="67"/>
      <c r="IFV607" s="67"/>
      <c r="IFW607" s="67"/>
      <c r="IFX607" s="67"/>
      <c r="IFY607" s="67"/>
      <c r="IFZ607" s="67"/>
      <c r="IGA607" s="67"/>
      <c r="IGB607" s="67"/>
      <c r="IGC607" s="67"/>
      <c r="IGD607" s="67"/>
      <c r="IGE607" s="67"/>
      <c r="IGF607" s="67"/>
      <c r="IGG607" s="67"/>
      <c r="IGH607" s="67"/>
      <c r="IGI607" s="67"/>
      <c r="IGJ607" s="67"/>
      <c r="IGK607" s="67"/>
      <c r="IGL607" s="67"/>
      <c r="IGM607" s="67"/>
      <c r="IGN607" s="67"/>
      <c r="IGO607" s="67"/>
      <c r="IGP607" s="67"/>
      <c r="IGQ607" s="67"/>
      <c r="IGR607" s="67"/>
      <c r="IGS607" s="67"/>
      <c r="IGT607" s="67"/>
      <c r="IGU607" s="67"/>
      <c r="IGV607" s="67"/>
      <c r="IGW607" s="67"/>
      <c r="IGX607" s="67"/>
      <c r="IGY607" s="67"/>
      <c r="IGZ607" s="67"/>
      <c r="IHA607" s="67"/>
      <c r="IHB607" s="67"/>
      <c r="IHC607" s="67"/>
      <c r="IHD607" s="67"/>
      <c r="IHE607" s="67"/>
      <c r="IHF607" s="67"/>
      <c r="IHG607" s="67"/>
      <c r="IHH607" s="67"/>
      <c r="IHI607" s="67"/>
      <c r="IHJ607" s="67"/>
      <c r="IHK607" s="67"/>
      <c r="IHL607" s="67"/>
      <c r="IHM607" s="67"/>
      <c r="IHN607" s="67"/>
      <c r="IHO607" s="67"/>
      <c r="IHP607" s="67"/>
      <c r="IHQ607" s="67"/>
      <c r="IHR607" s="67"/>
      <c r="IHS607" s="67"/>
      <c r="IHT607" s="67"/>
      <c r="IHU607" s="67"/>
      <c r="IHV607" s="67"/>
      <c r="IHW607" s="67"/>
      <c r="IHX607" s="67"/>
      <c r="IHY607" s="67"/>
      <c r="IHZ607" s="67"/>
      <c r="IIA607" s="67"/>
      <c r="IIB607" s="67"/>
      <c r="IIC607" s="67"/>
      <c r="IID607" s="67"/>
      <c r="IIE607" s="67"/>
      <c r="IIF607" s="67"/>
      <c r="IIG607" s="67"/>
      <c r="IIH607" s="67"/>
      <c r="III607" s="67"/>
      <c r="IIJ607" s="67"/>
      <c r="IIK607" s="67"/>
      <c r="IIL607" s="67"/>
      <c r="IIM607" s="67"/>
      <c r="IIN607" s="67"/>
      <c r="IIO607" s="67"/>
      <c r="IIP607" s="67"/>
      <c r="IIQ607" s="67"/>
      <c r="IIR607" s="67"/>
      <c r="IIS607" s="67"/>
      <c r="IIT607" s="67"/>
      <c r="IIU607" s="67"/>
      <c r="IIV607" s="67"/>
      <c r="IIW607" s="67"/>
      <c r="IIX607" s="67"/>
      <c r="IIY607" s="67"/>
      <c r="IIZ607" s="67"/>
      <c r="IJA607" s="67"/>
      <c r="IJB607" s="67"/>
      <c r="IJC607" s="67"/>
      <c r="IJD607" s="67"/>
      <c r="IJE607" s="67"/>
      <c r="IJF607" s="67"/>
      <c r="IJG607" s="67"/>
      <c r="IJH607" s="67"/>
      <c r="IJI607" s="67"/>
      <c r="IJJ607" s="67"/>
      <c r="IJK607" s="67"/>
      <c r="IJL607" s="67"/>
      <c r="IJM607" s="67"/>
      <c r="IJN607" s="67"/>
      <c r="IJO607" s="67"/>
      <c r="IJP607" s="67"/>
      <c r="IJQ607" s="67"/>
      <c r="IJR607" s="67"/>
      <c r="IJS607" s="67"/>
      <c r="IJT607" s="67"/>
      <c r="IJU607" s="67"/>
      <c r="IJV607" s="67"/>
      <c r="IJW607" s="67"/>
      <c r="IJX607" s="67"/>
      <c r="IJY607" s="67"/>
      <c r="IJZ607" s="67"/>
      <c r="IKA607" s="67"/>
      <c r="IKB607" s="67"/>
      <c r="IKC607" s="67"/>
      <c r="IKD607" s="67"/>
      <c r="IKE607" s="67"/>
      <c r="IKF607" s="67"/>
      <c r="IKG607" s="67"/>
      <c r="IKH607" s="67"/>
      <c r="IKI607" s="67"/>
      <c r="IKJ607" s="67"/>
      <c r="IKK607" s="67"/>
      <c r="IKL607" s="67"/>
      <c r="IKM607" s="67"/>
      <c r="IKN607" s="67"/>
      <c r="IKO607" s="67"/>
      <c r="IKP607" s="67"/>
      <c r="IKQ607" s="67"/>
      <c r="IKR607" s="67"/>
      <c r="IKS607" s="67"/>
      <c r="IKT607" s="67"/>
      <c r="IKU607" s="67"/>
      <c r="IKV607" s="67"/>
      <c r="IKW607" s="67"/>
      <c r="IKX607" s="67"/>
      <c r="IKY607" s="67"/>
      <c r="IKZ607" s="67"/>
      <c r="ILA607" s="67"/>
      <c r="ILB607" s="67"/>
      <c r="ILC607" s="67"/>
      <c r="ILD607" s="67"/>
      <c r="ILE607" s="67"/>
      <c r="ILF607" s="67"/>
      <c r="ILG607" s="67"/>
      <c r="ILH607" s="67"/>
      <c r="ILI607" s="67"/>
      <c r="ILJ607" s="67"/>
      <c r="ILK607" s="67"/>
      <c r="ILL607" s="67"/>
      <c r="ILM607" s="67"/>
      <c r="ILN607" s="67"/>
      <c r="ILO607" s="67"/>
      <c r="ILP607" s="67"/>
      <c r="ILQ607" s="67"/>
      <c r="ILR607" s="67"/>
      <c r="ILS607" s="67"/>
      <c r="ILT607" s="67"/>
      <c r="ILU607" s="67"/>
      <c r="ILV607" s="67"/>
      <c r="ILW607" s="67"/>
      <c r="ILX607" s="67"/>
      <c r="ILY607" s="67"/>
      <c r="ILZ607" s="67"/>
      <c r="IMA607" s="67"/>
      <c r="IMB607" s="67"/>
      <c r="IMC607" s="67"/>
      <c r="IMD607" s="67"/>
      <c r="IME607" s="67"/>
      <c r="IMF607" s="67"/>
      <c r="IMG607" s="67"/>
      <c r="IMH607" s="67"/>
      <c r="IMI607" s="67"/>
      <c r="IMJ607" s="67"/>
      <c r="IMK607" s="67"/>
      <c r="IML607" s="67"/>
      <c r="IMM607" s="67"/>
      <c r="IMN607" s="67"/>
      <c r="IMO607" s="67"/>
      <c r="IMP607" s="67"/>
      <c r="IMQ607" s="67"/>
      <c r="IMR607" s="67"/>
      <c r="IMS607" s="67"/>
      <c r="IMT607" s="67"/>
      <c r="IMU607" s="67"/>
      <c r="IMV607" s="67"/>
      <c r="IMW607" s="67"/>
      <c r="IMX607" s="67"/>
      <c r="IMY607" s="67"/>
      <c r="IMZ607" s="67"/>
      <c r="INA607" s="67"/>
      <c r="INB607" s="67"/>
      <c r="INC607" s="67"/>
      <c r="IND607" s="67"/>
      <c r="INE607" s="67"/>
      <c r="INF607" s="67"/>
      <c r="ING607" s="67"/>
      <c r="INH607" s="67"/>
      <c r="INI607" s="67"/>
      <c r="INJ607" s="67"/>
      <c r="INK607" s="67"/>
      <c r="INL607" s="67"/>
      <c r="INM607" s="67"/>
      <c r="INN607" s="67"/>
      <c r="INO607" s="67"/>
      <c r="INP607" s="67"/>
      <c r="INQ607" s="67"/>
      <c r="INR607" s="67"/>
      <c r="INS607" s="67"/>
      <c r="INT607" s="67"/>
      <c r="INU607" s="67"/>
      <c r="INV607" s="67"/>
      <c r="INW607" s="67"/>
      <c r="INX607" s="67"/>
      <c r="INY607" s="67"/>
      <c r="INZ607" s="67"/>
      <c r="IOA607" s="67"/>
      <c r="IOB607" s="67"/>
      <c r="IOC607" s="67"/>
      <c r="IOD607" s="67"/>
      <c r="IOE607" s="67"/>
      <c r="IOF607" s="67"/>
      <c r="IOG607" s="67"/>
      <c r="IOH607" s="67"/>
      <c r="IOI607" s="67"/>
      <c r="IOJ607" s="67"/>
      <c r="IOK607" s="67"/>
      <c r="IOL607" s="67"/>
      <c r="IOM607" s="67"/>
      <c r="ION607" s="67"/>
      <c r="IOO607" s="67"/>
      <c r="IOP607" s="67"/>
      <c r="IOQ607" s="67"/>
      <c r="IOR607" s="67"/>
      <c r="IOS607" s="67"/>
      <c r="IOT607" s="67"/>
      <c r="IOU607" s="67"/>
      <c r="IOV607" s="67"/>
      <c r="IOW607" s="67"/>
      <c r="IOX607" s="67"/>
      <c r="IOY607" s="67"/>
      <c r="IOZ607" s="67"/>
      <c r="IPA607" s="67"/>
      <c r="IPB607" s="67"/>
      <c r="IPC607" s="67"/>
      <c r="IPD607" s="67"/>
      <c r="IPE607" s="67"/>
      <c r="IPF607" s="67"/>
      <c r="IPG607" s="67"/>
      <c r="IPH607" s="67"/>
      <c r="IPI607" s="67"/>
      <c r="IPJ607" s="67"/>
      <c r="IPK607" s="67"/>
      <c r="IPL607" s="67"/>
      <c r="IPM607" s="67"/>
      <c r="IPN607" s="67"/>
      <c r="IPO607" s="67"/>
      <c r="IPP607" s="67"/>
      <c r="IPQ607" s="67"/>
      <c r="IPR607" s="67"/>
      <c r="IPS607" s="67"/>
      <c r="IPT607" s="67"/>
      <c r="IPU607" s="67"/>
      <c r="IPV607" s="67"/>
      <c r="IPW607" s="67"/>
      <c r="IPX607" s="67"/>
      <c r="IPY607" s="67"/>
      <c r="IPZ607" s="67"/>
      <c r="IQA607" s="67"/>
      <c r="IQB607" s="67"/>
      <c r="IQC607" s="67"/>
      <c r="IQD607" s="67"/>
      <c r="IQE607" s="67"/>
      <c r="IQF607" s="67"/>
      <c r="IQG607" s="67"/>
      <c r="IQH607" s="67"/>
      <c r="IQI607" s="67"/>
      <c r="IQJ607" s="67"/>
      <c r="IQK607" s="67"/>
      <c r="IQL607" s="67"/>
      <c r="IQM607" s="67"/>
      <c r="IQN607" s="67"/>
      <c r="IQO607" s="67"/>
      <c r="IQP607" s="67"/>
      <c r="IQQ607" s="67"/>
      <c r="IQR607" s="67"/>
      <c r="IQS607" s="67"/>
      <c r="IQT607" s="67"/>
      <c r="IQU607" s="67"/>
      <c r="IQV607" s="67"/>
      <c r="IQW607" s="67"/>
      <c r="IQX607" s="67"/>
      <c r="IQY607" s="67"/>
      <c r="IQZ607" s="67"/>
      <c r="IRA607" s="67"/>
      <c r="IRB607" s="67"/>
      <c r="IRC607" s="67"/>
      <c r="IRD607" s="67"/>
      <c r="IRE607" s="67"/>
      <c r="IRF607" s="67"/>
      <c r="IRG607" s="67"/>
      <c r="IRH607" s="67"/>
      <c r="IRI607" s="67"/>
      <c r="IRJ607" s="67"/>
      <c r="IRK607" s="67"/>
      <c r="IRL607" s="67"/>
      <c r="IRM607" s="67"/>
      <c r="IRN607" s="67"/>
      <c r="IRO607" s="67"/>
      <c r="IRP607" s="67"/>
      <c r="IRQ607" s="67"/>
      <c r="IRR607" s="67"/>
      <c r="IRS607" s="67"/>
      <c r="IRT607" s="67"/>
      <c r="IRU607" s="67"/>
      <c r="IRV607" s="67"/>
      <c r="IRW607" s="67"/>
      <c r="IRX607" s="67"/>
      <c r="IRY607" s="67"/>
      <c r="IRZ607" s="67"/>
      <c r="ISA607" s="67"/>
      <c r="ISB607" s="67"/>
      <c r="ISC607" s="67"/>
      <c r="ISD607" s="67"/>
      <c r="ISE607" s="67"/>
      <c r="ISF607" s="67"/>
      <c r="ISG607" s="67"/>
      <c r="ISH607" s="67"/>
      <c r="ISI607" s="67"/>
      <c r="ISJ607" s="67"/>
      <c r="ISK607" s="67"/>
      <c r="ISL607" s="67"/>
      <c r="ISM607" s="67"/>
      <c r="ISN607" s="67"/>
      <c r="ISO607" s="67"/>
      <c r="ISP607" s="67"/>
      <c r="ISQ607" s="67"/>
      <c r="ISR607" s="67"/>
      <c r="ISS607" s="67"/>
      <c r="IST607" s="67"/>
      <c r="ISU607" s="67"/>
      <c r="ISV607" s="67"/>
      <c r="ISW607" s="67"/>
      <c r="ISX607" s="67"/>
      <c r="ISY607" s="67"/>
      <c r="ISZ607" s="67"/>
      <c r="ITA607" s="67"/>
      <c r="ITB607" s="67"/>
      <c r="ITC607" s="67"/>
      <c r="ITD607" s="67"/>
      <c r="ITE607" s="67"/>
      <c r="ITF607" s="67"/>
      <c r="ITG607" s="67"/>
      <c r="ITH607" s="67"/>
      <c r="ITI607" s="67"/>
      <c r="ITJ607" s="67"/>
      <c r="ITK607" s="67"/>
      <c r="ITL607" s="67"/>
      <c r="ITM607" s="67"/>
      <c r="ITN607" s="67"/>
      <c r="ITO607" s="67"/>
      <c r="ITP607" s="67"/>
      <c r="ITQ607" s="67"/>
      <c r="ITR607" s="67"/>
      <c r="ITS607" s="67"/>
      <c r="ITT607" s="67"/>
      <c r="ITU607" s="67"/>
      <c r="ITV607" s="67"/>
      <c r="ITW607" s="67"/>
      <c r="ITX607" s="67"/>
      <c r="ITY607" s="67"/>
      <c r="ITZ607" s="67"/>
      <c r="IUA607" s="67"/>
      <c r="IUB607" s="67"/>
      <c r="IUC607" s="67"/>
      <c r="IUD607" s="67"/>
      <c r="IUE607" s="67"/>
      <c r="IUF607" s="67"/>
      <c r="IUG607" s="67"/>
      <c r="IUH607" s="67"/>
      <c r="IUI607" s="67"/>
      <c r="IUJ607" s="67"/>
      <c r="IUK607" s="67"/>
      <c r="IUL607" s="67"/>
      <c r="IUM607" s="67"/>
      <c r="IUN607" s="67"/>
      <c r="IUO607" s="67"/>
      <c r="IUP607" s="67"/>
      <c r="IUQ607" s="67"/>
      <c r="IUR607" s="67"/>
      <c r="IUS607" s="67"/>
      <c r="IUT607" s="67"/>
      <c r="IUU607" s="67"/>
      <c r="IUV607" s="67"/>
      <c r="IUW607" s="67"/>
      <c r="IUX607" s="67"/>
      <c r="IUY607" s="67"/>
      <c r="IUZ607" s="67"/>
      <c r="IVA607" s="67"/>
      <c r="IVB607" s="67"/>
      <c r="IVC607" s="67"/>
      <c r="IVD607" s="67"/>
      <c r="IVE607" s="67"/>
      <c r="IVF607" s="67"/>
      <c r="IVG607" s="67"/>
      <c r="IVH607" s="67"/>
      <c r="IVI607" s="67"/>
      <c r="IVJ607" s="67"/>
      <c r="IVK607" s="67"/>
      <c r="IVL607" s="67"/>
      <c r="IVM607" s="67"/>
      <c r="IVN607" s="67"/>
      <c r="IVO607" s="67"/>
      <c r="IVP607" s="67"/>
      <c r="IVQ607" s="67"/>
      <c r="IVR607" s="67"/>
      <c r="IVS607" s="67"/>
      <c r="IVT607" s="67"/>
      <c r="IVU607" s="67"/>
      <c r="IVV607" s="67"/>
      <c r="IVW607" s="67"/>
      <c r="IVX607" s="67"/>
      <c r="IVY607" s="67"/>
      <c r="IVZ607" s="67"/>
      <c r="IWA607" s="67"/>
      <c r="IWB607" s="67"/>
      <c r="IWC607" s="67"/>
      <c r="IWD607" s="67"/>
      <c r="IWE607" s="67"/>
      <c r="IWF607" s="67"/>
      <c r="IWG607" s="67"/>
      <c r="IWH607" s="67"/>
      <c r="IWI607" s="67"/>
      <c r="IWJ607" s="67"/>
      <c r="IWK607" s="67"/>
      <c r="IWL607" s="67"/>
      <c r="IWM607" s="67"/>
      <c r="IWN607" s="67"/>
      <c r="IWO607" s="67"/>
      <c r="IWP607" s="67"/>
      <c r="IWQ607" s="67"/>
      <c r="IWR607" s="67"/>
      <c r="IWS607" s="67"/>
      <c r="IWT607" s="67"/>
      <c r="IWU607" s="67"/>
      <c r="IWV607" s="67"/>
      <c r="IWW607" s="67"/>
      <c r="IWX607" s="67"/>
      <c r="IWY607" s="67"/>
      <c r="IWZ607" s="67"/>
      <c r="IXA607" s="67"/>
      <c r="IXB607" s="67"/>
      <c r="IXC607" s="67"/>
      <c r="IXD607" s="67"/>
      <c r="IXE607" s="67"/>
      <c r="IXF607" s="67"/>
      <c r="IXG607" s="67"/>
      <c r="IXH607" s="67"/>
      <c r="IXI607" s="67"/>
      <c r="IXJ607" s="67"/>
      <c r="IXK607" s="67"/>
      <c r="IXL607" s="67"/>
      <c r="IXM607" s="67"/>
      <c r="IXN607" s="67"/>
      <c r="IXO607" s="67"/>
      <c r="IXP607" s="67"/>
      <c r="IXQ607" s="67"/>
      <c r="IXR607" s="67"/>
      <c r="IXS607" s="67"/>
      <c r="IXT607" s="67"/>
      <c r="IXU607" s="67"/>
      <c r="IXV607" s="67"/>
      <c r="IXW607" s="67"/>
      <c r="IXX607" s="67"/>
      <c r="IXY607" s="67"/>
      <c r="IXZ607" s="67"/>
      <c r="IYA607" s="67"/>
      <c r="IYB607" s="67"/>
      <c r="IYC607" s="67"/>
      <c r="IYD607" s="67"/>
      <c r="IYE607" s="67"/>
      <c r="IYF607" s="67"/>
      <c r="IYG607" s="67"/>
      <c r="IYH607" s="67"/>
      <c r="IYI607" s="67"/>
      <c r="IYJ607" s="67"/>
      <c r="IYK607" s="67"/>
      <c r="IYL607" s="67"/>
      <c r="IYM607" s="67"/>
      <c r="IYN607" s="67"/>
      <c r="IYO607" s="67"/>
      <c r="IYP607" s="67"/>
      <c r="IYQ607" s="67"/>
      <c r="IYR607" s="67"/>
      <c r="IYS607" s="67"/>
      <c r="IYT607" s="67"/>
      <c r="IYU607" s="67"/>
      <c r="IYV607" s="67"/>
      <c r="IYW607" s="67"/>
      <c r="IYX607" s="67"/>
      <c r="IYY607" s="67"/>
      <c r="IYZ607" s="67"/>
      <c r="IZA607" s="67"/>
      <c r="IZB607" s="67"/>
      <c r="IZC607" s="67"/>
      <c r="IZD607" s="67"/>
      <c r="IZE607" s="67"/>
      <c r="IZF607" s="67"/>
      <c r="IZG607" s="67"/>
      <c r="IZH607" s="67"/>
      <c r="IZI607" s="67"/>
      <c r="IZJ607" s="67"/>
      <c r="IZK607" s="67"/>
      <c r="IZL607" s="67"/>
      <c r="IZM607" s="67"/>
      <c r="IZN607" s="67"/>
      <c r="IZO607" s="67"/>
      <c r="IZP607" s="67"/>
      <c r="IZQ607" s="67"/>
      <c r="IZR607" s="67"/>
      <c r="IZS607" s="67"/>
      <c r="IZT607" s="67"/>
      <c r="IZU607" s="67"/>
      <c r="IZV607" s="67"/>
      <c r="IZW607" s="67"/>
      <c r="IZX607" s="67"/>
      <c r="IZY607" s="67"/>
      <c r="IZZ607" s="67"/>
      <c r="JAA607" s="67"/>
      <c r="JAB607" s="67"/>
      <c r="JAC607" s="67"/>
      <c r="JAD607" s="67"/>
      <c r="JAE607" s="67"/>
      <c r="JAF607" s="67"/>
      <c r="JAG607" s="67"/>
      <c r="JAH607" s="67"/>
      <c r="JAI607" s="67"/>
      <c r="JAJ607" s="67"/>
      <c r="JAK607" s="67"/>
      <c r="JAL607" s="67"/>
      <c r="JAM607" s="67"/>
      <c r="JAN607" s="67"/>
      <c r="JAO607" s="67"/>
      <c r="JAP607" s="67"/>
      <c r="JAQ607" s="67"/>
      <c r="JAR607" s="67"/>
      <c r="JAS607" s="67"/>
      <c r="JAT607" s="67"/>
      <c r="JAU607" s="67"/>
      <c r="JAV607" s="67"/>
      <c r="JAW607" s="67"/>
      <c r="JAX607" s="67"/>
      <c r="JAY607" s="67"/>
      <c r="JAZ607" s="67"/>
      <c r="JBA607" s="67"/>
      <c r="JBB607" s="67"/>
      <c r="JBC607" s="67"/>
      <c r="JBD607" s="67"/>
      <c r="JBE607" s="67"/>
      <c r="JBF607" s="67"/>
      <c r="JBG607" s="67"/>
      <c r="JBH607" s="67"/>
      <c r="JBI607" s="67"/>
      <c r="JBJ607" s="67"/>
      <c r="JBK607" s="67"/>
      <c r="JBL607" s="67"/>
      <c r="JBM607" s="67"/>
      <c r="JBN607" s="67"/>
      <c r="JBO607" s="67"/>
      <c r="JBP607" s="67"/>
      <c r="JBQ607" s="67"/>
      <c r="JBR607" s="67"/>
      <c r="JBS607" s="67"/>
      <c r="JBT607" s="67"/>
      <c r="JBU607" s="67"/>
      <c r="JBV607" s="67"/>
      <c r="JBW607" s="67"/>
      <c r="JBX607" s="67"/>
      <c r="JBY607" s="67"/>
      <c r="JBZ607" s="67"/>
      <c r="JCA607" s="67"/>
      <c r="JCB607" s="67"/>
      <c r="JCC607" s="67"/>
      <c r="JCD607" s="67"/>
      <c r="JCE607" s="67"/>
      <c r="JCF607" s="67"/>
      <c r="JCG607" s="67"/>
      <c r="JCH607" s="67"/>
      <c r="JCI607" s="67"/>
      <c r="JCJ607" s="67"/>
      <c r="JCK607" s="67"/>
      <c r="JCL607" s="67"/>
      <c r="JCM607" s="67"/>
      <c r="JCN607" s="67"/>
      <c r="JCO607" s="67"/>
      <c r="JCP607" s="67"/>
      <c r="JCQ607" s="67"/>
      <c r="JCR607" s="67"/>
      <c r="JCS607" s="67"/>
      <c r="JCT607" s="67"/>
      <c r="JCU607" s="67"/>
      <c r="JCV607" s="67"/>
      <c r="JCW607" s="67"/>
      <c r="JCX607" s="67"/>
      <c r="JCY607" s="67"/>
      <c r="JCZ607" s="67"/>
      <c r="JDA607" s="67"/>
      <c r="JDB607" s="67"/>
      <c r="JDC607" s="67"/>
      <c r="JDD607" s="67"/>
      <c r="JDE607" s="67"/>
      <c r="JDF607" s="67"/>
      <c r="JDG607" s="67"/>
      <c r="JDH607" s="67"/>
      <c r="JDI607" s="67"/>
      <c r="JDJ607" s="67"/>
      <c r="JDK607" s="67"/>
      <c r="JDL607" s="67"/>
      <c r="JDM607" s="67"/>
      <c r="JDN607" s="67"/>
      <c r="JDO607" s="67"/>
      <c r="JDP607" s="67"/>
      <c r="JDQ607" s="67"/>
      <c r="JDR607" s="67"/>
      <c r="JDS607" s="67"/>
      <c r="JDT607" s="67"/>
      <c r="JDU607" s="67"/>
      <c r="JDV607" s="67"/>
      <c r="JDW607" s="67"/>
      <c r="JDX607" s="67"/>
      <c r="JDY607" s="67"/>
      <c r="JDZ607" s="67"/>
      <c r="JEA607" s="67"/>
      <c r="JEB607" s="67"/>
      <c r="JEC607" s="67"/>
      <c r="JED607" s="67"/>
      <c r="JEE607" s="67"/>
      <c r="JEF607" s="67"/>
      <c r="JEG607" s="67"/>
      <c r="JEH607" s="67"/>
      <c r="JEI607" s="67"/>
      <c r="JEJ607" s="67"/>
      <c r="JEK607" s="67"/>
      <c r="JEL607" s="67"/>
      <c r="JEM607" s="67"/>
      <c r="JEN607" s="67"/>
      <c r="JEO607" s="67"/>
      <c r="JEP607" s="67"/>
      <c r="JEQ607" s="67"/>
      <c r="JER607" s="67"/>
      <c r="JES607" s="67"/>
      <c r="JET607" s="67"/>
      <c r="JEU607" s="67"/>
      <c r="JEV607" s="67"/>
      <c r="JEW607" s="67"/>
      <c r="JEX607" s="67"/>
      <c r="JEY607" s="67"/>
      <c r="JEZ607" s="67"/>
      <c r="JFA607" s="67"/>
      <c r="JFB607" s="67"/>
      <c r="JFC607" s="67"/>
      <c r="JFD607" s="67"/>
      <c r="JFE607" s="67"/>
      <c r="JFF607" s="67"/>
      <c r="JFG607" s="67"/>
      <c r="JFH607" s="67"/>
      <c r="JFI607" s="67"/>
      <c r="JFJ607" s="67"/>
      <c r="JFK607" s="67"/>
      <c r="JFL607" s="67"/>
      <c r="JFM607" s="67"/>
      <c r="JFN607" s="67"/>
      <c r="JFO607" s="67"/>
      <c r="JFP607" s="67"/>
      <c r="JFQ607" s="67"/>
      <c r="JFR607" s="67"/>
      <c r="JFS607" s="67"/>
      <c r="JFT607" s="67"/>
      <c r="JFU607" s="67"/>
      <c r="JFV607" s="67"/>
      <c r="JFW607" s="67"/>
      <c r="JFX607" s="67"/>
      <c r="JFY607" s="67"/>
      <c r="JFZ607" s="67"/>
      <c r="JGA607" s="67"/>
      <c r="JGB607" s="67"/>
      <c r="JGC607" s="67"/>
      <c r="JGD607" s="67"/>
      <c r="JGE607" s="67"/>
      <c r="JGF607" s="67"/>
      <c r="JGG607" s="67"/>
      <c r="JGH607" s="67"/>
      <c r="JGI607" s="67"/>
      <c r="JGJ607" s="67"/>
      <c r="JGK607" s="67"/>
      <c r="JGL607" s="67"/>
      <c r="JGM607" s="67"/>
      <c r="JGN607" s="67"/>
      <c r="JGO607" s="67"/>
      <c r="JGP607" s="67"/>
      <c r="JGQ607" s="67"/>
      <c r="JGR607" s="67"/>
      <c r="JGS607" s="67"/>
      <c r="JGT607" s="67"/>
      <c r="JGU607" s="67"/>
      <c r="JGV607" s="67"/>
      <c r="JGW607" s="67"/>
      <c r="JGX607" s="67"/>
      <c r="JGY607" s="67"/>
      <c r="JGZ607" s="67"/>
      <c r="JHA607" s="67"/>
      <c r="JHB607" s="67"/>
      <c r="JHC607" s="67"/>
      <c r="JHD607" s="67"/>
      <c r="JHE607" s="67"/>
      <c r="JHF607" s="67"/>
      <c r="JHG607" s="67"/>
      <c r="JHH607" s="67"/>
      <c r="JHI607" s="67"/>
      <c r="JHJ607" s="67"/>
      <c r="JHK607" s="67"/>
      <c r="JHL607" s="67"/>
      <c r="JHM607" s="67"/>
      <c r="JHN607" s="67"/>
      <c r="JHO607" s="67"/>
      <c r="JHP607" s="67"/>
      <c r="JHQ607" s="67"/>
      <c r="JHR607" s="67"/>
      <c r="JHS607" s="67"/>
      <c r="JHT607" s="67"/>
      <c r="JHU607" s="67"/>
      <c r="JHV607" s="67"/>
      <c r="JHW607" s="67"/>
      <c r="JHX607" s="67"/>
      <c r="JHY607" s="67"/>
      <c r="JHZ607" s="67"/>
      <c r="JIA607" s="67"/>
      <c r="JIB607" s="67"/>
      <c r="JIC607" s="67"/>
      <c r="JID607" s="67"/>
      <c r="JIE607" s="67"/>
      <c r="JIF607" s="67"/>
      <c r="JIG607" s="67"/>
      <c r="JIH607" s="67"/>
      <c r="JII607" s="67"/>
      <c r="JIJ607" s="67"/>
      <c r="JIK607" s="67"/>
      <c r="JIL607" s="67"/>
      <c r="JIM607" s="67"/>
      <c r="JIN607" s="67"/>
      <c r="JIO607" s="67"/>
      <c r="JIP607" s="67"/>
      <c r="JIQ607" s="67"/>
      <c r="JIR607" s="67"/>
      <c r="JIS607" s="67"/>
      <c r="JIT607" s="67"/>
      <c r="JIU607" s="67"/>
      <c r="JIV607" s="67"/>
      <c r="JIW607" s="67"/>
      <c r="JIX607" s="67"/>
      <c r="JIY607" s="67"/>
      <c r="JIZ607" s="67"/>
      <c r="JJA607" s="67"/>
      <c r="JJB607" s="67"/>
      <c r="JJC607" s="67"/>
      <c r="JJD607" s="67"/>
      <c r="JJE607" s="67"/>
      <c r="JJF607" s="67"/>
      <c r="JJG607" s="67"/>
      <c r="JJH607" s="67"/>
      <c r="JJI607" s="67"/>
      <c r="JJJ607" s="67"/>
      <c r="JJK607" s="67"/>
      <c r="JJL607" s="67"/>
      <c r="JJM607" s="67"/>
      <c r="JJN607" s="67"/>
      <c r="JJO607" s="67"/>
      <c r="JJP607" s="67"/>
      <c r="JJQ607" s="67"/>
      <c r="JJR607" s="67"/>
      <c r="JJS607" s="67"/>
      <c r="JJT607" s="67"/>
      <c r="JJU607" s="67"/>
      <c r="JJV607" s="67"/>
      <c r="JJW607" s="67"/>
      <c r="JJX607" s="67"/>
      <c r="JJY607" s="67"/>
      <c r="JJZ607" s="67"/>
      <c r="JKA607" s="67"/>
      <c r="JKB607" s="67"/>
      <c r="JKC607" s="67"/>
      <c r="JKD607" s="67"/>
      <c r="JKE607" s="67"/>
      <c r="JKF607" s="67"/>
      <c r="JKG607" s="67"/>
      <c r="JKH607" s="67"/>
      <c r="JKI607" s="67"/>
      <c r="JKJ607" s="67"/>
      <c r="JKK607" s="67"/>
      <c r="JKL607" s="67"/>
      <c r="JKM607" s="67"/>
      <c r="JKN607" s="67"/>
      <c r="JKO607" s="67"/>
      <c r="JKP607" s="67"/>
      <c r="JKQ607" s="67"/>
      <c r="JKR607" s="67"/>
      <c r="JKS607" s="67"/>
      <c r="JKT607" s="67"/>
      <c r="JKU607" s="67"/>
      <c r="JKV607" s="67"/>
      <c r="JKW607" s="67"/>
      <c r="JKX607" s="67"/>
      <c r="JKY607" s="67"/>
      <c r="JKZ607" s="67"/>
      <c r="JLA607" s="67"/>
      <c r="JLB607" s="67"/>
      <c r="JLC607" s="67"/>
      <c r="JLD607" s="67"/>
      <c r="JLE607" s="67"/>
      <c r="JLF607" s="67"/>
      <c r="JLG607" s="67"/>
      <c r="JLH607" s="67"/>
      <c r="JLI607" s="67"/>
      <c r="JLJ607" s="67"/>
      <c r="JLK607" s="67"/>
      <c r="JLL607" s="67"/>
      <c r="JLM607" s="67"/>
      <c r="JLN607" s="67"/>
      <c r="JLO607" s="67"/>
      <c r="JLP607" s="67"/>
      <c r="JLQ607" s="67"/>
      <c r="JLR607" s="67"/>
      <c r="JLS607" s="67"/>
      <c r="JLT607" s="67"/>
      <c r="JLU607" s="67"/>
      <c r="JLV607" s="67"/>
      <c r="JLW607" s="67"/>
      <c r="JLX607" s="67"/>
      <c r="JLY607" s="67"/>
      <c r="JLZ607" s="67"/>
      <c r="JMA607" s="67"/>
      <c r="JMB607" s="67"/>
      <c r="JMC607" s="67"/>
      <c r="JMD607" s="67"/>
      <c r="JME607" s="67"/>
      <c r="JMF607" s="67"/>
      <c r="JMG607" s="67"/>
      <c r="JMH607" s="67"/>
      <c r="JMI607" s="67"/>
      <c r="JMJ607" s="67"/>
      <c r="JMK607" s="67"/>
      <c r="JML607" s="67"/>
      <c r="JMM607" s="67"/>
      <c r="JMN607" s="67"/>
      <c r="JMO607" s="67"/>
      <c r="JMP607" s="67"/>
      <c r="JMQ607" s="67"/>
      <c r="JMR607" s="67"/>
      <c r="JMS607" s="67"/>
      <c r="JMT607" s="67"/>
      <c r="JMU607" s="67"/>
      <c r="JMV607" s="67"/>
      <c r="JMW607" s="67"/>
      <c r="JMX607" s="67"/>
      <c r="JMY607" s="67"/>
      <c r="JMZ607" s="67"/>
      <c r="JNA607" s="67"/>
      <c r="JNB607" s="67"/>
      <c r="JNC607" s="67"/>
      <c r="JND607" s="67"/>
      <c r="JNE607" s="67"/>
      <c r="JNF607" s="67"/>
      <c r="JNG607" s="67"/>
      <c r="JNH607" s="67"/>
      <c r="JNI607" s="67"/>
      <c r="JNJ607" s="67"/>
      <c r="JNK607" s="67"/>
      <c r="JNL607" s="67"/>
      <c r="JNM607" s="67"/>
      <c r="JNN607" s="67"/>
      <c r="JNO607" s="67"/>
      <c r="JNP607" s="67"/>
      <c r="JNQ607" s="67"/>
      <c r="JNR607" s="67"/>
      <c r="JNS607" s="67"/>
      <c r="JNT607" s="67"/>
      <c r="JNU607" s="67"/>
      <c r="JNV607" s="67"/>
      <c r="JNW607" s="67"/>
      <c r="JNX607" s="67"/>
      <c r="JNY607" s="67"/>
      <c r="JNZ607" s="67"/>
      <c r="JOA607" s="67"/>
      <c r="JOB607" s="67"/>
      <c r="JOC607" s="67"/>
      <c r="JOD607" s="67"/>
      <c r="JOE607" s="67"/>
      <c r="JOF607" s="67"/>
      <c r="JOG607" s="67"/>
      <c r="JOH607" s="67"/>
      <c r="JOI607" s="67"/>
      <c r="JOJ607" s="67"/>
      <c r="JOK607" s="67"/>
      <c r="JOL607" s="67"/>
      <c r="JOM607" s="67"/>
      <c r="JON607" s="67"/>
      <c r="JOO607" s="67"/>
      <c r="JOP607" s="67"/>
      <c r="JOQ607" s="67"/>
      <c r="JOR607" s="67"/>
      <c r="JOS607" s="67"/>
      <c r="JOT607" s="67"/>
      <c r="JOU607" s="67"/>
      <c r="JOV607" s="67"/>
      <c r="JOW607" s="67"/>
      <c r="JOX607" s="67"/>
      <c r="JOY607" s="67"/>
      <c r="JOZ607" s="67"/>
      <c r="JPA607" s="67"/>
      <c r="JPB607" s="67"/>
      <c r="JPC607" s="67"/>
      <c r="JPD607" s="67"/>
      <c r="JPE607" s="67"/>
      <c r="JPF607" s="67"/>
      <c r="JPG607" s="67"/>
      <c r="JPH607" s="67"/>
      <c r="JPI607" s="67"/>
      <c r="JPJ607" s="67"/>
      <c r="JPK607" s="67"/>
      <c r="JPL607" s="67"/>
      <c r="JPM607" s="67"/>
      <c r="JPN607" s="67"/>
      <c r="JPO607" s="67"/>
      <c r="JPP607" s="67"/>
      <c r="JPQ607" s="67"/>
      <c r="JPR607" s="67"/>
      <c r="JPS607" s="67"/>
      <c r="JPT607" s="67"/>
      <c r="JPU607" s="67"/>
      <c r="JPV607" s="67"/>
      <c r="JPW607" s="67"/>
      <c r="JPX607" s="67"/>
      <c r="JPY607" s="67"/>
      <c r="JPZ607" s="67"/>
      <c r="JQA607" s="67"/>
      <c r="JQB607" s="67"/>
      <c r="JQC607" s="67"/>
      <c r="JQD607" s="67"/>
      <c r="JQE607" s="67"/>
      <c r="JQF607" s="67"/>
      <c r="JQG607" s="67"/>
      <c r="JQH607" s="67"/>
      <c r="JQI607" s="67"/>
      <c r="JQJ607" s="67"/>
      <c r="JQK607" s="67"/>
      <c r="JQL607" s="67"/>
      <c r="JQM607" s="67"/>
      <c r="JQN607" s="67"/>
      <c r="JQO607" s="67"/>
      <c r="JQP607" s="67"/>
      <c r="JQQ607" s="67"/>
      <c r="JQR607" s="67"/>
      <c r="JQS607" s="67"/>
      <c r="JQT607" s="67"/>
      <c r="JQU607" s="67"/>
      <c r="JQV607" s="67"/>
      <c r="JQW607" s="67"/>
      <c r="JQX607" s="67"/>
      <c r="JQY607" s="67"/>
      <c r="JQZ607" s="67"/>
      <c r="JRA607" s="67"/>
      <c r="JRB607" s="67"/>
      <c r="JRC607" s="67"/>
      <c r="JRD607" s="67"/>
      <c r="JRE607" s="67"/>
      <c r="JRF607" s="67"/>
      <c r="JRG607" s="67"/>
      <c r="JRH607" s="67"/>
      <c r="JRI607" s="67"/>
      <c r="JRJ607" s="67"/>
      <c r="JRK607" s="67"/>
      <c r="JRL607" s="67"/>
      <c r="JRM607" s="67"/>
      <c r="JRN607" s="67"/>
      <c r="JRO607" s="67"/>
      <c r="JRP607" s="67"/>
      <c r="JRQ607" s="67"/>
      <c r="JRR607" s="67"/>
      <c r="JRS607" s="67"/>
      <c r="JRT607" s="67"/>
      <c r="JRU607" s="67"/>
      <c r="JRV607" s="67"/>
      <c r="JRW607" s="67"/>
      <c r="JRX607" s="67"/>
      <c r="JRY607" s="67"/>
      <c r="JRZ607" s="67"/>
      <c r="JSA607" s="67"/>
      <c r="JSB607" s="67"/>
      <c r="JSC607" s="67"/>
      <c r="JSD607" s="67"/>
      <c r="JSE607" s="67"/>
      <c r="JSF607" s="67"/>
      <c r="JSG607" s="67"/>
      <c r="JSH607" s="67"/>
      <c r="JSI607" s="67"/>
      <c r="JSJ607" s="67"/>
      <c r="JSK607" s="67"/>
      <c r="JSL607" s="67"/>
      <c r="JSM607" s="67"/>
      <c r="JSN607" s="67"/>
      <c r="JSO607" s="67"/>
      <c r="JSP607" s="67"/>
      <c r="JSQ607" s="67"/>
      <c r="JSR607" s="67"/>
      <c r="JSS607" s="67"/>
      <c r="JST607" s="67"/>
      <c r="JSU607" s="67"/>
      <c r="JSV607" s="67"/>
      <c r="JSW607" s="67"/>
      <c r="JSX607" s="67"/>
      <c r="JSY607" s="67"/>
      <c r="JSZ607" s="67"/>
      <c r="JTA607" s="67"/>
      <c r="JTB607" s="67"/>
      <c r="JTC607" s="67"/>
      <c r="JTD607" s="67"/>
      <c r="JTE607" s="67"/>
      <c r="JTF607" s="67"/>
      <c r="JTG607" s="67"/>
      <c r="JTH607" s="67"/>
      <c r="JTI607" s="67"/>
      <c r="JTJ607" s="67"/>
      <c r="JTK607" s="67"/>
      <c r="JTL607" s="67"/>
      <c r="JTM607" s="67"/>
      <c r="JTN607" s="67"/>
      <c r="JTO607" s="67"/>
      <c r="JTP607" s="67"/>
      <c r="JTQ607" s="67"/>
      <c r="JTR607" s="67"/>
      <c r="JTS607" s="67"/>
      <c r="JTT607" s="67"/>
      <c r="JTU607" s="67"/>
      <c r="JTV607" s="67"/>
      <c r="JTW607" s="67"/>
      <c r="JTX607" s="67"/>
      <c r="JTY607" s="67"/>
      <c r="JTZ607" s="67"/>
      <c r="JUA607" s="67"/>
      <c r="JUB607" s="67"/>
      <c r="JUC607" s="67"/>
      <c r="JUD607" s="67"/>
      <c r="JUE607" s="67"/>
      <c r="JUF607" s="67"/>
      <c r="JUG607" s="67"/>
      <c r="JUH607" s="67"/>
      <c r="JUI607" s="67"/>
      <c r="JUJ607" s="67"/>
      <c r="JUK607" s="67"/>
      <c r="JUL607" s="67"/>
      <c r="JUM607" s="67"/>
      <c r="JUN607" s="67"/>
      <c r="JUO607" s="67"/>
      <c r="JUP607" s="67"/>
      <c r="JUQ607" s="67"/>
      <c r="JUR607" s="67"/>
      <c r="JUS607" s="67"/>
      <c r="JUT607" s="67"/>
      <c r="JUU607" s="67"/>
      <c r="JUV607" s="67"/>
      <c r="JUW607" s="67"/>
      <c r="JUX607" s="67"/>
      <c r="JUY607" s="67"/>
      <c r="JUZ607" s="67"/>
      <c r="JVA607" s="67"/>
      <c r="JVB607" s="67"/>
      <c r="JVC607" s="67"/>
      <c r="JVD607" s="67"/>
      <c r="JVE607" s="67"/>
      <c r="JVF607" s="67"/>
      <c r="JVG607" s="67"/>
      <c r="JVH607" s="67"/>
      <c r="JVI607" s="67"/>
      <c r="JVJ607" s="67"/>
      <c r="JVK607" s="67"/>
      <c r="JVL607" s="67"/>
      <c r="JVM607" s="67"/>
      <c r="JVN607" s="67"/>
      <c r="JVO607" s="67"/>
      <c r="JVP607" s="67"/>
      <c r="JVQ607" s="67"/>
      <c r="JVR607" s="67"/>
      <c r="JVS607" s="67"/>
      <c r="JVT607" s="67"/>
      <c r="JVU607" s="67"/>
      <c r="JVV607" s="67"/>
      <c r="JVW607" s="67"/>
      <c r="JVX607" s="67"/>
      <c r="JVY607" s="67"/>
      <c r="JVZ607" s="67"/>
      <c r="JWA607" s="67"/>
      <c r="JWB607" s="67"/>
      <c r="JWC607" s="67"/>
      <c r="JWD607" s="67"/>
      <c r="JWE607" s="67"/>
      <c r="JWF607" s="67"/>
      <c r="JWG607" s="67"/>
      <c r="JWH607" s="67"/>
      <c r="JWI607" s="67"/>
      <c r="JWJ607" s="67"/>
      <c r="JWK607" s="67"/>
      <c r="JWL607" s="67"/>
      <c r="JWM607" s="67"/>
      <c r="JWN607" s="67"/>
      <c r="JWO607" s="67"/>
      <c r="JWP607" s="67"/>
      <c r="JWQ607" s="67"/>
      <c r="JWR607" s="67"/>
      <c r="JWS607" s="67"/>
      <c r="JWT607" s="67"/>
      <c r="JWU607" s="67"/>
      <c r="JWV607" s="67"/>
      <c r="JWW607" s="67"/>
      <c r="JWX607" s="67"/>
      <c r="JWY607" s="67"/>
      <c r="JWZ607" s="67"/>
      <c r="JXA607" s="67"/>
      <c r="JXB607" s="67"/>
      <c r="JXC607" s="67"/>
      <c r="JXD607" s="67"/>
      <c r="JXE607" s="67"/>
      <c r="JXF607" s="67"/>
      <c r="JXG607" s="67"/>
      <c r="JXH607" s="67"/>
      <c r="JXI607" s="67"/>
      <c r="JXJ607" s="67"/>
      <c r="JXK607" s="67"/>
      <c r="JXL607" s="67"/>
      <c r="JXM607" s="67"/>
      <c r="JXN607" s="67"/>
      <c r="JXO607" s="67"/>
      <c r="JXP607" s="67"/>
      <c r="JXQ607" s="67"/>
      <c r="JXR607" s="67"/>
      <c r="JXS607" s="67"/>
      <c r="JXT607" s="67"/>
      <c r="JXU607" s="67"/>
      <c r="JXV607" s="67"/>
      <c r="JXW607" s="67"/>
      <c r="JXX607" s="67"/>
      <c r="JXY607" s="67"/>
      <c r="JXZ607" s="67"/>
      <c r="JYA607" s="67"/>
      <c r="JYB607" s="67"/>
      <c r="JYC607" s="67"/>
      <c r="JYD607" s="67"/>
      <c r="JYE607" s="67"/>
      <c r="JYF607" s="67"/>
      <c r="JYG607" s="67"/>
      <c r="JYH607" s="67"/>
      <c r="JYI607" s="67"/>
      <c r="JYJ607" s="67"/>
      <c r="JYK607" s="67"/>
      <c r="JYL607" s="67"/>
      <c r="JYM607" s="67"/>
      <c r="JYN607" s="67"/>
      <c r="JYO607" s="67"/>
      <c r="JYP607" s="67"/>
      <c r="JYQ607" s="67"/>
      <c r="JYR607" s="67"/>
      <c r="JYS607" s="67"/>
      <c r="JYT607" s="67"/>
      <c r="JYU607" s="67"/>
      <c r="JYV607" s="67"/>
      <c r="JYW607" s="67"/>
      <c r="JYX607" s="67"/>
      <c r="JYY607" s="67"/>
      <c r="JYZ607" s="67"/>
      <c r="JZA607" s="67"/>
      <c r="JZB607" s="67"/>
      <c r="JZC607" s="67"/>
      <c r="JZD607" s="67"/>
      <c r="JZE607" s="67"/>
      <c r="JZF607" s="67"/>
      <c r="JZG607" s="67"/>
      <c r="JZH607" s="67"/>
      <c r="JZI607" s="67"/>
      <c r="JZJ607" s="67"/>
      <c r="JZK607" s="67"/>
      <c r="JZL607" s="67"/>
      <c r="JZM607" s="67"/>
      <c r="JZN607" s="67"/>
      <c r="JZO607" s="67"/>
      <c r="JZP607" s="67"/>
      <c r="JZQ607" s="67"/>
      <c r="JZR607" s="67"/>
      <c r="JZS607" s="67"/>
      <c r="JZT607" s="67"/>
      <c r="JZU607" s="67"/>
      <c r="JZV607" s="67"/>
      <c r="JZW607" s="67"/>
      <c r="JZX607" s="67"/>
      <c r="JZY607" s="67"/>
      <c r="JZZ607" s="67"/>
      <c r="KAA607" s="67"/>
      <c r="KAB607" s="67"/>
      <c r="KAC607" s="67"/>
      <c r="KAD607" s="67"/>
      <c r="KAE607" s="67"/>
      <c r="KAF607" s="67"/>
      <c r="KAG607" s="67"/>
      <c r="KAH607" s="67"/>
      <c r="KAI607" s="67"/>
      <c r="KAJ607" s="67"/>
      <c r="KAK607" s="67"/>
      <c r="KAL607" s="67"/>
      <c r="KAM607" s="67"/>
      <c r="KAN607" s="67"/>
      <c r="KAO607" s="67"/>
      <c r="KAP607" s="67"/>
      <c r="KAQ607" s="67"/>
      <c r="KAR607" s="67"/>
      <c r="KAS607" s="67"/>
      <c r="KAT607" s="67"/>
      <c r="KAU607" s="67"/>
      <c r="KAV607" s="67"/>
      <c r="KAW607" s="67"/>
      <c r="KAX607" s="67"/>
      <c r="KAY607" s="67"/>
      <c r="KAZ607" s="67"/>
      <c r="KBA607" s="67"/>
      <c r="KBB607" s="67"/>
      <c r="KBC607" s="67"/>
      <c r="KBD607" s="67"/>
      <c r="KBE607" s="67"/>
      <c r="KBF607" s="67"/>
      <c r="KBG607" s="67"/>
      <c r="KBH607" s="67"/>
      <c r="KBI607" s="67"/>
      <c r="KBJ607" s="67"/>
      <c r="KBK607" s="67"/>
      <c r="KBL607" s="67"/>
      <c r="KBM607" s="67"/>
      <c r="KBN607" s="67"/>
      <c r="KBO607" s="67"/>
      <c r="KBP607" s="67"/>
      <c r="KBQ607" s="67"/>
      <c r="KBR607" s="67"/>
      <c r="KBS607" s="67"/>
      <c r="KBT607" s="67"/>
      <c r="KBU607" s="67"/>
      <c r="KBV607" s="67"/>
      <c r="KBW607" s="67"/>
      <c r="KBX607" s="67"/>
      <c r="KBY607" s="67"/>
      <c r="KBZ607" s="67"/>
      <c r="KCA607" s="67"/>
      <c r="KCB607" s="67"/>
      <c r="KCC607" s="67"/>
      <c r="KCD607" s="67"/>
      <c r="KCE607" s="67"/>
      <c r="KCF607" s="67"/>
      <c r="KCG607" s="67"/>
      <c r="KCH607" s="67"/>
      <c r="KCI607" s="67"/>
      <c r="KCJ607" s="67"/>
      <c r="KCK607" s="67"/>
      <c r="KCL607" s="67"/>
      <c r="KCM607" s="67"/>
      <c r="KCN607" s="67"/>
      <c r="KCO607" s="67"/>
      <c r="KCP607" s="67"/>
      <c r="KCQ607" s="67"/>
      <c r="KCR607" s="67"/>
      <c r="KCS607" s="67"/>
      <c r="KCT607" s="67"/>
      <c r="KCU607" s="67"/>
      <c r="KCV607" s="67"/>
      <c r="KCW607" s="67"/>
      <c r="KCX607" s="67"/>
      <c r="KCY607" s="67"/>
      <c r="KCZ607" s="67"/>
      <c r="KDA607" s="67"/>
      <c r="KDB607" s="67"/>
      <c r="KDC607" s="67"/>
      <c r="KDD607" s="67"/>
      <c r="KDE607" s="67"/>
      <c r="KDF607" s="67"/>
      <c r="KDG607" s="67"/>
      <c r="KDH607" s="67"/>
      <c r="KDI607" s="67"/>
      <c r="KDJ607" s="67"/>
      <c r="KDK607" s="67"/>
      <c r="KDL607" s="67"/>
      <c r="KDM607" s="67"/>
      <c r="KDN607" s="67"/>
      <c r="KDO607" s="67"/>
      <c r="KDP607" s="67"/>
      <c r="KDQ607" s="67"/>
      <c r="KDR607" s="67"/>
      <c r="KDS607" s="67"/>
      <c r="KDT607" s="67"/>
      <c r="KDU607" s="67"/>
      <c r="KDV607" s="67"/>
      <c r="KDW607" s="67"/>
      <c r="KDX607" s="67"/>
      <c r="KDY607" s="67"/>
      <c r="KDZ607" s="67"/>
      <c r="KEA607" s="67"/>
      <c r="KEB607" s="67"/>
      <c r="KEC607" s="67"/>
      <c r="KED607" s="67"/>
      <c r="KEE607" s="67"/>
      <c r="KEF607" s="67"/>
      <c r="KEG607" s="67"/>
      <c r="KEH607" s="67"/>
      <c r="KEI607" s="67"/>
      <c r="KEJ607" s="67"/>
      <c r="KEK607" s="67"/>
      <c r="KEL607" s="67"/>
      <c r="KEM607" s="67"/>
      <c r="KEN607" s="67"/>
      <c r="KEO607" s="67"/>
      <c r="KEP607" s="67"/>
      <c r="KEQ607" s="67"/>
      <c r="KER607" s="67"/>
      <c r="KES607" s="67"/>
      <c r="KET607" s="67"/>
      <c r="KEU607" s="67"/>
      <c r="KEV607" s="67"/>
      <c r="KEW607" s="67"/>
      <c r="KEX607" s="67"/>
      <c r="KEY607" s="67"/>
      <c r="KEZ607" s="67"/>
      <c r="KFA607" s="67"/>
      <c r="KFB607" s="67"/>
      <c r="KFC607" s="67"/>
      <c r="KFD607" s="67"/>
      <c r="KFE607" s="67"/>
      <c r="KFF607" s="67"/>
      <c r="KFG607" s="67"/>
      <c r="KFH607" s="67"/>
      <c r="KFI607" s="67"/>
      <c r="KFJ607" s="67"/>
      <c r="KFK607" s="67"/>
      <c r="KFL607" s="67"/>
      <c r="KFM607" s="67"/>
      <c r="KFN607" s="67"/>
      <c r="KFO607" s="67"/>
      <c r="KFP607" s="67"/>
      <c r="KFQ607" s="67"/>
      <c r="KFR607" s="67"/>
      <c r="KFS607" s="67"/>
      <c r="KFT607" s="67"/>
      <c r="KFU607" s="67"/>
      <c r="KFV607" s="67"/>
      <c r="KFW607" s="67"/>
      <c r="KFX607" s="67"/>
      <c r="KFY607" s="67"/>
      <c r="KFZ607" s="67"/>
      <c r="KGA607" s="67"/>
      <c r="KGB607" s="67"/>
      <c r="KGC607" s="67"/>
      <c r="KGD607" s="67"/>
      <c r="KGE607" s="67"/>
      <c r="KGF607" s="67"/>
      <c r="KGG607" s="67"/>
      <c r="KGH607" s="67"/>
      <c r="KGI607" s="67"/>
      <c r="KGJ607" s="67"/>
      <c r="KGK607" s="67"/>
      <c r="KGL607" s="67"/>
      <c r="KGM607" s="67"/>
      <c r="KGN607" s="67"/>
      <c r="KGO607" s="67"/>
      <c r="KGP607" s="67"/>
      <c r="KGQ607" s="67"/>
      <c r="KGR607" s="67"/>
      <c r="KGS607" s="67"/>
      <c r="KGT607" s="67"/>
      <c r="KGU607" s="67"/>
      <c r="KGV607" s="67"/>
      <c r="KGW607" s="67"/>
      <c r="KGX607" s="67"/>
      <c r="KGY607" s="67"/>
      <c r="KGZ607" s="67"/>
      <c r="KHA607" s="67"/>
      <c r="KHB607" s="67"/>
      <c r="KHC607" s="67"/>
      <c r="KHD607" s="67"/>
      <c r="KHE607" s="67"/>
      <c r="KHF607" s="67"/>
      <c r="KHG607" s="67"/>
      <c r="KHH607" s="67"/>
      <c r="KHI607" s="67"/>
      <c r="KHJ607" s="67"/>
      <c r="KHK607" s="67"/>
      <c r="KHL607" s="67"/>
      <c r="KHM607" s="67"/>
      <c r="KHN607" s="67"/>
      <c r="KHO607" s="67"/>
      <c r="KHP607" s="67"/>
      <c r="KHQ607" s="67"/>
      <c r="KHR607" s="67"/>
      <c r="KHS607" s="67"/>
      <c r="KHT607" s="67"/>
      <c r="KHU607" s="67"/>
      <c r="KHV607" s="67"/>
      <c r="KHW607" s="67"/>
      <c r="KHX607" s="67"/>
      <c r="KHY607" s="67"/>
      <c r="KHZ607" s="67"/>
      <c r="KIA607" s="67"/>
      <c r="KIB607" s="67"/>
      <c r="KIC607" s="67"/>
      <c r="KID607" s="67"/>
      <c r="KIE607" s="67"/>
      <c r="KIF607" s="67"/>
      <c r="KIG607" s="67"/>
      <c r="KIH607" s="67"/>
      <c r="KII607" s="67"/>
      <c r="KIJ607" s="67"/>
      <c r="KIK607" s="67"/>
      <c r="KIL607" s="67"/>
      <c r="KIM607" s="67"/>
      <c r="KIN607" s="67"/>
      <c r="KIO607" s="67"/>
      <c r="KIP607" s="67"/>
      <c r="KIQ607" s="67"/>
      <c r="KIR607" s="67"/>
      <c r="KIS607" s="67"/>
      <c r="KIT607" s="67"/>
      <c r="KIU607" s="67"/>
      <c r="KIV607" s="67"/>
      <c r="KIW607" s="67"/>
      <c r="KIX607" s="67"/>
      <c r="KIY607" s="67"/>
      <c r="KIZ607" s="67"/>
      <c r="KJA607" s="67"/>
      <c r="KJB607" s="67"/>
      <c r="KJC607" s="67"/>
      <c r="KJD607" s="67"/>
      <c r="KJE607" s="67"/>
      <c r="KJF607" s="67"/>
      <c r="KJG607" s="67"/>
      <c r="KJH607" s="67"/>
      <c r="KJI607" s="67"/>
      <c r="KJJ607" s="67"/>
      <c r="KJK607" s="67"/>
      <c r="KJL607" s="67"/>
      <c r="KJM607" s="67"/>
      <c r="KJN607" s="67"/>
      <c r="KJO607" s="67"/>
      <c r="KJP607" s="67"/>
      <c r="KJQ607" s="67"/>
      <c r="KJR607" s="67"/>
      <c r="KJS607" s="67"/>
      <c r="KJT607" s="67"/>
      <c r="KJU607" s="67"/>
      <c r="KJV607" s="67"/>
      <c r="KJW607" s="67"/>
      <c r="KJX607" s="67"/>
      <c r="KJY607" s="67"/>
      <c r="KJZ607" s="67"/>
      <c r="KKA607" s="67"/>
      <c r="KKB607" s="67"/>
      <c r="KKC607" s="67"/>
      <c r="KKD607" s="67"/>
      <c r="KKE607" s="67"/>
      <c r="KKF607" s="67"/>
      <c r="KKG607" s="67"/>
      <c r="KKH607" s="67"/>
      <c r="KKI607" s="67"/>
      <c r="KKJ607" s="67"/>
      <c r="KKK607" s="67"/>
      <c r="KKL607" s="67"/>
      <c r="KKM607" s="67"/>
      <c r="KKN607" s="67"/>
      <c r="KKO607" s="67"/>
      <c r="KKP607" s="67"/>
      <c r="KKQ607" s="67"/>
      <c r="KKR607" s="67"/>
      <c r="KKS607" s="67"/>
      <c r="KKT607" s="67"/>
      <c r="KKU607" s="67"/>
      <c r="KKV607" s="67"/>
      <c r="KKW607" s="67"/>
      <c r="KKX607" s="67"/>
      <c r="KKY607" s="67"/>
      <c r="KKZ607" s="67"/>
      <c r="KLA607" s="67"/>
      <c r="KLB607" s="67"/>
      <c r="KLC607" s="67"/>
      <c r="KLD607" s="67"/>
      <c r="KLE607" s="67"/>
      <c r="KLF607" s="67"/>
      <c r="KLG607" s="67"/>
      <c r="KLH607" s="67"/>
      <c r="KLI607" s="67"/>
      <c r="KLJ607" s="67"/>
      <c r="KLK607" s="67"/>
      <c r="KLL607" s="67"/>
      <c r="KLM607" s="67"/>
      <c r="KLN607" s="67"/>
      <c r="KLO607" s="67"/>
      <c r="KLP607" s="67"/>
      <c r="KLQ607" s="67"/>
      <c r="KLR607" s="67"/>
      <c r="KLS607" s="67"/>
      <c r="KLT607" s="67"/>
      <c r="KLU607" s="67"/>
      <c r="KLV607" s="67"/>
      <c r="KLW607" s="67"/>
      <c r="KLX607" s="67"/>
      <c r="KLY607" s="67"/>
      <c r="KLZ607" s="67"/>
      <c r="KMA607" s="67"/>
      <c r="KMB607" s="67"/>
      <c r="KMC607" s="67"/>
      <c r="KMD607" s="67"/>
      <c r="KME607" s="67"/>
      <c r="KMF607" s="67"/>
      <c r="KMG607" s="67"/>
      <c r="KMH607" s="67"/>
      <c r="KMI607" s="67"/>
      <c r="KMJ607" s="67"/>
      <c r="KMK607" s="67"/>
      <c r="KML607" s="67"/>
      <c r="KMM607" s="67"/>
      <c r="KMN607" s="67"/>
      <c r="KMO607" s="67"/>
      <c r="KMP607" s="67"/>
      <c r="KMQ607" s="67"/>
      <c r="KMR607" s="67"/>
      <c r="KMS607" s="67"/>
      <c r="KMT607" s="67"/>
      <c r="KMU607" s="67"/>
      <c r="KMV607" s="67"/>
      <c r="KMW607" s="67"/>
      <c r="KMX607" s="67"/>
      <c r="KMY607" s="67"/>
      <c r="KMZ607" s="67"/>
      <c r="KNA607" s="67"/>
      <c r="KNB607" s="67"/>
      <c r="KNC607" s="67"/>
      <c r="KND607" s="67"/>
      <c r="KNE607" s="67"/>
      <c r="KNF607" s="67"/>
      <c r="KNG607" s="67"/>
      <c r="KNH607" s="67"/>
      <c r="KNI607" s="67"/>
      <c r="KNJ607" s="67"/>
      <c r="KNK607" s="67"/>
      <c r="KNL607" s="67"/>
      <c r="KNM607" s="67"/>
      <c r="KNN607" s="67"/>
      <c r="KNO607" s="67"/>
      <c r="KNP607" s="67"/>
      <c r="KNQ607" s="67"/>
      <c r="KNR607" s="67"/>
      <c r="KNS607" s="67"/>
      <c r="KNT607" s="67"/>
      <c r="KNU607" s="67"/>
      <c r="KNV607" s="67"/>
      <c r="KNW607" s="67"/>
      <c r="KNX607" s="67"/>
      <c r="KNY607" s="67"/>
      <c r="KNZ607" s="67"/>
      <c r="KOA607" s="67"/>
      <c r="KOB607" s="67"/>
      <c r="KOC607" s="67"/>
      <c r="KOD607" s="67"/>
      <c r="KOE607" s="67"/>
      <c r="KOF607" s="67"/>
      <c r="KOG607" s="67"/>
      <c r="KOH607" s="67"/>
      <c r="KOI607" s="67"/>
      <c r="KOJ607" s="67"/>
      <c r="KOK607" s="67"/>
      <c r="KOL607" s="67"/>
      <c r="KOM607" s="67"/>
      <c r="KON607" s="67"/>
      <c r="KOO607" s="67"/>
      <c r="KOP607" s="67"/>
      <c r="KOQ607" s="67"/>
      <c r="KOR607" s="67"/>
      <c r="KOS607" s="67"/>
      <c r="KOT607" s="67"/>
      <c r="KOU607" s="67"/>
      <c r="KOV607" s="67"/>
      <c r="KOW607" s="67"/>
      <c r="KOX607" s="67"/>
      <c r="KOY607" s="67"/>
      <c r="KOZ607" s="67"/>
      <c r="KPA607" s="67"/>
      <c r="KPB607" s="67"/>
      <c r="KPC607" s="67"/>
      <c r="KPD607" s="67"/>
      <c r="KPE607" s="67"/>
      <c r="KPF607" s="67"/>
      <c r="KPG607" s="67"/>
      <c r="KPH607" s="67"/>
      <c r="KPI607" s="67"/>
      <c r="KPJ607" s="67"/>
      <c r="KPK607" s="67"/>
      <c r="KPL607" s="67"/>
      <c r="KPM607" s="67"/>
      <c r="KPN607" s="67"/>
      <c r="KPO607" s="67"/>
      <c r="KPP607" s="67"/>
      <c r="KPQ607" s="67"/>
      <c r="KPR607" s="67"/>
      <c r="KPS607" s="67"/>
      <c r="KPT607" s="67"/>
      <c r="KPU607" s="67"/>
      <c r="KPV607" s="67"/>
      <c r="KPW607" s="67"/>
      <c r="KPX607" s="67"/>
      <c r="KPY607" s="67"/>
      <c r="KPZ607" s="67"/>
      <c r="KQA607" s="67"/>
      <c r="KQB607" s="67"/>
      <c r="KQC607" s="67"/>
      <c r="KQD607" s="67"/>
      <c r="KQE607" s="67"/>
      <c r="KQF607" s="67"/>
      <c r="KQG607" s="67"/>
      <c r="KQH607" s="67"/>
      <c r="KQI607" s="67"/>
      <c r="KQJ607" s="67"/>
      <c r="KQK607" s="67"/>
      <c r="KQL607" s="67"/>
      <c r="KQM607" s="67"/>
      <c r="KQN607" s="67"/>
      <c r="KQO607" s="67"/>
      <c r="KQP607" s="67"/>
      <c r="KQQ607" s="67"/>
      <c r="KQR607" s="67"/>
      <c r="KQS607" s="67"/>
      <c r="KQT607" s="67"/>
      <c r="KQU607" s="67"/>
      <c r="KQV607" s="67"/>
      <c r="KQW607" s="67"/>
      <c r="KQX607" s="67"/>
      <c r="KQY607" s="67"/>
      <c r="KQZ607" s="67"/>
      <c r="KRA607" s="67"/>
      <c r="KRB607" s="67"/>
      <c r="KRC607" s="67"/>
      <c r="KRD607" s="67"/>
      <c r="KRE607" s="67"/>
      <c r="KRF607" s="67"/>
      <c r="KRG607" s="67"/>
      <c r="KRH607" s="67"/>
      <c r="KRI607" s="67"/>
      <c r="KRJ607" s="67"/>
      <c r="KRK607" s="67"/>
      <c r="KRL607" s="67"/>
      <c r="KRM607" s="67"/>
      <c r="KRN607" s="67"/>
      <c r="KRO607" s="67"/>
      <c r="KRP607" s="67"/>
      <c r="KRQ607" s="67"/>
      <c r="KRR607" s="67"/>
      <c r="KRS607" s="67"/>
      <c r="KRT607" s="67"/>
      <c r="KRU607" s="67"/>
      <c r="KRV607" s="67"/>
      <c r="KRW607" s="67"/>
      <c r="KRX607" s="67"/>
      <c r="KRY607" s="67"/>
      <c r="KRZ607" s="67"/>
      <c r="KSA607" s="67"/>
      <c r="KSB607" s="67"/>
      <c r="KSC607" s="67"/>
      <c r="KSD607" s="67"/>
      <c r="KSE607" s="67"/>
      <c r="KSF607" s="67"/>
      <c r="KSG607" s="67"/>
      <c r="KSH607" s="67"/>
      <c r="KSI607" s="67"/>
      <c r="KSJ607" s="67"/>
      <c r="KSK607" s="67"/>
      <c r="KSL607" s="67"/>
      <c r="KSM607" s="67"/>
      <c r="KSN607" s="67"/>
      <c r="KSO607" s="67"/>
      <c r="KSP607" s="67"/>
      <c r="KSQ607" s="67"/>
      <c r="KSR607" s="67"/>
      <c r="KSS607" s="67"/>
      <c r="KST607" s="67"/>
      <c r="KSU607" s="67"/>
      <c r="KSV607" s="67"/>
      <c r="KSW607" s="67"/>
      <c r="KSX607" s="67"/>
      <c r="KSY607" s="67"/>
      <c r="KSZ607" s="67"/>
      <c r="KTA607" s="67"/>
      <c r="KTB607" s="67"/>
      <c r="KTC607" s="67"/>
      <c r="KTD607" s="67"/>
      <c r="KTE607" s="67"/>
      <c r="KTF607" s="67"/>
      <c r="KTG607" s="67"/>
      <c r="KTH607" s="67"/>
      <c r="KTI607" s="67"/>
      <c r="KTJ607" s="67"/>
      <c r="KTK607" s="67"/>
      <c r="KTL607" s="67"/>
      <c r="KTM607" s="67"/>
      <c r="KTN607" s="67"/>
      <c r="KTO607" s="67"/>
      <c r="KTP607" s="67"/>
      <c r="KTQ607" s="67"/>
      <c r="KTR607" s="67"/>
      <c r="KTS607" s="67"/>
      <c r="KTT607" s="67"/>
      <c r="KTU607" s="67"/>
      <c r="KTV607" s="67"/>
      <c r="KTW607" s="67"/>
      <c r="KTX607" s="67"/>
      <c r="KTY607" s="67"/>
      <c r="KTZ607" s="67"/>
      <c r="KUA607" s="67"/>
      <c r="KUB607" s="67"/>
      <c r="KUC607" s="67"/>
      <c r="KUD607" s="67"/>
      <c r="KUE607" s="67"/>
      <c r="KUF607" s="67"/>
      <c r="KUG607" s="67"/>
      <c r="KUH607" s="67"/>
      <c r="KUI607" s="67"/>
      <c r="KUJ607" s="67"/>
      <c r="KUK607" s="67"/>
      <c r="KUL607" s="67"/>
      <c r="KUM607" s="67"/>
      <c r="KUN607" s="67"/>
      <c r="KUO607" s="67"/>
      <c r="KUP607" s="67"/>
      <c r="KUQ607" s="67"/>
      <c r="KUR607" s="67"/>
      <c r="KUS607" s="67"/>
      <c r="KUT607" s="67"/>
      <c r="KUU607" s="67"/>
      <c r="KUV607" s="67"/>
      <c r="KUW607" s="67"/>
      <c r="KUX607" s="67"/>
      <c r="KUY607" s="67"/>
      <c r="KUZ607" s="67"/>
      <c r="KVA607" s="67"/>
      <c r="KVB607" s="67"/>
      <c r="KVC607" s="67"/>
      <c r="KVD607" s="67"/>
      <c r="KVE607" s="67"/>
      <c r="KVF607" s="67"/>
      <c r="KVG607" s="67"/>
      <c r="KVH607" s="67"/>
      <c r="KVI607" s="67"/>
      <c r="KVJ607" s="67"/>
      <c r="KVK607" s="67"/>
      <c r="KVL607" s="67"/>
      <c r="KVM607" s="67"/>
      <c r="KVN607" s="67"/>
      <c r="KVO607" s="67"/>
      <c r="KVP607" s="67"/>
      <c r="KVQ607" s="67"/>
      <c r="KVR607" s="67"/>
      <c r="KVS607" s="67"/>
      <c r="KVT607" s="67"/>
      <c r="KVU607" s="67"/>
      <c r="KVV607" s="67"/>
      <c r="KVW607" s="67"/>
      <c r="KVX607" s="67"/>
      <c r="KVY607" s="67"/>
      <c r="KVZ607" s="67"/>
      <c r="KWA607" s="67"/>
      <c r="KWB607" s="67"/>
      <c r="KWC607" s="67"/>
      <c r="KWD607" s="67"/>
      <c r="KWE607" s="67"/>
      <c r="KWF607" s="67"/>
      <c r="KWG607" s="67"/>
      <c r="KWH607" s="67"/>
      <c r="KWI607" s="67"/>
      <c r="KWJ607" s="67"/>
      <c r="KWK607" s="67"/>
      <c r="KWL607" s="67"/>
      <c r="KWM607" s="67"/>
      <c r="KWN607" s="67"/>
      <c r="KWO607" s="67"/>
      <c r="KWP607" s="67"/>
      <c r="KWQ607" s="67"/>
      <c r="KWR607" s="67"/>
      <c r="KWS607" s="67"/>
      <c r="KWT607" s="67"/>
      <c r="KWU607" s="67"/>
      <c r="KWV607" s="67"/>
      <c r="KWW607" s="67"/>
      <c r="KWX607" s="67"/>
      <c r="KWY607" s="67"/>
      <c r="KWZ607" s="67"/>
      <c r="KXA607" s="67"/>
      <c r="KXB607" s="67"/>
      <c r="KXC607" s="67"/>
      <c r="KXD607" s="67"/>
      <c r="KXE607" s="67"/>
      <c r="KXF607" s="67"/>
      <c r="KXG607" s="67"/>
      <c r="KXH607" s="67"/>
      <c r="KXI607" s="67"/>
      <c r="KXJ607" s="67"/>
      <c r="KXK607" s="67"/>
      <c r="KXL607" s="67"/>
      <c r="KXM607" s="67"/>
      <c r="KXN607" s="67"/>
      <c r="KXO607" s="67"/>
      <c r="KXP607" s="67"/>
      <c r="KXQ607" s="67"/>
      <c r="KXR607" s="67"/>
      <c r="KXS607" s="67"/>
      <c r="KXT607" s="67"/>
      <c r="KXU607" s="67"/>
      <c r="KXV607" s="67"/>
      <c r="KXW607" s="67"/>
      <c r="KXX607" s="67"/>
      <c r="KXY607" s="67"/>
      <c r="KXZ607" s="67"/>
      <c r="KYA607" s="67"/>
      <c r="KYB607" s="67"/>
      <c r="KYC607" s="67"/>
      <c r="KYD607" s="67"/>
      <c r="KYE607" s="67"/>
      <c r="KYF607" s="67"/>
      <c r="KYG607" s="67"/>
      <c r="KYH607" s="67"/>
      <c r="KYI607" s="67"/>
      <c r="KYJ607" s="67"/>
      <c r="KYK607" s="67"/>
      <c r="KYL607" s="67"/>
      <c r="KYM607" s="67"/>
      <c r="KYN607" s="67"/>
      <c r="KYO607" s="67"/>
      <c r="KYP607" s="67"/>
      <c r="KYQ607" s="67"/>
      <c r="KYR607" s="67"/>
      <c r="KYS607" s="67"/>
      <c r="KYT607" s="67"/>
      <c r="KYU607" s="67"/>
      <c r="KYV607" s="67"/>
      <c r="KYW607" s="67"/>
      <c r="KYX607" s="67"/>
      <c r="KYY607" s="67"/>
      <c r="KYZ607" s="67"/>
      <c r="KZA607" s="67"/>
      <c r="KZB607" s="67"/>
      <c r="KZC607" s="67"/>
      <c r="KZD607" s="67"/>
      <c r="KZE607" s="67"/>
      <c r="KZF607" s="67"/>
      <c r="KZG607" s="67"/>
      <c r="KZH607" s="67"/>
      <c r="KZI607" s="67"/>
      <c r="KZJ607" s="67"/>
      <c r="KZK607" s="67"/>
      <c r="KZL607" s="67"/>
      <c r="KZM607" s="67"/>
      <c r="KZN607" s="67"/>
      <c r="KZO607" s="67"/>
      <c r="KZP607" s="67"/>
      <c r="KZQ607" s="67"/>
      <c r="KZR607" s="67"/>
      <c r="KZS607" s="67"/>
      <c r="KZT607" s="67"/>
      <c r="KZU607" s="67"/>
      <c r="KZV607" s="67"/>
      <c r="KZW607" s="67"/>
      <c r="KZX607" s="67"/>
      <c r="KZY607" s="67"/>
      <c r="KZZ607" s="67"/>
      <c r="LAA607" s="67"/>
      <c r="LAB607" s="67"/>
      <c r="LAC607" s="67"/>
      <c r="LAD607" s="67"/>
      <c r="LAE607" s="67"/>
      <c r="LAF607" s="67"/>
      <c r="LAG607" s="67"/>
      <c r="LAH607" s="67"/>
      <c r="LAI607" s="67"/>
      <c r="LAJ607" s="67"/>
      <c r="LAK607" s="67"/>
      <c r="LAL607" s="67"/>
      <c r="LAM607" s="67"/>
      <c r="LAN607" s="67"/>
      <c r="LAO607" s="67"/>
      <c r="LAP607" s="67"/>
      <c r="LAQ607" s="67"/>
      <c r="LAR607" s="67"/>
      <c r="LAS607" s="67"/>
      <c r="LAT607" s="67"/>
      <c r="LAU607" s="67"/>
      <c r="LAV607" s="67"/>
      <c r="LAW607" s="67"/>
      <c r="LAX607" s="67"/>
      <c r="LAY607" s="67"/>
      <c r="LAZ607" s="67"/>
      <c r="LBA607" s="67"/>
      <c r="LBB607" s="67"/>
      <c r="LBC607" s="67"/>
      <c r="LBD607" s="67"/>
      <c r="LBE607" s="67"/>
      <c r="LBF607" s="67"/>
      <c r="LBG607" s="67"/>
      <c r="LBH607" s="67"/>
      <c r="LBI607" s="67"/>
      <c r="LBJ607" s="67"/>
      <c r="LBK607" s="67"/>
      <c r="LBL607" s="67"/>
      <c r="LBM607" s="67"/>
      <c r="LBN607" s="67"/>
      <c r="LBO607" s="67"/>
      <c r="LBP607" s="67"/>
      <c r="LBQ607" s="67"/>
      <c r="LBR607" s="67"/>
      <c r="LBS607" s="67"/>
      <c r="LBT607" s="67"/>
      <c r="LBU607" s="67"/>
      <c r="LBV607" s="67"/>
      <c r="LBW607" s="67"/>
      <c r="LBX607" s="67"/>
      <c r="LBY607" s="67"/>
      <c r="LBZ607" s="67"/>
      <c r="LCA607" s="67"/>
      <c r="LCB607" s="67"/>
      <c r="LCC607" s="67"/>
      <c r="LCD607" s="67"/>
      <c r="LCE607" s="67"/>
      <c r="LCF607" s="67"/>
      <c r="LCG607" s="67"/>
      <c r="LCH607" s="67"/>
      <c r="LCI607" s="67"/>
      <c r="LCJ607" s="67"/>
      <c r="LCK607" s="67"/>
      <c r="LCL607" s="67"/>
      <c r="LCM607" s="67"/>
      <c r="LCN607" s="67"/>
      <c r="LCO607" s="67"/>
      <c r="LCP607" s="67"/>
      <c r="LCQ607" s="67"/>
      <c r="LCR607" s="67"/>
      <c r="LCS607" s="67"/>
      <c r="LCT607" s="67"/>
      <c r="LCU607" s="67"/>
      <c r="LCV607" s="67"/>
      <c r="LCW607" s="67"/>
      <c r="LCX607" s="67"/>
      <c r="LCY607" s="67"/>
      <c r="LCZ607" s="67"/>
      <c r="LDA607" s="67"/>
      <c r="LDB607" s="67"/>
      <c r="LDC607" s="67"/>
      <c r="LDD607" s="67"/>
      <c r="LDE607" s="67"/>
      <c r="LDF607" s="67"/>
      <c r="LDG607" s="67"/>
      <c r="LDH607" s="67"/>
      <c r="LDI607" s="67"/>
      <c r="LDJ607" s="67"/>
      <c r="LDK607" s="67"/>
      <c r="LDL607" s="67"/>
      <c r="LDM607" s="67"/>
      <c r="LDN607" s="67"/>
      <c r="LDO607" s="67"/>
      <c r="LDP607" s="67"/>
      <c r="LDQ607" s="67"/>
      <c r="LDR607" s="67"/>
      <c r="LDS607" s="67"/>
      <c r="LDT607" s="67"/>
      <c r="LDU607" s="67"/>
      <c r="LDV607" s="67"/>
      <c r="LDW607" s="67"/>
      <c r="LDX607" s="67"/>
      <c r="LDY607" s="67"/>
      <c r="LDZ607" s="67"/>
      <c r="LEA607" s="67"/>
      <c r="LEB607" s="67"/>
      <c r="LEC607" s="67"/>
      <c r="LED607" s="67"/>
      <c r="LEE607" s="67"/>
      <c r="LEF607" s="67"/>
      <c r="LEG607" s="67"/>
      <c r="LEH607" s="67"/>
      <c r="LEI607" s="67"/>
      <c r="LEJ607" s="67"/>
      <c r="LEK607" s="67"/>
      <c r="LEL607" s="67"/>
      <c r="LEM607" s="67"/>
      <c r="LEN607" s="67"/>
      <c r="LEO607" s="67"/>
      <c r="LEP607" s="67"/>
      <c r="LEQ607" s="67"/>
      <c r="LER607" s="67"/>
      <c r="LES607" s="67"/>
      <c r="LET607" s="67"/>
      <c r="LEU607" s="67"/>
      <c r="LEV607" s="67"/>
      <c r="LEW607" s="67"/>
      <c r="LEX607" s="67"/>
      <c r="LEY607" s="67"/>
      <c r="LEZ607" s="67"/>
      <c r="LFA607" s="67"/>
      <c r="LFB607" s="67"/>
      <c r="LFC607" s="67"/>
      <c r="LFD607" s="67"/>
      <c r="LFE607" s="67"/>
      <c r="LFF607" s="67"/>
      <c r="LFG607" s="67"/>
      <c r="LFH607" s="67"/>
      <c r="LFI607" s="67"/>
      <c r="LFJ607" s="67"/>
      <c r="LFK607" s="67"/>
      <c r="LFL607" s="67"/>
      <c r="LFM607" s="67"/>
      <c r="LFN607" s="67"/>
      <c r="LFO607" s="67"/>
      <c r="LFP607" s="67"/>
      <c r="LFQ607" s="67"/>
      <c r="LFR607" s="67"/>
      <c r="LFS607" s="67"/>
      <c r="LFT607" s="67"/>
      <c r="LFU607" s="67"/>
      <c r="LFV607" s="67"/>
      <c r="LFW607" s="67"/>
      <c r="LFX607" s="67"/>
      <c r="LFY607" s="67"/>
      <c r="LFZ607" s="67"/>
      <c r="LGA607" s="67"/>
      <c r="LGB607" s="67"/>
      <c r="LGC607" s="67"/>
      <c r="LGD607" s="67"/>
      <c r="LGE607" s="67"/>
      <c r="LGF607" s="67"/>
      <c r="LGG607" s="67"/>
      <c r="LGH607" s="67"/>
      <c r="LGI607" s="67"/>
      <c r="LGJ607" s="67"/>
      <c r="LGK607" s="67"/>
      <c r="LGL607" s="67"/>
      <c r="LGM607" s="67"/>
      <c r="LGN607" s="67"/>
      <c r="LGO607" s="67"/>
      <c r="LGP607" s="67"/>
      <c r="LGQ607" s="67"/>
      <c r="LGR607" s="67"/>
      <c r="LGS607" s="67"/>
      <c r="LGT607" s="67"/>
      <c r="LGU607" s="67"/>
      <c r="LGV607" s="67"/>
      <c r="LGW607" s="67"/>
      <c r="LGX607" s="67"/>
      <c r="LGY607" s="67"/>
      <c r="LGZ607" s="67"/>
      <c r="LHA607" s="67"/>
      <c r="LHB607" s="67"/>
      <c r="LHC607" s="67"/>
      <c r="LHD607" s="67"/>
      <c r="LHE607" s="67"/>
      <c r="LHF607" s="67"/>
      <c r="LHG607" s="67"/>
      <c r="LHH607" s="67"/>
      <c r="LHI607" s="67"/>
      <c r="LHJ607" s="67"/>
      <c r="LHK607" s="67"/>
      <c r="LHL607" s="67"/>
      <c r="LHM607" s="67"/>
      <c r="LHN607" s="67"/>
      <c r="LHO607" s="67"/>
      <c r="LHP607" s="67"/>
      <c r="LHQ607" s="67"/>
      <c r="LHR607" s="67"/>
      <c r="LHS607" s="67"/>
      <c r="LHT607" s="67"/>
      <c r="LHU607" s="67"/>
      <c r="LHV607" s="67"/>
      <c r="LHW607" s="67"/>
      <c r="LHX607" s="67"/>
      <c r="LHY607" s="67"/>
      <c r="LHZ607" s="67"/>
      <c r="LIA607" s="67"/>
      <c r="LIB607" s="67"/>
      <c r="LIC607" s="67"/>
      <c r="LID607" s="67"/>
      <c r="LIE607" s="67"/>
      <c r="LIF607" s="67"/>
      <c r="LIG607" s="67"/>
      <c r="LIH607" s="67"/>
      <c r="LII607" s="67"/>
      <c r="LIJ607" s="67"/>
      <c r="LIK607" s="67"/>
      <c r="LIL607" s="67"/>
      <c r="LIM607" s="67"/>
      <c r="LIN607" s="67"/>
      <c r="LIO607" s="67"/>
      <c r="LIP607" s="67"/>
      <c r="LIQ607" s="67"/>
      <c r="LIR607" s="67"/>
      <c r="LIS607" s="67"/>
      <c r="LIT607" s="67"/>
      <c r="LIU607" s="67"/>
      <c r="LIV607" s="67"/>
      <c r="LIW607" s="67"/>
      <c r="LIX607" s="67"/>
      <c r="LIY607" s="67"/>
      <c r="LIZ607" s="67"/>
      <c r="LJA607" s="67"/>
      <c r="LJB607" s="67"/>
      <c r="LJC607" s="67"/>
      <c r="LJD607" s="67"/>
      <c r="LJE607" s="67"/>
      <c r="LJF607" s="67"/>
      <c r="LJG607" s="67"/>
      <c r="LJH607" s="67"/>
      <c r="LJI607" s="67"/>
      <c r="LJJ607" s="67"/>
      <c r="LJK607" s="67"/>
      <c r="LJL607" s="67"/>
      <c r="LJM607" s="67"/>
      <c r="LJN607" s="67"/>
      <c r="LJO607" s="67"/>
      <c r="LJP607" s="67"/>
      <c r="LJQ607" s="67"/>
      <c r="LJR607" s="67"/>
      <c r="LJS607" s="67"/>
      <c r="LJT607" s="67"/>
      <c r="LJU607" s="67"/>
      <c r="LJV607" s="67"/>
      <c r="LJW607" s="67"/>
      <c r="LJX607" s="67"/>
      <c r="LJY607" s="67"/>
      <c r="LJZ607" s="67"/>
      <c r="LKA607" s="67"/>
      <c r="LKB607" s="67"/>
      <c r="LKC607" s="67"/>
      <c r="LKD607" s="67"/>
      <c r="LKE607" s="67"/>
      <c r="LKF607" s="67"/>
      <c r="LKG607" s="67"/>
      <c r="LKH607" s="67"/>
      <c r="LKI607" s="67"/>
      <c r="LKJ607" s="67"/>
      <c r="LKK607" s="67"/>
      <c r="LKL607" s="67"/>
      <c r="LKM607" s="67"/>
      <c r="LKN607" s="67"/>
      <c r="LKO607" s="67"/>
      <c r="LKP607" s="67"/>
      <c r="LKQ607" s="67"/>
      <c r="LKR607" s="67"/>
      <c r="LKS607" s="67"/>
      <c r="LKT607" s="67"/>
      <c r="LKU607" s="67"/>
      <c r="LKV607" s="67"/>
      <c r="LKW607" s="67"/>
      <c r="LKX607" s="67"/>
      <c r="LKY607" s="67"/>
      <c r="LKZ607" s="67"/>
      <c r="LLA607" s="67"/>
      <c r="LLB607" s="67"/>
      <c r="LLC607" s="67"/>
      <c r="LLD607" s="67"/>
      <c r="LLE607" s="67"/>
      <c r="LLF607" s="67"/>
      <c r="LLG607" s="67"/>
      <c r="LLH607" s="67"/>
      <c r="LLI607" s="67"/>
      <c r="LLJ607" s="67"/>
      <c r="LLK607" s="67"/>
      <c r="LLL607" s="67"/>
      <c r="LLM607" s="67"/>
      <c r="LLN607" s="67"/>
      <c r="LLO607" s="67"/>
      <c r="LLP607" s="67"/>
      <c r="LLQ607" s="67"/>
      <c r="LLR607" s="67"/>
      <c r="LLS607" s="67"/>
      <c r="LLT607" s="67"/>
      <c r="LLU607" s="67"/>
      <c r="LLV607" s="67"/>
      <c r="LLW607" s="67"/>
      <c r="LLX607" s="67"/>
      <c r="LLY607" s="67"/>
      <c r="LLZ607" s="67"/>
      <c r="LMA607" s="67"/>
      <c r="LMB607" s="67"/>
      <c r="LMC607" s="67"/>
      <c r="LMD607" s="67"/>
      <c r="LME607" s="67"/>
      <c r="LMF607" s="67"/>
      <c r="LMG607" s="67"/>
      <c r="LMH607" s="67"/>
      <c r="LMI607" s="67"/>
      <c r="LMJ607" s="67"/>
      <c r="LMK607" s="67"/>
      <c r="LML607" s="67"/>
      <c r="LMM607" s="67"/>
      <c r="LMN607" s="67"/>
      <c r="LMO607" s="67"/>
      <c r="LMP607" s="67"/>
      <c r="LMQ607" s="67"/>
      <c r="LMR607" s="67"/>
      <c r="LMS607" s="67"/>
      <c r="LMT607" s="67"/>
      <c r="LMU607" s="67"/>
      <c r="LMV607" s="67"/>
      <c r="LMW607" s="67"/>
      <c r="LMX607" s="67"/>
      <c r="LMY607" s="67"/>
      <c r="LMZ607" s="67"/>
      <c r="LNA607" s="67"/>
      <c r="LNB607" s="67"/>
      <c r="LNC607" s="67"/>
      <c r="LND607" s="67"/>
      <c r="LNE607" s="67"/>
      <c r="LNF607" s="67"/>
      <c r="LNG607" s="67"/>
      <c r="LNH607" s="67"/>
      <c r="LNI607" s="67"/>
      <c r="LNJ607" s="67"/>
      <c r="LNK607" s="67"/>
      <c r="LNL607" s="67"/>
      <c r="LNM607" s="67"/>
      <c r="LNN607" s="67"/>
      <c r="LNO607" s="67"/>
      <c r="LNP607" s="67"/>
      <c r="LNQ607" s="67"/>
      <c r="LNR607" s="67"/>
      <c r="LNS607" s="67"/>
      <c r="LNT607" s="67"/>
      <c r="LNU607" s="67"/>
      <c r="LNV607" s="67"/>
      <c r="LNW607" s="67"/>
      <c r="LNX607" s="67"/>
      <c r="LNY607" s="67"/>
      <c r="LNZ607" s="67"/>
      <c r="LOA607" s="67"/>
      <c r="LOB607" s="67"/>
      <c r="LOC607" s="67"/>
      <c r="LOD607" s="67"/>
      <c r="LOE607" s="67"/>
      <c r="LOF607" s="67"/>
      <c r="LOG607" s="67"/>
      <c r="LOH607" s="67"/>
      <c r="LOI607" s="67"/>
      <c r="LOJ607" s="67"/>
      <c r="LOK607" s="67"/>
      <c r="LOL607" s="67"/>
      <c r="LOM607" s="67"/>
      <c r="LON607" s="67"/>
      <c r="LOO607" s="67"/>
      <c r="LOP607" s="67"/>
      <c r="LOQ607" s="67"/>
      <c r="LOR607" s="67"/>
      <c r="LOS607" s="67"/>
      <c r="LOT607" s="67"/>
      <c r="LOU607" s="67"/>
      <c r="LOV607" s="67"/>
      <c r="LOW607" s="67"/>
      <c r="LOX607" s="67"/>
      <c r="LOY607" s="67"/>
      <c r="LOZ607" s="67"/>
      <c r="LPA607" s="67"/>
      <c r="LPB607" s="67"/>
      <c r="LPC607" s="67"/>
      <c r="LPD607" s="67"/>
      <c r="LPE607" s="67"/>
      <c r="LPF607" s="67"/>
      <c r="LPG607" s="67"/>
      <c r="LPH607" s="67"/>
      <c r="LPI607" s="67"/>
      <c r="LPJ607" s="67"/>
      <c r="LPK607" s="67"/>
      <c r="LPL607" s="67"/>
      <c r="LPM607" s="67"/>
      <c r="LPN607" s="67"/>
      <c r="LPO607" s="67"/>
      <c r="LPP607" s="67"/>
      <c r="LPQ607" s="67"/>
      <c r="LPR607" s="67"/>
      <c r="LPS607" s="67"/>
      <c r="LPT607" s="67"/>
      <c r="LPU607" s="67"/>
      <c r="LPV607" s="67"/>
      <c r="LPW607" s="67"/>
      <c r="LPX607" s="67"/>
      <c r="LPY607" s="67"/>
      <c r="LPZ607" s="67"/>
      <c r="LQA607" s="67"/>
      <c r="LQB607" s="67"/>
      <c r="LQC607" s="67"/>
      <c r="LQD607" s="67"/>
      <c r="LQE607" s="67"/>
      <c r="LQF607" s="67"/>
      <c r="LQG607" s="67"/>
      <c r="LQH607" s="67"/>
      <c r="LQI607" s="67"/>
      <c r="LQJ607" s="67"/>
      <c r="LQK607" s="67"/>
      <c r="LQL607" s="67"/>
      <c r="LQM607" s="67"/>
      <c r="LQN607" s="67"/>
      <c r="LQO607" s="67"/>
      <c r="LQP607" s="67"/>
      <c r="LQQ607" s="67"/>
      <c r="LQR607" s="67"/>
      <c r="LQS607" s="67"/>
      <c r="LQT607" s="67"/>
      <c r="LQU607" s="67"/>
      <c r="LQV607" s="67"/>
      <c r="LQW607" s="67"/>
      <c r="LQX607" s="67"/>
      <c r="LQY607" s="67"/>
      <c r="LQZ607" s="67"/>
      <c r="LRA607" s="67"/>
      <c r="LRB607" s="67"/>
      <c r="LRC607" s="67"/>
      <c r="LRD607" s="67"/>
      <c r="LRE607" s="67"/>
      <c r="LRF607" s="67"/>
      <c r="LRG607" s="67"/>
      <c r="LRH607" s="67"/>
      <c r="LRI607" s="67"/>
      <c r="LRJ607" s="67"/>
      <c r="LRK607" s="67"/>
      <c r="LRL607" s="67"/>
      <c r="LRM607" s="67"/>
      <c r="LRN607" s="67"/>
      <c r="LRO607" s="67"/>
      <c r="LRP607" s="67"/>
      <c r="LRQ607" s="67"/>
      <c r="LRR607" s="67"/>
      <c r="LRS607" s="67"/>
      <c r="LRT607" s="67"/>
      <c r="LRU607" s="67"/>
      <c r="LRV607" s="67"/>
      <c r="LRW607" s="67"/>
      <c r="LRX607" s="67"/>
      <c r="LRY607" s="67"/>
      <c r="LRZ607" s="67"/>
      <c r="LSA607" s="67"/>
      <c r="LSB607" s="67"/>
      <c r="LSC607" s="67"/>
      <c r="LSD607" s="67"/>
      <c r="LSE607" s="67"/>
      <c r="LSF607" s="67"/>
      <c r="LSG607" s="67"/>
      <c r="LSH607" s="67"/>
      <c r="LSI607" s="67"/>
      <c r="LSJ607" s="67"/>
      <c r="LSK607" s="67"/>
      <c r="LSL607" s="67"/>
      <c r="LSM607" s="67"/>
      <c r="LSN607" s="67"/>
      <c r="LSO607" s="67"/>
      <c r="LSP607" s="67"/>
      <c r="LSQ607" s="67"/>
      <c r="LSR607" s="67"/>
      <c r="LSS607" s="67"/>
      <c r="LST607" s="67"/>
      <c r="LSU607" s="67"/>
      <c r="LSV607" s="67"/>
      <c r="LSW607" s="67"/>
      <c r="LSX607" s="67"/>
      <c r="LSY607" s="67"/>
      <c r="LSZ607" s="67"/>
      <c r="LTA607" s="67"/>
      <c r="LTB607" s="67"/>
      <c r="LTC607" s="67"/>
      <c r="LTD607" s="67"/>
      <c r="LTE607" s="67"/>
      <c r="LTF607" s="67"/>
      <c r="LTG607" s="67"/>
      <c r="LTH607" s="67"/>
      <c r="LTI607" s="67"/>
      <c r="LTJ607" s="67"/>
      <c r="LTK607" s="67"/>
      <c r="LTL607" s="67"/>
      <c r="LTM607" s="67"/>
      <c r="LTN607" s="67"/>
      <c r="LTO607" s="67"/>
      <c r="LTP607" s="67"/>
      <c r="LTQ607" s="67"/>
      <c r="LTR607" s="67"/>
      <c r="LTS607" s="67"/>
      <c r="LTT607" s="67"/>
      <c r="LTU607" s="67"/>
      <c r="LTV607" s="67"/>
      <c r="LTW607" s="67"/>
      <c r="LTX607" s="67"/>
      <c r="LTY607" s="67"/>
      <c r="LTZ607" s="67"/>
      <c r="LUA607" s="67"/>
      <c r="LUB607" s="67"/>
      <c r="LUC607" s="67"/>
      <c r="LUD607" s="67"/>
      <c r="LUE607" s="67"/>
      <c r="LUF607" s="67"/>
      <c r="LUG607" s="67"/>
      <c r="LUH607" s="67"/>
      <c r="LUI607" s="67"/>
      <c r="LUJ607" s="67"/>
      <c r="LUK607" s="67"/>
      <c r="LUL607" s="67"/>
      <c r="LUM607" s="67"/>
      <c r="LUN607" s="67"/>
      <c r="LUO607" s="67"/>
      <c r="LUP607" s="67"/>
      <c r="LUQ607" s="67"/>
      <c r="LUR607" s="67"/>
      <c r="LUS607" s="67"/>
      <c r="LUT607" s="67"/>
      <c r="LUU607" s="67"/>
      <c r="LUV607" s="67"/>
      <c r="LUW607" s="67"/>
      <c r="LUX607" s="67"/>
      <c r="LUY607" s="67"/>
      <c r="LUZ607" s="67"/>
      <c r="LVA607" s="67"/>
      <c r="LVB607" s="67"/>
      <c r="LVC607" s="67"/>
      <c r="LVD607" s="67"/>
      <c r="LVE607" s="67"/>
      <c r="LVF607" s="67"/>
      <c r="LVG607" s="67"/>
      <c r="LVH607" s="67"/>
      <c r="LVI607" s="67"/>
      <c r="LVJ607" s="67"/>
      <c r="LVK607" s="67"/>
      <c r="LVL607" s="67"/>
      <c r="LVM607" s="67"/>
      <c r="LVN607" s="67"/>
      <c r="LVO607" s="67"/>
      <c r="LVP607" s="67"/>
      <c r="LVQ607" s="67"/>
      <c r="LVR607" s="67"/>
      <c r="LVS607" s="67"/>
      <c r="LVT607" s="67"/>
      <c r="LVU607" s="67"/>
      <c r="LVV607" s="67"/>
      <c r="LVW607" s="67"/>
      <c r="LVX607" s="67"/>
      <c r="LVY607" s="67"/>
      <c r="LVZ607" s="67"/>
      <c r="LWA607" s="67"/>
      <c r="LWB607" s="67"/>
      <c r="LWC607" s="67"/>
      <c r="LWD607" s="67"/>
      <c r="LWE607" s="67"/>
      <c r="LWF607" s="67"/>
      <c r="LWG607" s="67"/>
      <c r="LWH607" s="67"/>
      <c r="LWI607" s="67"/>
      <c r="LWJ607" s="67"/>
      <c r="LWK607" s="67"/>
      <c r="LWL607" s="67"/>
      <c r="LWM607" s="67"/>
      <c r="LWN607" s="67"/>
      <c r="LWO607" s="67"/>
      <c r="LWP607" s="67"/>
      <c r="LWQ607" s="67"/>
      <c r="LWR607" s="67"/>
      <c r="LWS607" s="67"/>
      <c r="LWT607" s="67"/>
      <c r="LWU607" s="67"/>
      <c r="LWV607" s="67"/>
      <c r="LWW607" s="67"/>
      <c r="LWX607" s="67"/>
      <c r="LWY607" s="67"/>
      <c r="LWZ607" s="67"/>
      <c r="LXA607" s="67"/>
      <c r="LXB607" s="67"/>
      <c r="LXC607" s="67"/>
      <c r="LXD607" s="67"/>
      <c r="LXE607" s="67"/>
      <c r="LXF607" s="67"/>
      <c r="LXG607" s="67"/>
      <c r="LXH607" s="67"/>
      <c r="LXI607" s="67"/>
      <c r="LXJ607" s="67"/>
      <c r="LXK607" s="67"/>
      <c r="LXL607" s="67"/>
      <c r="LXM607" s="67"/>
      <c r="LXN607" s="67"/>
      <c r="LXO607" s="67"/>
      <c r="LXP607" s="67"/>
      <c r="LXQ607" s="67"/>
      <c r="LXR607" s="67"/>
      <c r="LXS607" s="67"/>
      <c r="LXT607" s="67"/>
      <c r="LXU607" s="67"/>
      <c r="LXV607" s="67"/>
      <c r="LXW607" s="67"/>
      <c r="LXX607" s="67"/>
      <c r="LXY607" s="67"/>
      <c r="LXZ607" s="67"/>
      <c r="LYA607" s="67"/>
      <c r="LYB607" s="67"/>
      <c r="LYC607" s="67"/>
      <c r="LYD607" s="67"/>
      <c r="LYE607" s="67"/>
      <c r="LYF607" s="67"/>
      <c r="LYG607" s="67"/>
      <c r="LYH607" s="67"/>
      <c r="LYI607" s="67"/>
      <c r="LYJ607" s="67"/>
      <c r="LYK607" s="67"/>
      <c r="LYL607" s="67"/>
      <c r="LYM607" s="67"/>
      <c r="LYN607" s="67"/>
      <c r="LYO607" s="67"/>
      <c r="LYP607" s="67"/>
      <c r="LYQ607" s="67"/>
      <c r="LYR607" s="67"/>
      <c r="LYS607" s="67"/>
      <c r="LYT607" s="67"/>
      <c r="LYU607" s="67"/>
      <c r="LYV607" s="67"/>
      <c r="LYW607" s="67"/>
      <c r="LYX607" s="67"/>
      <c r="LYY607" s="67"/>
      <c r="LYZ607" s="67"/>
      <c r="LZA607" s="67"/>
      <c r="LZB607" s="67"/>
      <c r="LZC607" s="67"/>
      <c r="LZD607" s="67"/>
      <c r="LZE607" s="67"/>
      <c r="LZF607" s="67"/>
      <c r="LZG607" s="67"/>
      <c r="LZH607" s="67"/>
      <c r="LZI607" s="67"/>
      <c r="LZJ607" s="67"/>
      <c r="LZK607" s="67"/>
      <c r="LZL607" s="67"/>
      <c r="LZM607" s="67"/>
      <c r="LZN607" s="67"/>
      <c r="LZO607" s="67"/>
      <c r="LZP607" s="67"/>
      <c r="LZQ607" s="67"/>
      <c r="LZR607" s="67"/>
      <c r="LZS607" s="67"/>
      <c r="LZT607" s="67"/>
      <c r="LZU607" s="67"/>
      <c r="LZV607" s="67"/>
      <c r="LZW607" s="67"/>
      <c r="LZX607" s="67"/>
      <c r="LZY607" s="67"/>
      <c r="LZZ607" s="67"/>
      <c r="MAA607" s="67"/>
      <c r="MAB607" s="67"/>
      <c r="MAC607" s="67"/>
      <c r="MAD607" s="67"/>
      <c r="MAE607" s="67"/>
      <c r="MAF607" s="67"/>
      <c r="MAG607" s="67"/>
      <c r="MAH607" s="67"/>
      <c r="MAI607" s="67"/>
      <c r="MAJ607" s="67"/>
      <c r="MAK607" s="67"/>
      <c r="MAL607" s="67"/>
      <c r="MAM607" s="67"/>
      <c r="MAN607" s="67"/>
      <c r="MAO607" s="67"/>
      <c r="MAP607" s="67"/>
      <c r="MAQ607" s="67"/>
      <c r="MAR607" s="67"/>
      <c r="MAS607" s="67"/>
      <c r="MAT607" s="67"/>
      <c r="MAU607" s="67"/>
      <c r="MAV607" s="67"/>
      <c r="MAW607" s="67"/>
      <c r="MAX607" s="67"/>
      <c r="MAY607" s="67"/>
      <c r="MAZ607" s="67"/>
      <c r="MBA607" s="67"/>
      <c r="MBB607" s="67"/>
      <c r="MBC607" s="67"/>
      <c r="MBD607" s="67"/>
      <c r="MBE607" s="67"/>
      <c r="MBF607" s="67"/>
      <c r="MBG607" s="67"/>
      <c r="MBH607" s="67"/>
      <c r="MBI607" s="67"/>
      <c r="MBJ607" s="67"/>
      <c r="MBK607" s="67"/>
      <c r="MBL607" s="67"/>
      <c r="MBM607" s="67"/>
      <c r="MBN607" s="67"/>
      <c r="MBO607" s="67"/>
      <c r="MBP607" s="67"/>
      <c r="MBQ607" s="67"/>
      <c r="MBR607" s="67"/>
      <c r="MBS607" s="67"/>
      <c r="MBT607" s="67"/>
      <c r="MBU607" s="67"/>
      <c r="MBV607" s="67"/>
      <c r="MBW607" s="67"/>
      <c r="MBX607" s="67"/>
      <c r="MBY607" s="67"/>
      <c r="MBZ607" s="67"/>
      <c r="MCA607" s="67"/>
      <c r="MCB607" s="67"/>
      <c r="MCC607" s="67"/>
      <c r="MCD607" s="67"/>
      <c r="MCE607" s="67"/>
      <c r="MCF607" s="67"/>
      <c r="MCG607" s="67"/>
      <c r="MCH607" s="67"/>
      <c r="MCI607" s="67"/>
      <c r="MCJ607" s="67"/>
      <c r="MCK607" s="67"/>
      <c r="MCL607" s="67"/>
      <c r="MCM607" s="67"/>
      <c r="MCN607" s="67"/>
      <c r="MCO607" s="67"/>
      <c r="MCP607" s="67"/>
      <c r="MCQ607" s="67"/>
      <c r="MCR607" s="67"/>
      <c r="MCS607" s="67"/>
      <c r="MCT607" s="67"/>
      <c r="MCU607" s="67"/>
      <c r="MCV607" s="67"/>
      <c r="MCW607" s="67"/>
      <c r="MCX607" s="67"/>
      <c r="MCY607" s="67"/>
      <c r="MCZ607" s="67"/>
      <c r="MDA607" s="67"/>
      <c r="MDB607" s="67"/>
      <c r="MDC607" s="67"/>
      <c r="MDD607" s="67"/>
      <c r="MDE607" s="67"/>
      <c r="MDF607" s="67"/>
      <c r="MDG607" s="67"/>
      <c r="MDH607" s="67"/>
      <c r="MDI607" s="67"/>
      <c r="MDJ607" s="67"/>
      <c r="MDK607" s="67"/>
      <c r="MDL607" s="67"/>
      <c r="MDM607" s="67"/>
      <c r="MDN607" s="67"/>
      <c r="MDO607" s="67"/>
      <c r="MDP607" s="67"/>
      <c r="MDQ607" s="67"/>
      <c r="MDR607" s="67"/>
      <c r="MDS607" s="67"/>
      <c r="MDT607" s="67"/>
      <c r="MDU607" s="67"/>
      <c r="MDV607" s="67"/>
      <c r="MDW607" s="67"/>
      <c r="MDX607" s="67"/>
      <c r="MDY607" s="67"/>
      <c r="MDZ607" s="67"/>
      <c r="MEA607" s="67"/>
      <c r="MEB607" s="67"/>
      <c r="MEC607" s="67"/>
      <c r="MED607" s="67"/>
      <c r="MEE607" s="67"/>
      <c r="MEF607" s="67"/>
      <c r="MEG607" s="67"/>
      <c r="MEH607" s="67"/>
      <c r="MEI607" s="67"/>
      <c r="MEJ607" s="67"/>
      <c r="MEK607" s="67"/>
      <c r="MEL607" s="67"/>
      <c r="MEM607" s="67"/>
      <c r="MEN607" s="67"/>
      <c r="MEO607" s="67"/>
      <c r="MEP607" s="67"/>
      <c r="MEQ607" s="67"/>
      <c r="MER607" s="67"/>
      <c r="MES607" s="67"/>
      <c r="MET607" s="67"/>
      <c r="MEU607" s="67"/>
      <c r="MEV607" s="67"/>
      <c r="MEW607" s="67"/>
      <c r="MEX607" s="67"/>
      <c r="MEY607" s="67"/>
      <c r="MEZ607" s="67"/>
      <c r="MFA607" s="67"/>
      <c r="MFB607" s="67"/>
      <c r="MFC607" s="67"/>
      <c r="MFD607" s="67"/>
      <c r="MFE607" s="67"/>
      <c r="MFF607" s="67"/>
      <c r="MFG607" s="67"/>
      <c r="MFH607" s="67"/>
      <c r="MFI607" s="67"/>
      <c r="MFJ607" s="67"/>
      <c r="MFK607" s="67"/>
      <c r="MFL607" s="67"/>
      <c r="MFM607" s="67"/>
      <c r="MFN607" s="67"/>
      <c r="MFO607" s="67"/>
      <c r="MFP607" s="67"/>
      <c r="MFQ607" s="67"/>
      <c r="MFR607" s="67"/>
      <c r="MFS607" s="67"/>
      <c r="MFT607" s="67"/>
      <c r="MFU607" s="67"/>
      <c r="MFV607" s="67"/>
      <c r="MFW607" s="67"/>
      <c r="MFX607" s="67"/>
      <c r="MFY607" s="67"/>
      <c r="MFZ607" s="67"/>
      <c r="MGA607" s="67"/>
      <c r="MGB607" s="67"/>
      <c r="MGC607" s="67"/>
      <c r="MGD607" s="67"/>
      <c r="MGE607" s="67"/>
      <c r="MGF607" s="67"/>
      <c r="MGG607" s="67"/>
      <c r="MGH607" s="67"/>
      <c r="MGI607" s="67"/>
      <c r="MGJ607" s="67"/>
      <c r="MGK607" s="67"/>
      <c r="MGL607" s="67"/>
      <c r="MGM607" s="67"/>
      <c r="MGN607" s="67"/>
      <c r="MGO607" s="67"/>
      <c r="MGP607" s="67"/>
      <c r="MGQ607" s="67"/>
      <c r="MGR607" s="67"/>
      <c r="MGS607" s="67"/>
      <c r="MGT607" s="67"/>
      <c r="MGU607" s="67"/>
      <c r="MGV607" s="67"/>
      <c r="MGW607" s="67"/>
      <c r="MGX607" s="67"/>
      <c r="MGY607" s="67"/>
      <c r="MGZ607" s="67"/>
      <c r="MHA607" s="67"/>
      <c r="MHB607" s="67"/>
      <c r="MHC607" s="67"/>
      <c r="MHD607" s="67"/>
      <c r="MHE607" s="67"/>
      <c r="MHF607" s="67"/>
      <c r="MHG607" s="67"/>
      <c r="MHH607" s="67"/>
      <c r="MHI607" s="67"/>
      <c r="MHJ607" s="67"/>
      <c r="MHK607" s="67"/>
      <c r="MHL607" s="67"/>
      <c r="MHM607" s="67"/>
      <c r="MHN607" s="67"/>
      <c r="MHO607" s="67"/>
      <c r="MHP607" s="67"/>
      <c r="MHQ607" s="67"/>
      <c r="MHR607" s="67"/>
      <c r="MHS607" s="67"/>
      <c r="MHT607" s="67"/>
      <c r="MHU607" s="67"/>
      <c r="MHV607" s="67"/>
      <c r="MHW607" s="67"/>
      <c r="MHX607" s="67"/>
      <c r="MHY607" s="67"/>
      <c r="MHZ607" s="67"/>
      <c r="MIA607" s="67"/>
      <c r="MIB607" s="67"/>
      <c r="MIC607" s="67"/>
      <c r="MID607" s="67"/>
      <c r="MIE607" s="67"/>
      <c r="MIF607" s="67"/>
      <c r="MIG607" s="67"/>
      <c r="MIH607" s="67"/>
      <c r="MII607" s="67"/>
      <c r="MIJ607" s="67"/>
      <c r="MIK607" s="67"/>
      <c r="MIL607" s="67"/>
      <c r="MIM607" s="67"/>
      <c r="MIN607" s="67"/>
      <c r="MIO607" s="67"/>
      <c r="MIP607" s="67"/>
      <c r="MIQ607" s="67"/>
      <c r="MIR607" s="67"/>
      <c r="MIS607" s="67"/>
      <c r="MIT607" s="67"/>
      <c r="MIU607" s="67"/>
      <c r="MIV607" s="67"/>
      <c r="MIW607" s="67"/>
      <c r="MIX607" s="67"/>
      <c r="MIY607" s="67"/>
      <c r="MIZ607" s="67"/>
      <c r="MJA607" s="67"/>
      <c r="MJB607" s="67"/>
      <c r="MJC607" s="67"/>
      <c r="MJD607" s="67"/>
      <c r="MJE607" s="67"/>
      <c r="MJF607" s="67"/>
      <c r="MJG607" s="67"/>
      <c r="MJH607" s="67"/>
      <c r="MJI607" s="67"/>
      <c r="MJJ607" s="67"/>
      <c r="MJK607" s="67"/>
      <c r="MJL607" s="67"/>
      <c r="MJM607" s="67"/>
      <c r="MJN607" s="67"/>
      <c r="MJO607" s="67"/>
      <c r="MJP607" s="67"/>
      <c r="MJQ607" s="67"/>
      <c r="MJR607" s="67"/>
      <c r="MJS607" s="67"/>
      <c r="MJT607" s="67"/>
      <c r="MJU607" s="67"/>
      <c r="MJV607" s="67"/>
      <c r="MJW607" s="67"/>
      <c r="MJX607" s="67"/>
      <c r="MJY607" s="67"/>
      <c r="MJZ607" s="67"/>
      <c r="MKA607" s="67"/>
      <c r="MKB607" s="67"/>
      <c r="MKC607" s="67"/>
      <c r="MKD607" s="67"/>
      <c r="MKE607" s="67"/>
      <c r="MKF607" s="67"/>
      <c r="MKG607" s="67"/>
      <c r="MKH607" s="67"/>
      <c r="MKI607" s="67"/>
      <c r="MKJ607" s="67"/>
      <c r="MKK607" s="67"/>
      <c r="MKL607" s="67"/>
      <c r="MKM607" s="67"/>
      <c r="MKN607" s="67"/>
      <c r="MKO607" s="67"/>
      <c r="MKP607" s="67"/>
      <c r="MKQ607" s="67"/>
      <c r="MKR607" s="67"/>
      <c r="MKS607" s="67"/>
      <c r="MKT607" s="67"/>
      <c r="MKU607" s="67"/>
      <c r="MKV607" s="67"/>
      <c r="MKW607" s="67"/>
      <c r="MKX607" s="67"/>
      <c r="MKY607" s="67"/>
      <c r="MKZ607" s="67"/>
      <c r="MLA607" s="67"/>
      <c r="MLB607" s="67"/>
      <c r="MLC607" s="67"/>
      <c r="MLD607" s="67"/>
      <c r="MLE607" s="67"/>
      <c r="MLF607" s="67"/>
      <c r="MLG607" s="67"/>
      <c r="MLH607" s="67"/>
      <c r="MLI607" s="67"/>
      <c r="MLJ607" s="67"/>
      <c r="MLK607" s="67"/>
      <c r="MLL607" s="67"/>
      <c r="MLM607" s="67"/>
      <c r="MLN607" s="67"/>
      <c r="MLO607" s="67"/>
      <c r="MLP607" s="67"/>
      <c r="MLQ607" s="67"/>
      <c r="MLR607" s="67"/>
      <c r="MLS607" s="67"/>
      <c r="MLT607" s="67"/>
      <c r="MLU607" s="67"/>
      <c r="MLV607" s="67"/>
      <c r="MLW607" s="67"/>
      <c r="MLX607" s="67"/>
      <c r="MLY607" s="67"/>
      <c r="MLZ607" s="67"/>
      <c r="MMA607" s="67"/>
      <c r="MMB607" s="67"/>
      <c r="MMC607" s="67"/>
      <c r="MMD607" s="67"/>
      <c r="MME607" s="67"/>
      <c r="MMF607" s="67"/>
      <c r="MMG607" s="67"/>
      <c r="MMH607" s="67"/>
      <c r="MMI607" s="67"/>
      <c r="MMJ607" s="67"/>
      <c r="MMK607" s="67"/>
      <c r="MML607" s="67"/>
      <c r="MMM607" s="67"/>
      <c r="MMN607" s="67"/>
      <c r="MMO607" s="67"/>
      <c r="MMP607" s="67"/>
      <c r="MMQ607" s="67"/>
      <c r="MMR607" s="67"/>
      <c r="MMS607" s="67"/>
      <c r="MMT607" s="67"/>
      <c r="MMU607" s="67"/>
      <c r="MMV607" s="67"/>
      <c r="MMW607" s="67"/>
      <c r="MMX607" s="67"/>
      <c r="MMY607" s="67"/>
      <c r="MMZ607" s="67"/>
      <c r="MNA607" s="67"/>
      <c r="MNB607" s="67"/>
      <c r="MNC607" s="67"/>
      <c r="MND607" s="67"/>
      <c r="MNE607" s="67"/>
      <c r="MNF607" s="67"/>
      <c r="MNG607" s="67"/>
      <c r="MNH607" s="67"/>
      <c r="MNI607" s="67"/>
      <c r="MNJ607" s="67"/>
      <c r="MNK607" s="67"/>
      <c r="MNL607" s="67"/>
      <c r="MNM607" s="67"/>
      <c r="MNN607" s="67"/>
      <c r="MNO607" s="67"/>
      <c r="MNP607" s="67"/>
      <c r="MNQ607" s="67"/>
      <c r="MNR607" s="67"/>
      <c r="MNS607" s="67"/>
      <c r="MNT607" s="67"/>
      <c r="MNU607" s="67"/>
      <c r="MNV607" s="67"/>
      <c r="MNW607" s="67"/>
      <c r="MNX607" s="67"/>
      <c r="MNY607" s="67"/>
      <c r="MNZ607" s="67"/>
      <c r="MOA607" s="67"/>
      <c r="MOB607" s="67"/>
      <c r="MOC607" s="67"/>
      <c r="MOD607" s="67"/>
      <c r="MOE607" s="67"/>
      <c r="MOF607" s="67"/>
      <c r="MOG607" s="67"/>
      <c r="MOH607" s="67"/>
      <c r="MOI607" s="67"/>
      <c r="MOJ607" s="67"/>
      <c r="MOK607" s="67"/>
      <c r="MOL607" s="67"/>
      <c r="MOM607" s="67"/>
      <c r="MON607" s="67"/>
      <c r="MOO607" s="67"/>
      <c r="MOP607" s="67"/>
      <c r="MOQ607" s="67"/>
      <c r="MOR607" s="67"/>
      <c r="MOS607" s="67"/>
      <c r="MOT607" s="67"/>
      <c r="MOU607" s="67"/>
      <c r="MOV607" s="67"/>
      <c r="MOW607" s="67"/>
      <c r="MOX607" s="67"/>
      <c r="MOY607" s="67"/>
      <c r="MOZ607" s="67"/>
      <c r="MPA607" s="67"/>
      <c r="MPB607" s="67"/>
      <c r="MPC607" s="67"/>
      <c r="MPD607" s="67"/>
      <c r="MPE607" s="67"/>
      <c r="MPF607" s="67"/>
      <c r="MPG607" s="67"/>
      <c r="MPH607" s="67"/>
      <c r="MPI607" s="67"/>
      <c r="MPJ607" s="67"/>
      <c r="MPK607" s="67"/>
      <c r="MPL607" s="67"/>
      <c r="MPM607" s="67"/>
      <c r="MPN607" s="67"/>
      <c r="MPO607" s="67"/>
      <c r="MPP607" s="67"/>
      <c r="MPQ607" s="67"/>
      <c r="MPR607" s="67"/>
      <c r="MPS607" s="67"/>
      <c r="MPT607" s="67"/>
      <c r="MPU607" s="67"/>
      <c r="MPV607" s="67"/>
      <c r="MPW607" s="67"/>
      <c r="MPX607" s="67"/>
      <c r="MPY607" s="67"/>
      <c r="MPZ607" s="67"/>
      <c r="MQA607" s="67"/>
      <c r="MQB607" s="67"/>
      <c r="MQC607" s="67"/>
      <c r="MQD607" s="67"/>
      <c r="MQE607" s="67"/>
      <c r="MQF607" s="67"/>
      <c r="MQG607" s="67"/>
      <c r="MQH607" s="67"/>
      <c r="MQI607" s="67"/>
      <c r="MQJ607" s="67"/>
      <c r="MQK607" s="67"/>
      <c r="MQL607" s="67"/>
      <c r="MQM607" s="67"/>
      <c r="MQN607" s="67"/>
      <c r="MQO607" s="67"/>
      <c r="MQP607" s="67"/>
      <c r="MQQ607" s="67"/>
      <c r="MQR607" s="67"/>
      <c r="MQS607" s="67"/>
      <c r="MQT607" s="67"/>
      <c r="MQU607" s="67"/>
      <c r="MQV607" s="67"/>
      <c r="MQW607" s="67"/>
      <c r="MQX607" s="67"/>
      <c r="MQY607" s="67"/>
      <c r="MQZ607" s="67"/>
      <c r="MRA607" s="67"/>
      <c r="MRB607" s="67"/>
      <c r="MRC607" s="67"/>
      <c r="MRD607" s="67"/>
      <c r="MRE607" s="67"/>
      <c r="MRF607" s="67"/>
      <c r="MRG607" s="67"/>
      <c r="MRH607" s="67"/>
      <c r="MRI607" s="67"/>
      <c r="MRJ607" s="67"/>
      <c r="MRK607" s="67"/>
      <c r="MRL607" s="67"/>
      <c r="MRM607" s="67"/>
      <c r="MRN607" s="67"/>
      <c r="MRO607" s="67"/>
      <c r="MRP607" s="67"/>
      <c r="MRQ607" s="67"/>
      <c r="MRR607" s="67"/>
      <c r="MRS607" s="67"/>
      <c r="MRT607" s="67"/>
      <c r="MRU607" s="67"/>
      <c r="MRV607" s="67"/>
      <c r="MRW607" s="67"/>
      <c r="MRX607" s="67"/>
      <c r="MRY607" s="67"/>
      <c r="MRZ607" s="67"/>
      <c r="MSA607" s="67"/>
      <c r="MSB607" s="67"/>
      <c r="MSC607" s="67"/>
      <c r="MSD607" s="67"/>
      <c r="MSE607" s="67"/>
      <c r="MSF607" s="67"/>
      <c r="MSG607" s="67"/>
      <c r="MSH607" s="67"/>
      <c r="MSI607" s="67"/>
      <c r="MSJ607" s="67"/>
      <c r="MSK607" s="67"/>
      <c r="MSL607" s="67"/>
      <c r="MSM607" s="67"/>
      <c r="MSN607" s="67"/>
      <c r="MSO607" s="67"/>
      <c r="MSP607" s="67"/>
      <c r="MSQ607" s="67"/>
      <c r="MSR607" s="67"/>
      <c r="MSS607" s="67"/>
      <c r="MST607" s="67"/>
      <c r="MSU607" s="67"/>
      <c r="MSV607" s="67"/>
      <c r="MSW607" s="67"/>
      <c r="MSX607" s="67"/>
      <c r="MSY607" s="67"/>
      <c r="MSZ607" s="67"/>
      <c r="MTA607" s="67"/>
      <c r="MTB607" s="67"/>
      <c r="MTC607" s="67"/>
      <c r="MTD607" s="67"/>
      <c r="MTE607" s="67"/>
      <c r="MTF607" s="67"/>
      <c r="MTG607" s="67"/>
      <c r="MTH607" s="67"/>
      <c r="MTI607" s="67"/>
      <c r="MTJ607" s="67"/>
      <c r="MTK607" s="67"/>
      <c r="MTL607" s="67"/>
      <c r="MTM607" s="67"/>
      <c r="MTN607" s="67"/>
      <c r="MTO607" s="67"/>
      <c r="MTP607" s="67"/>
      <c r="MTQ607" s="67"/>
      <c r="MTR607" s="67"/>
      <c r="MTS607" s="67"/>
      <c r="MTT607" s="67"/>
      <c r="MTU607" s="67"/>
      <c r="MTV607" s="67"/>
      <c r="MTW607" s="67"/>
      <c r="MTX607" s="67"/>
      <c r="MTY607" s="67"/>
      <c r="MTZ607" s="67"/>
      <c r="MUA607" s="67"/>
      <c r="MUB607" s="67"/>
      <c r="MUC607" s="67"/>
      <c r="MUD607" s="67"/>
      <c r="MUE607" s="67"/>
      <c r="MUF607" s="67"/>
      <c r="MUG607" s="67"/>
      <c r="MUH607" s="67"/>
      <c r="MUI607" s="67"/>
      <c r="MUJ607" s="67"/>
      <c r="MUK607" s="67"/>
      <c r="MUL607" s="67"/>
      <c r="MUM607" s="67"/>
      <c r="MUN607" s="67"/>
      <c r="MUO607" s="67"/>
      <c r="MUP607" s="67"/>
      <c r="MUQ607" s="67"/>
      <c r="MUR607" s="67"/>
      <c r="MUS607" s="67"/>
      <c r="MUT607" s="67"/>
      <c r="MUU607" s="67"/>
      <c r="MUV607" s="67"/>
      <c r="MUW607" s="67"/>
      <c r="MUX607" s="67"/>
      <c r="MUY607" s="67"/>
      <c r="MUZ607" s="67"/>
      <c r="MVA607" s="67"/>
      <c r="MVB607" s="67"/>
      <c r="MVC607" s="67"/>
      <c r="MVD607" s="67"/>
      <c r="MVE607" s="67"/>
      <c r="MVF607" s="67"/>
      <c r="MVG607" s="67"/>
      <c r="MVH607" s="67"/>
      <c r="MVI607" s="67"/>
      <c r="MVJ607" s="67"/>
      <c r="MVK607" s="67"/>
      <c r="MVL607" s="67"/>
      <c r="MVM607" s="67"/>
      <c r="MVN607" s="67"/>
      <c r="MVO607" s="67"/>
      <c r="MVP607" s="67"/>
      <c r="MVQ607" s="67"/>
      <c r="MVR607" s="67"/>
      <c r="MVS607" s="67"/>
      <c r="MVT607" s="67"/>
      <c r="MVU607" s="67"/>
      <c r="MVV607" s="67"/>
      <c r="MVW607" s="67"/>
      <c r="MVX607" s="67"/>
      <c r="MVY607" s="67"/>
      <c r="MVZ607" s="67"/>
      <c r="MWA607" s="67"/>
      <c r="MWB607" s="67"/>
      <c r="MWC607" s="67"/>
      <c r="MWD607" s="67"/>
      <c r="MWE607" s="67"/>
      <c r="MWF607" s="67"/>
      <c r="MWG607" s="67"/>
      <c r="MWH607" s="67"/>
      <c r="MWI607" s="67"/>
      <c r="MWJ607" s="67"/>
      <c r="MWK607" s="67"/>
      <c r="MWL607" s="67"/>
      <c r="MWM607" s="67"/>
      <c r="MWN607" s="67"/>
      <c r="MWO607" s="67"/>
      <c r="MWP607" s="67"/>
      <c r="MWQ607" s="67"/>
      <c r="MWR607" s="67"/>
      <c r="MWS607" s="67"/>
      <c r="MWT607" s="67"/>
      <c r="MWU607" s="67"/>
      <c r="MWV607" s="67"/>
      <c r="MWW607" s="67"/>
      <c r="MWX607" s="67"/>
      <c r="MWY607" s="67"/>
      <c r="MWZ607" s="67"/>
      <c r="MXA607" s="67"/>
      <c r="MXB607" s="67"/>
      <c r="MXC607" s="67"/>
      <c r="MXD607" s="67"/>
      <c r="MXE607" s="67"/>
      <c r="MXF607" s="67"/>
      <c r="MXG607" s="67"/>
      <c r="MXH607" s="67"/>
      <c r="MXI607" s="67"/>
      <c r="MXJ607" s="67"/>
      <c r="MXK607" s="67"/>
      <c r="MXL607" s="67"/>
      <c r="MXM607" s="67"/>
      <c r="MXN607" s="67"/>
      <c r="MXO607" s="67"/>
      <c r="MXP607" s="67"/>
      <c r="MXQ607" s="67"/>
      <c r="MXR607" s="67"/>
      <c r="MXS607" s="67"/>
      <c r="MXT607" s="67"/>
      <c r="MXU607" s="67"/>
      <c r="MXV607" s="67"/>
      <c r="MXW607" s="67"/>
      <c r="MXX607" s="67"/>
      <c r="MXY607" s="67"/>
      <c r="MXZ607" s="67"/>
      <c r="MYA607" s="67"/>
      <c r="MYB607" s="67"/>
      <c r="MYC607" s="67"/>
      <c r="MYD607" s="67"/>
      <c r="MYE607" s="67"/>
      <c r="MYF607" s="67"/>
      <c r="MYG607" s="67"/>
      <c r="MYH607" s="67"/>
      <c r="MYI607" s="67"/>
      <c r="MYJ607" s="67"/>
      <c r="MYK607" s="67"/>
      <c r="MYL607" s="67"/>
      <c r="MYM607" s="67"/>
      <c r="MYN607" s="67"/>
      <c r="MYO607" s="67"/>
      <c r="MYP607" s="67"/>
      <c r="MYQ607" s="67"/>
      <c r="MYR607" s="67"/>
      <c r="MYS607" s="67"/>
      <c r="MYT607" s="67"/>
      <c r="MYU607" s="67"/>
      <c r="MYV607" s="67"/>
      <c r="MYW607" s="67"/>
      <c r="MYX607" s="67"/>
      <c r="MYY607" s="67"/>
      <c r="MYZ607" s="67"/>
      <c r="MZA607" s="67"/>
      <c r="MZB607" s="67"/>
      <c r="MZC607" s="67"/>
      <c r="MZD607" s="67"/>
      <c r="MZE607" s="67"/>
      <c r="MZF607" s="67"/>
      <c r="MZG607" s="67"/>
      <c r="MZH607" s="67"/>
      <c r="MZI607" s="67"/>
      <c r="MZJ607" s="67"/>
      <c r="MZK607" s="67"/>
      <c r="MZL607" s="67"/>
      <c r="MZM607" s="67"/>
      <c r="MZN607" s="67"/>
      <c r="MZO607" s="67"/>
      <c r="MZP607" s="67"/>
      <c r="MZQ607" s="67"/>
      <c r="MZR607" s="67"/>
      <c r="MZS607" s="67"/>
      <c r="MZT607" s="67"/>
      <c r="MZU607" s="67"/>
      <c r="MZV607" s="67"/>
      <c r="MZW607" s="67"/>
      <c r="MZX607" s="67"/>
      <c r="MZY607" s="67"/>
      <c r="MZZ607" s="67"/>
      <c r="NAA607" s="67"/>
      <c r="NAB607" s="67"/>
      <c r="NAC607" s="67"/>
      <c r="NAD607" s="67"/>
      <c r="NAE607" s="67"/>
      <c r="NAF607" s="67"/>
      <c r="NAG607" s="67"/>
      <c r="NAH607" s="67"/>
      <c r="NAI607" s="67"/>
      <c r="NAJ607" s="67"/>
      <c r="NAK607" s="67"/>
      <c r="NAL607" s="67"/>
      <c r="NAM607" s="67"/>
      <c r="NAN607" s="67"/>
      <c r="NAO607" s="67"/>
      <c r="NAP607" s="67"/>
      <c r="NAQ607" s="67"/>
      <c r="NAR607" s="67"/>
      <c r="NAS607" s="67"/>
      <c r="NAT607" s="67"/>
      <c r="NAU607" s="67"/>
      <c r="NAV607" s="67"/>
      <c r="NAW607" s="67"/>
      <c r="NAX607" s="67"/>
      <c r="NAY607" s="67"/>
      <c r="NAZ607" s="67"/>
      <c r="NBA607" s="67"/>
      <c r="NBB607" s="67"/>
      <c r="NBC607" s="67"/>
      <c r="NBD607" s="67"/>
      <c r="NBE607" s="67"/>
      <c r="NBF607" s="67"/>
      <c r="NBG607" s="67"/>
      <c r="NBH607" s="67"/>
      <c r="NBI607" s="67"/>
      <c r="NBJ607" s="67"/>
      <c r="NBK607" s="67"/>
      <c r="NBL607" s="67"/>
      <c r="NBM607" s="67"/>
      <c r="NBN607" s="67"/>
      <c r="NBO607" s="67"/>
      <c r="NBP607" s="67"/>
      <c r="NBQ607" s="67"/>
      <c r="NBR607" s="67"/>
      <c r="NBS607" s="67"/>
      <c r="NBT607" s="67"/>
      <c r="NBU607" s="67"/>
      <c r="NBV607" s="67"/>
      <c r="NBW607" s="67"/>
      <c r="NBX607" s="67"/>
      <c r="NBY607" s="67"/>
      <c r="NBZ607" s="67"/>
      <c r="NCA607" s="67"/>
      <c r="NCB607" s="67"/>
      <c r="NCC607" s="67"/>
      <c r="NCD607" s="67"/>
      <c r="NCE607" s="67"/>
      <c r="NCF607" s="67"/>
      <c r="NCG607" s="67"/>
      <c r="NCH607" s="67"/>
      <c r="NCI607" s="67"/>
      <c r="NCJ607" s="67"/>
      <c r="NCK607" s="67"/>
      <c r="NCL607" s="67"/>
      <c r="NCM607" s="67"/>
      <c r="NCN607" s="67"/>
      <c r="NCO607" s="67"/>
      <c r="NCP607" s="67"/>
      <c r="NCQ607" s="67"/>
      <c r="NCR607" s="67"/>
      <c r="NCS607" s="67"/>
      <c r="NCT607" s="67"/>
      <c r="NCU607" s="67"/>
      <c r="NCV607" s="67"/>
      <c r="NCW607" s="67"/>
      <c r="NCX607" s="67"/>
      <c r="NCY607" s="67"/>
      <c r="NCZ607" s="67"/>
      <c r="NDA607" s="67"/>
      <c r="NDB607" s="67"/>
      <c r="NDC607" s="67"/>
      <c r="NDD607" s="67"/>
      <c r="NDE607" s="67"/>
      <c r="NDF607" s="67"/>
      <c r="NDG607" s="67"/>
      <c r="NDH607" s="67"/>
      <c r="NDI607" s="67"/>
      <c r="NDJ607" s="67"/>
      <c r="NDK607" s="67"/>
      <c r="NDL607" s="67"/>
      <c r="NDM607" s="67"/>
      <c r="NDN607" s="67"/>
      <c r="NDO607" s="67"/>
      <c r="NDP607" s="67"/>
      <c r="NDQ607" s="67"/>
      <c r="NDR607" s="67"/>
      <c r="NDS607" s="67"/>
      <c r="NDT607" s="67"/>
      <c r="NDU607" s="67"/>
      <c r="NDV607" s="67"/>
      <c r="NDW607" s="67"/>
      <c r="NDX607" s="67"/>
      <c r="NDY607" s="67"/>
      <c r="NDZ607" s="67"/>
      <c r="NEA607" s="67"/>
      <c r="NEB607" s="67"/>
      <c r="NEC607" s="67"/>
      <c r="NED607" s="67"/>
      <c r="NEE607" s="67"/>
      <c r="NEF607" s="67"/>
      <c r="NEG607" s="67"/>
      <c r="NEH607" s="67"/>
      <c r="NEI607" s="67"/>
      <c r="NEJ607" s="67"/>
      <c r="NEK607" s="67"/>
      <c r="NEL607" s="67"/>
      <c r="NEM607" s="67"/>
      <c r="NEN607" s="67"/>
      <c r="NEO607" s="67"/>
      <c r="NEP607" s="67"/>
      <c r="NEQ607" s="67"/>
      <c r="NER607" s="67"/>
      <c r="NES607" s="67"/>
      <c r="NET607" s="67"/>
      <c r="NEU607" s="67"/>
      <c r="NEV607" s="67"/>
      <c r="NEW607" s="67"/>
      <c r="NEX607" s="67"/>
      <c r="NEY607" s="67"/>
      <c r="NEZ607" s="67"/>
      <c r="NFA607" s="67"/>
      <c r="NFB607" s="67"/>
      <c r="NFC607" s="67"/>
      <c r="NFD607" s="67"/>
      <c r="NFE607" s="67"/>
      <c r="NFF607" s="67"/>
      <c r="NFG607" s="67"/>
      <c r="NFH607" s="67"/>
      <c r="NFI607" s="67"/>
      <c r="NFJ607" s="67"/>
      <c r="NFK607" s="67"/>
      <c r="NFL607" s="67"/>
      <c r="NFM607" s="67"/>
      <c r="NFN607" s="67"/>
      <c r="NFO607" s="67"/>
      <c r="NFP607" s="67"/>
      <c r="NFQ607" s="67"/>
      <c r="NFR607" s="67"/>
      <c r="NFS607" s="67"/>
      <c r="NFT607" s="67"/>
      <c r="NFU607" s="67"/>
      <c r="NFV607" s="67"/>
      <c r="NFW607" s="67"/>
      <c r="NFX607" s="67"/>
      <c r="NFY607" s="67"/>
      <c r="NFZ607" s="67"/>
      <c r="NGA607" s="67"/>
      <c r="NGB607" s="67"/>
      <c r="NGC607" s="67"/>
      <c r="NGD607" s="67"/>
      <c r="NGE607" s="67"/>
      <c r="NGF607" s="67"/>
      <c r="NGG607" s="67"/>
      <c r="NGH607" s="67"/>
      <c r="NGI607" s="67"/>
      <c r="NGJ607" s="67"/>
      <c r="NGK607" s="67"/>
      <c r="NGL607" s="67"/>
      <c r="NGM607" s="67"/>
      <c r="NGN607" s="67"/>
      <c r="NGO607" s="67"/>
      <c r="NGP607" s="67"/>
      <c r="NGQ607" s="67"/>
      <c r="NGR607" s="67"/>
      <c r="NGS607" s="67"/>
      <c r="NGT607" s="67"/>
      <c r="NGU607" s="67"/>
      <c r="NGV607" s="67"/>
      <c r="NGW607" s="67"/>
      <c r="NGX607" s="67"/>
      <c r="NGY607" s="67"/>
      <c r="NGZ607" s="67"/>
      <c r="NHA607" s="67"/>
      <c r="NHB607" s="67"/>
      <c r="NHC607" s="67"/>
      <c r="NHD607" s="67"/>
      <c r="NHE607" s="67"/>
      <c r="NHF607" s="67"/>
      <c r="NHG607" s="67"/>
      <c r="NHH607" s="67"/>
      <c r="NHI607" s="67"/>
      <c r="NHJ607" s="67"/>
      <c r="NHK607" s="67"/>
      <c r="NHL607" s="67"/>
      <c r="NHM607" s="67"/>
      <c r="NHN607" s="67"/>
      <c r="NHO607" s="67"/>
      <c r="NHP607" s="67"/>
      <c r="NHQ607" s="67"/>
      <c r="NHR607" s="67"/>
      <c r="NHS607" s="67"/>
      <c r="NHT607" s="67"/>
      <c r="NHU607" s="67"/>
      <c r="NHV607" s="67"/>
      <c r="NHW607" s="67"/>
      <c r="NHX607" s="67"/>
      <c r="NHY607" s="67"/>
      <c r="NHZ607" s="67"/>
      <c r="NIA607" s="67"/>
      <c r="NIB607" s="67"/>
      <c r="NIC607" s="67"/>
      <c r="NID607" s="67"/>
      <c r="NIE607" s="67"/>
      <c r="NIF607" s="67"/>
      <c r="NIG607" s="67"/>
      <c r="NIH607" s="67"/>
      <c r="NII607" s="67"/>
      <c r="NIJ607" s="67"/>
      <c r="NIK607" s="67"/>
      <c r="NIL607" s="67"/>
      <c r="NIM607" s="67"/>
      <c r="NIN607" s="67"/>
      <c r="NIO607" s="67"/>
      <c r="NIP607" s="67"/>
      <c r="NIQ607" s="67"/>
      <c r="NIR607" s="67"/>
      <c r="NIS607" s="67"/>
      <c r="NIT607" s="67"/>
      <c r="NIU607" s="67"/>
      <c r="NIV607" s="67"/>
      <c r="NIW607" s="67"/>
      <c r="NIX607" s="67"/>
      <c r="NIY607" s="67"/>
      <c r="NIZ607" s="67"/>
      <c r="NJA607" s="67"/>
      <c r="NJB607" s="67"/>
      <c r="NJC607" s="67"/>
      <c r="NJD607" s="67"/>
      <c r="NJE607" s="67"/>
      <c r="NJF607" s="67"/>
      <c r="NJG607" s="67"/>
      <c r="NJH607" s="67"/>
      <c r="NJI607" s="67"/>
      <c r="NJJ607" s="67"/>
      <c r="NJK607" s="67"/>
      <c r="NJL607" s="67"/>
      <c r="NJM607" s="67"/>
      <c r="NJN607" s="67"/>
      <c r="NJO607" s="67"/>
      <c r="NJP607" s="67"/>
      <c r="NJQ607" s="67"/>
      <c r="NJR607" s="67"/>
      <c r="NJS607" s="67"/>
      <c r="NJT607" s="67"/>
      <c r="NJU607" s="67"/>
      <c r="NJV607" s="67"/>
      <c r="NJW607" s="67"/>
      <c r="NJX607" s="67"/>
      <c r="NJY607" s="67"/>
      <c r="NJZ607" s="67"/>
      <c r="NKA607" s="67"/>
      <c r="NKB607" s="67"/>
      <c r="NKC607" s="67"/>
      <c r="NKD607" s="67"/>
      <c r="NKE607" s="67"/>
      <c r="NKF607" s="67"/>
      <c r="NKG607" s="67"/>
      <c r="NKH607" s="67"/>
      <c r="NKI607" s="67"/>
      <c r="NKJ607" s="67"/>
      <c r="NKK607" s="67"/>
      <c r="NKL607" s="67"/>
      <c r="NKM607" s="67"/>
      <c r="NKN607" s="67"/>
      <c r="NKO607" s="67"/>
      <c r="NKP607" s="67"/>
      <c r="NKQ607" s="67"/>
      <c r="NKR607" s="67"/>
      <c r="NKS607" s="67"/>
      <c r="NKT607" s="67"/>
      <c r="NKU607" s="67"/>
      <c r="NKV607" s="67"/>
      <c r="NKW607" s="67"/>
      <c r="NKX607" s="67"/>
      <c r="NKY607" s="67"/>
      <c r="NKZ607" s="67"/>
      <c r="NLA607" s="67"/>
      <c r="NLB607" s="67"/>
      <c r="NLC607" s="67"/>
      <c r="NLD607" s="67"/>
      <c r="NLE607" s="67"/>
      <c r="NLF607" s="67"/>
      <c r="NLG607" s="67"/>
      <c r="NLH607" s="67"/>
      <c r="NLI607" s="67"/>
      <c r="NLJ607" s="67"/>
      <c r="NLK607" s="67"/>
      <c r="NLL607" s="67"/>
      <c r="NLM607" s="67"/>
      <c r="NLN607" s="67"/>
      <c r="NLO607" s="67"/>
      <c r="NLP607" s="67"/>
      <c r="NLQ607" s="67"/>
      <c r="NLR607" s="67"/>
      <c r="NLS607" s="67"/>
      <c r="NLT607" s="67"/>
      <c r="NLU607" s="67"/>
      <c r="NLV607" s="67"/>
      <c r="NLW607" s="67"/>
      <c r="NLX607" s="67"/>
      <c r="NLY607" s="67"/>
      <c r="NLZ607" s="67"/>
      <c r="NMA607" s="67"/>
      <c r="NMB607" s="67"/>
      <c r="NMC607" s="67"/>
      <c r="NMD607" s="67"/>
      <c r="NME607" s="67"/>
      <c r="NMF607" s="67"/>
      <c r="NMG607" s="67"/>
      <c r="NMH607" s="67"/>
      <c r="NMI607" s="67"/>
      <c r="NMJ607" s="67"/>
      <c r="NMK607" s="67"/>
      <c r="NML607" s="67"/>
      <c r="NMM607" s="67"/>
      <c r="NMN607" s="67"/>
      <c r="NMO607" s="67"/>
      <c r="NMP607" s="67"/>
      <c r="NMQ607" s="67"/>
      <c r="NMR607" s="67"/>
      <c r="NMS607" s="67"/>
      <c r="NMT607" s="67"/>
      <c r="NMU607" s="67"/>
      <c r="NMV607" s="67"/>
      <c r="NMW607" s="67"/>
      <c r="NMX607" s="67"/>
      <c r="NMY607" s="67"/>
      <c r="NMZ607" s="67"/>
      <c r="NNA607" s="67"/>
      <c r="NNB607" s="67"/>
      <c r="NNC607" s="67"/>
      <c r="NND607" s="67"/>
      <c r="NNE607" s="67"/>
      <c r="NNF607" s="67"/>
      <c r="NNG607" s="67"/>
      <c r="NNH607" s="67"/>
      <c r="NNI607" s="67"/>
      <c r="NNJ607" s="67"/>
      <c r="NNK607" s="67"/>
      <c r="NNL607" s="67"/>
      <c r="NNM607" s="67"/>
      <c r="NNN607" s="67"/>
      <c r="NNO607" s="67"/>
      <c r="NNP607" s="67"/>
      <c r="NNQ607" s="67"/>
      <c r="NNR607" s="67"/>
      <c r="NNS607" s="67"/>
      <c r="NNT607" s="67"/>
      <c r="NNU607" s="67"/>
      <c r="NNV607" s="67"/>
      <c r="NNW607" s="67"/>
      <c r="NNX607" s="67"/>
      <c r="NNY607" s="67"/>
      <c r="NNZ607" s="67"/>
      <c r="NOA607" s="67"/>
      <c r="NOB607" s="67"/>
      <c r="NOC607" s="67"/>
      <c r="NOD607" s="67"/>
      <c r="NOE607" s="67"/>
      <c r="NOF607" s="67"/>
      <c r="NOG607" s="67"/>
      <c r="NOH607" s="67"/>
      <c r="NOI607" s="67"/>
      <c r="NOJ607" s="67"/>
      <c r="NOK607" s="67"/>
      <c r="NOL607" s="67"/>
      <c r="NOM607" s="67"/>
      <c r="NON607" s="67"/>
      <c r="NOO607" s="67"/>
      <c r="NOP607" s="67"/>
      <c r="NOQ607" s="67"/>
      <c r="NOR607" s="67"/>
      <c r="NOS607" s="67"/>
      <c r="NOT607" s="67"/>
      <c r="NOU607" s="67"/>
      <c r="NOV607" s="67"/>
      <c r="NOW607" s="67"/>
      <c r="NOX607" s="67"/>
      <c r="NOY607" s="67"/>
      <c r="NOZ607" s="67"/>
      <c r="NPA607" s="67"/>
      <c r="NPB607" s="67"/>
      <c r="NPC607" s="67"/>
      <c r="NPD607" s="67"/>
      <c r="NPE607" s="67"/>
      <c r="NPF607" s="67"/>
      <c r="NPG607" s="67"/>
      <c r="NPH607" s="67"/>
      <c r="NPI607" s="67"/>
      <c r="NPJ607" s="67"/>
      <c r="NPK607" s="67"/>
      <c r="NPL607" s="67"/>
      <c r="NPM607" s="67"/>
      <c r="NPN607" s="67"/>
      <c r="NPO607" s="67"/>
      <c r="NPP607" s="67"/>
      <c r="NPQ607" s="67"/>
      <c r="NPR607" s="67"/>
      <c r="NPS607" s="67"/>
      <c r="NPT607" s="67"/>
      <c r="NPU607" s="67"/>
      <c r="NPV607" s="67"/>
      <c r="NPW607" s="67"/>
      <c r="NPX607" s="67"/>
      <c r="NPY607" s="67"/>
      <c r="NPZ607" s="67"/>
      <c r="NQA607" s="67"/>
      <c r="NQB607" s="67"/>
      <c r="NQC607" s="67"/>
      <c r="NQD607" s="67"/>
      <c r="NQE607" s="67"/>
      <c r="NQF607" s="67"/>
      <c r="NQG607" s="67"/>
      <c r="NQH607" s="67"/>
      <c r="NQI607" s="67"/>
      <c r="NQJ607" s="67"/>
      <c r="NQK607" s="67"/>
      <c r="NQL607" s="67"/>
      <c r="NQM607" s="67"/>
      <c r="NQN607" s="67"/>
      <c r="NQO607" s="67"/>
      <c r="NQP607" s="67"/>
      <c r="NQQ607" s="67"/>
      <c r="NQR607" s="67"/>
      <c r="NQS607" s="67"/>
      <c r="NQT607" s="67"/>
      <c r="NQU607" s="67"/>
      <c r="NQV607" s="67"/>
      <c r="NQW607" s="67"/>
      <c r="NQX607" s="67"/>
      <c r="NQY607" s="67"/>
      <c r="NQZ607" s="67"/>
      <c r="NRA607" s="67"/>
      <c r="NRB607" s="67"/>
      <c r="NRC607" s="67"/>
      <c r="NRD607" s="67"/>
      <c r="NRE607" s="67"/>
      <c r="NRF607" s="67"/>
      <c r="NRG607" s="67"/>
      <c r="NRH607" s="67"/>
      <c r="NRI607" s="67"/>
      <c r="NRJ607" s="67"/>
      <c r="NRK607" s="67"/>
      <c r="NRL607" s="67"/>
      <c r="NRM607" s="67"/>
      <c r="NRN607" s="67"/>
      <c r="NRO607" s="67"/>
      <c r="NRP607" s="67"/>
      <c r="NRQ607" s="67"/>
      <c r="NRR607" s="67"/>
      <c r="NRS607" s="67"/>
      <c r="NRT607" s="67"/>
      <c r="NRU607" s="67"/>
      <c r="NRV607" s="67"/>
      <c r="NRW607" s="67"/>
      <c r="NRX607" s="67"/>
      <c r="NRY607" s="67"/>
      <c r="NRZ607" s="67"/>
      <c r="NSA607" s="67"/>
      <c r="NSB607" s="67"/>
      <c r="NSC607" s="67"/>
      <c r="NSD607" s="67"/>
      <c r="NSE607" s="67"/>
      <c r="NSF607" s="67"/>
      <c r="NSG607" s="67"/>
      <c r="NSH607" s="67"/>
      <c r="NSI607" s="67"/>
      <c r="NSJ607" s="67"/>
      <c r="NSK607" s="67"/>
      <c r="NSL607" s="67"/>
      <c r="NSM607" s="67"/>
      <c r="NSN607" s="67"/>
      <c r="NSO607" s="67"/>
      <c r="NSP607" s="67"/>
      <c r="NSQ607" s="67"/>
      <c r="NSR607" s="67"/>
      <c r="NSS607" s="67"/>
      <c r="NST607" s="67"/>
      <c r="NSU607" s="67"/>
      <c r="NSV607" s="67"/>
      <c r="NSW607" s="67"/>
      <c r="NSX607" s="67"/>
      <c r="NSY607" s="67"/>
      <c r="NSZ607" s="67"/>
      <c r="NTA607" s="67"/>
      <c r="NTB607" s="67"/>
      <c r="NTC607" s="67"/>
      <c r="NTD607" s="67"/>
      <c r="NTE607" s="67"/>
      <c r="NTF607" s="67"/>
      <c r="NTG607" s="67"/>
      <c r="NTH607" s="67"/>
      <c r="NTI607" s="67"/>
      <c r="NTJ607" s="67"/>
      <c r="NTK607" s="67"/>
      <c r="NTL607" s="67"/>
      <c r="NTM607" s="67"/>
      <c r="NTN607" s="67"/>
      <c r="NTO607" s="67"/>
      <c r="NTP607" s="67"/>
      <c r="NTQ607" s="67"/>
      <c r="NTR607" s="67"/>
      <c r="NTS607" s="67"/>
      <c r="NTT607" s="67"/>
      <c r="NTU607" s="67"/>
      <c r="NTV607" s="67"/>
      <c r="NTW607" s="67"/>
      <c r="NTX607" s="67"/>
      <c r="NTY607" s="67"/>
      <c r="NTZ607" s="67"/>
      <c r="NUA607" s="67"/>
      <c r="NUB607" s="67"/>
      <c r="NUC607" s="67"/>
      <c r="NUD607" s="67"/>
      <c r="NUE607" s="67"/>
      <c r="NUF607" s="67"/>
      <c r="NUG607" s="67"/>
      <c r="NUH607" s="67"/>
      <c r="NUI607" s="67"/>
      <c r="NUJ607" s="67"/>
      <c r="NUK607" s="67"/>
      <c r="NUL607" s="67"/>
      <c r="NUM607" s="67"/>
      <c r="NUN607" s="67"/>
      <c r="NUO607" s="67"/>
      <c r="NUP607" s="67"/>
      <c r="NUQ607" s="67"/>
      <c r="NUR607" s="67"/>
      <c r="NUS607" s="67"/>
      <c r="NUT607" s="67"/>
      <c r="NUU607" s="67"/>
      <c r="NUV607" s="67"/>
      <c r="NUW607" s="67"/>
      <c r="NUX607" s="67"/>
      <c r="NUY607" s="67"/>
      <c r="NUZ607" s="67"/>
      <c r="NVA607" s="67"/>
      <c r="NVB607" s="67"/>
      <c r="NVC607" s="67"/>
      <c r="NVD607" s="67"/>
      <c r="NVE607" s="67"/>
      <c r="NVF607" s="67"/>
      <c r="NVG607" s="67"/>
      <c r="NVH607" s="67"/>
      <c r="NVI607" s="67"/>
      <c r="NVJ607" s="67"/>
      <c r="NVK607" s="67"/>
      <c r="NVL607" s="67"/>
      <c r="NVM607" s="67"/>
      <c r="NVN607" s="67"/>
      <c r="NVO607" s="67"/>
      <c r="NVP607" s="67"/>
      <c r="NVQ607" s="67"/>
      <c r="NVR607" s="67"/>
      <c r="NVS607" s="67"/>
      <c r="NVT607" s="67"/>
      <c r="NVU607" s="67"/>
      <c r="NVV607" s="67"/>
      <c r="NVW607" s="67"/>
      <c r="NVX607" s="67"/>
      <c r="NVY607" s="67"/>
      <c r="NVZ607" s="67"/>
      <c r="NWA607" s="67"/>
      <c r="NWB607" s="67"/>
      <c r="NWC607" s="67"/>
      <c r="NWD607" s="67"/>
      <c r="NWE607" s="67"/>
      <c r="NWF607" s="67"/>
      <c r="NWG607" s="67"/>
      <c r="NWH607" s="67"/>
      <c r="NWI607" s="67"/>
      <c r="NWJ607" s="67"/>
      <c r="NWK607" s="67"/>
      <c r="NWL607" s="67"/>
      <c r="NWM607" s="67"/>
      <c r="NWN607" s="67"/>
      <c r="NWO607" s="67"/>
      <c r="NWP607" s="67"/>
      <c r="NWQ607" s="67"/>
      <c r="NWR607" s="67"/>
      <c r="NWS607" s="67"/>
      <c r="NWT607" s="67"/>
      <c r="NWU607" s="67"/>
      <c r="NWV607" s="67"/>
      <c r="NWW607" s="67"/>
      <c r="NWX607" s="67"/>
      <c r="NWY607" s="67"/>
      <c r="NWZ607" s="67"/>
      <c r="NXA607" s="67"/>
      <c r="NXB607" s="67"/>
      <c r="NXC607" s="67"/>
      <c r="NXD607" s="67"/>
      <c r="NXE607" s="67"/>
      <c r="NXF607" s="67"/>
      <c r="NXG607" s="67"/>
      <c r="NXH607" s="67"/>
      <c r="NXI607" s="67"/>
      <c r="NXJ607" s="67"/>
      <c r="NXK607" s="67"/>
      <c r="NXL607" s="67"/>
      <c r="NXM607" s="67"/>
      <c r="NXN607" s="67"/>
      <c r="NXO607" s="67"/>
      <c r="NXP607" s="67"/>
      <c r="NXQ607" s="67"/>
      <c r="NXR607" s="67"/>
      <c r="NXS607" s="67"/>
      <c r="NXT607" s="67"/>
      <c r="NXU607" s="67"/>
      <c r="NXV607" s="67"/>
      <c r="NXW607" s="67"/>
      <c r="NXX607" s="67"/>
      <c r="NXY607" s="67"/>
      <c r="NXZ607" s="67"/>
      <c r="NYA607" s="67"/>
      <c r="NYB607" s="67"/>
      <c r="NYC607" s="67"/>
      <c r="NYD607" s="67"/>
      <c r="NYE607" s="67"/>
      <c r="NYF607" s="67"/>
      <c r="NYG607" s="67"/>
      <c r="NYH607" s="67"/>
      <c r="NYI607" s="67"/>
      <c r="NYJ607" s="67"/>
      <c r="NYK607" s="67"/>
      <c r="NYL607" s="67"/>
      <c r="NYM607" s="67"/>
      <c r="NYN607" s="67"/>
      <c r="NYO607" s="67"/>
      <c r="NYP607" s="67"/>
      <c r="NYQ607" s="67"/>
      <c r="NYR607" s="67"/>
      <c r="NYS607" s="67"/>
      <c r="NYT607" s="67"/>
      <c r="NYU607" s="67"/>
      <c r="NYV607" s="67"/>
      <c r="NYW607" s="67"/>
      <c r="NYX607" s="67"/>
      <c r="NYY607" s="67"/>
      <c r="NYZ607" s="67"/>
      <c r="NZA607" s="67"/>
      <c r="NZB607" s="67"/>
      <c r="NZC607" s="67"/>
      <c r="NZD607" s="67"/>
      <c r="NZE607" s="67"/>
      <c r="NZF607" s="67"/>
      <c r="NZG607" s="67"/>
      <c r="NZH607" s="67"/>
      <c r="NZI607" s="67"/>
      <c r="NZJ607" s="67"/>
      <c r="NZK607" s="67"/>
      <c r="NZL607" s="67"/>
      <c r="NZM607" s="67"/>
      <c r="NZN607" s="67"/>
      <c r="NZO607" s="67"/>
      <c r="NZP607" s="67"/>
      <c r="NZQ607" s="67"/>
      <c r="NZR607" s="67"/>
      <c r="NZS607" s="67"/>
      <c r="NZT607" s="67"/>
      <c r="NZU607" s="67"/>
      <c r="NZV607" s="67"/>
      <c r="NZW607" s="67"/>
      <c r="NZX607" s="67"/>
      <c r="NZY607" s="67"/>
      <c r="NZZ607" s="67"/>
      <c r="OAA607" s="67"/>
      <c r="OAB607" s="67"/>
      <c r="OAC607" s="67"/>
      <c r="OAD607" s="67"/>
      <c r="OAE607" s="67"/>
      <c r="OAF607" s="67"/>
      <c r="OAG607" s="67"/>
      <c r="OAH607" s="67"/>
      <c r="OAI607" s="67"/>
      <c r="OAJ607" s="67"/>
      <c r="OAK607" s="67"/>
      <c r="OAL607" s="67"/>
      <c r="OAM607" s="67"/>
      <c r="OAN607" s="67"/>
      <c r="OAO607" s="67"/>
      <c r="OAP607" s="67"/>
      <c r="OAQ607" s="67"/>
      <c r="OAR607" s="67"/>
      <c r="OAS607" s="67"/>
      <c r="OAT607" s="67"/>
      <c r="OAU607" s="67"/>
      <c r="OAV607" s="67"/>
      <c r="OAW607" s="67"/>
      <c r="OAX607" s="67"/>
      <c r="OAY607" s="67"/>
      <c r="OAZ607" s="67"/>
      <c r="OBA607" s="67"/>
      <c r="OBB607" s="67"/>
      <c r="OBC607" s="67"/>
      <c r="OBD607" s="67"/>
      <c r="OBE607" s="67"/>
      <c r="OBF607" s="67"/>
      <c r="OBG607" s="67"/>
      <c r="OBH607" s="67"/>
      <c r="OBI607" s="67"/>
      <c r="OBJ607" s="67"/>
      <c r="OBK607" s="67"/>
      <c r="OBL607" s="67"/>
      <c r="OBM607" s="67"/>
      <c r="OBN607" s="67"/>
      <c r="OBO607" s="67"/>
      <c r="OBP607" s="67"/>
      <c r="OBQ607" s="67"/>
      <c r="OBR607" s="67"/>
      <c r="OBS607" s="67"/>
      <c r="OBT607" s="67"/>
      <c r="OBU607" s="67"/>
      <c r="OBV607" s="67"/>
      <c r="OBW607" s="67"/>
      <c r="OBX607" s="67"/>
      <c r="OBY607" s="67"/>
      <c r="OBZ607" s="67"/>
      <c r="OCA607" s="67"/>
      <c r="OCB607" s="67"/>
      <c r="OCC607" s="67"/>
      <c r="OCD607" s="67"/>
      <c r="OCE607" s="67"/>
      <c r="OCF607" s="67"/>
      <c r="OCG607" s="67"/>
      <c r="OCH607" s="67"/>
      <c r="OCI607" s="67"/>
      <c r="OCJ607" s="67"/>
      <c r="OCK607" s="67"/>
      <c r="OCL607" s="67"/>
      <c r="OCM607" s="67"/>
      <c r="OCN607" s="67"/>
      <c r="OCO607" s="67"/>
      <c r="OCP607" s="67"/>
      <c r="OCQ607" s="67"/>
      <c r="OCR607" s="67"/>
      <c r="OCS607" s="67"/>
      <c r="OCT607" s="67"/>
      <c r="OCU607" s="67"/>
      <c r="OCV607" s="67"/>
      <c r="OCW607" s="67"/>
      <c r="OCX607" s="67"/>
      <c r="OCY607" s="67"/>
      <c r="OCZ607" s="67"/>
      <c r="ODA607" s="67"/>
      <c r="ODB607" s="67"/>
      <c r="ODC607" s="67"/>
      <c r="ODD607" s="67"/>
      <c r="ODE607" s="67"/>
      <c r="ODF607" s="67"/>
      <c r="ODG607" s="67"/>
      <c r="ODH607" s="67"/>
      <c r="ODI607" s="67"/>
      <c r="ODJ607" s="67"/>
      <c r="ODK607" s="67"/>
      <c r="ODL607" s="67"/>
      <c r="ODM607" s="67"/>
      <c r="ODN607" s="67"/>
      <c r="ODO607" s="67"/>
      <c r="ODP607" s="67"/>
      <c r="ODQ607" s="67"/>
      <c r="ODR607" s="67"/>
      <c r="ODS607" s="67"/>
      <c r="ODT607" s="67"/>
      <c r="ODU607" s="67"/>
      <c r="ODV607" s="67"/>
      <c r="ODW607" s="67"/>
      <c r="ODX607" s="67"/>
      <c r="ODY607" s="67"/>
      <c r="ODZ607" s="67"/>
      <c r="OEA607" s="67"/>
      <c r="OEB607" s="67"/>
      <c r="OEC607" s="67"/>
      <c r="OED607" s="67"/>
      <c r="OEE607" s="67"/>
      <c r="OEF607" s="67"/>
      <c r="OEG607" s="67"/>
      <c r="OEH607" s="67"/>
      <c r="OEI607" s="67"/>
      <c r="OEJ607" s="67"/>
      <c r="OEK607" s="67"/>
      <c r="OEL607" s="67"/>
      <c r="OEM607" s="67"/>
      <c r="OEN607" s="67"/>
      <c r="OEO607" s="67"/>
      <c r="OEP607" s="67"/>
      <c r="OEQ607" s="67"/>
      <c r="OER607" s="67"/>
      <c r="OES607" s="67"/>
      <c r="OET607" s="67"/>
      <c r="OEU607" s="67"/>
      <c r="OEV607" s="67"/>
      <c r="OEW607" s="67"/>
      <c r="OEX607" s="67"/>
      <c r="OEY607" s="67"/>
      <c r="OEZ607" s="67"/>
      <c r="OFA607" s="67"/>
      <c r="OFB607" s="67"/>
      <c r="OFC607" s="67"/>
      <c r="OFD607" s="67"/>
      <c r="OFE607" s="67"/>
      <c r="OFF607" s="67"/>
      <c r="OFG607" s="67"/>
      <c r="OFH607" s="67"/>
      <c r="OFI607" s="67"/>
      <c r="OFJ607" s="67"/>
      <c r="OFK607" s="67"/>
      <c r="OFL607" s="67"/>
      <c r="OFM607" s="67"/>
      <c r="OFN607" s="67"/>
      <c r="OFO607" s="67"/>
      <c r="OFP607" s="67"/>
      <c r="OFQ607" s="67"/>
      <c r="OFR607" s="67"/>
      <c r="OFS607" s="67"/>
      <c r="OFT607" s="67"/>
      <c r="OFU607" s="67"/>
      <c r="OFV607" s="67"/>
      <c r="OFW607" s="67"/>
      <c r="OFX607" s="67"/>
      <c r="OFY607" s="67"/>
      <c r="OFZ607" s="67"/>
      <c r="OGA607" s="67"/>
      <c r="OGB607" s="67"/>
      <c r="OGC607" s="67"/>
      <c r="OGD607" s="67"/>
      <c r="OGE607" s="67"/>
      <c r="OGF607" s="67"/>
      <c r="OGG607" s="67"/>
      <c r="OGH607" s="67"/>
      <c r="OGI607" s="67"/>
      <c r="OGJ607" s="67"/>
      <c r="OGK607" s="67"/>
      <c r="OGL607" s="67"/>
      <c r="OGM607" s="67"/>
      <c r="OGN607" s="67"/>
      <c r="OGO607" s="67"/>
      <c r="OGP607" s="67"/>
      <c r="OGQ607" s="67"/>
      <c r="OGR607" s="67"/>
      <c r="OGS607" s="67"/>
      <c r="OGT607" s="67"/>
      <c r="OGU607" s="67"/>
      <c r="OGV607" s="67"/>
      <c r="OGW607" s="67"/>
      <c r="OGX607" s="67"/>
      <c r="OGY607" s="67"/>
      <c r="OGZ607" s="67"/>
      <c r="OHA607" s="67"/>
      <c r="OHB607" s="67"/>
      <c r="OHC607" s="67"/>
      <c r="OHD607" s="67"/>
      <c r="OHE607" s="67"/>
      <c r="OHF607" s="67"/>
      <c r="OHG607" s="67"/>
      <c r="OHH607" s="67"/>
      <c r="OHI607" s="67"/>
      <c r="OHJ607" s="67"/>
      <c r="OHK607" s="67"/>
      <c r="OHL607" s="67"/>
      <c r="OHM607" s="67"/>
      <c r="OHN607" s="67"/>
      <c r="OHO607" s="67"/>
      <c r="OHP607" s="67"/>
      <c r="OHQ607" s="67"/>
      <c r="OHR607" s="67"/>
      <c r="OHS607" s="67"/>
      <c r="OHT607" s="67"/>
      <c r="OHU607" s="67"/>
      <c r="OHV607" s="67"/>
      <c r="OHW607" s="67"/>
      <c r="OHX607" s="67"/>
      <c r="OHY607" s="67"/>
      <c r="OHZ607" s="67"/>
      <c r="OIA607" s="67"/>
      <c r="OIB607" s="67"/>
      <c r="OIC607" s="67"/>
      <c r="OID607" s="67"/>
      <c r="OIE607" s="67"/>
      <c r="OIF607" s="67"/>
      <c r="OIG607" s="67"/>
      <c r="OIH607" s="67"/>
      <c r="OII607" s="67"/>
      <c r="OIJ607" s="67"/>
      <c r="OIK607" s="67"/>
      <c r="OIL607" s="67"/>
      <c r="OIM607" s="67"/>
      <c r="OIN607" s="67"/>
      <c r="OIO607" s="67"/>
      <c r="OIP607" s="67"/>
      <c r="OIQ607" s="67"/>
      <c r="OIR607" s="67"/>
      <c r="OIS607" s="67"/>
      <c r="OIT607" s="67"/>
      <c r="OIU607" s="67"/>
      <c r="OIV607" s="67"/>
      <c r="OIW607" s="67"/>
      <c r="OIX607" s="67"/>
      <c r="OIY607" s="67"/>
      <c r="OIZ607" s="67"/>
      <c r="OJA607" s="67"/>
      <c r="OJB607" s="67"/>
      <c r="OJC607" s="67"/>
      <c r="OJD607" s="67"/>
      <c r="OJE607" s="67"/>
      <c r="OJF607" s="67"/>
      <c r="OJG607" s="67"/>
      <c r="OJH607" s="67"/>
      <c r="OJI607" s="67"/>
      <c r="OJJ607" s="67"/>
      <c r="OJK607" s="67"/>
      <c r="OJL607" s="67"/>
      <c r="OJM607" s="67"/>
      <c r="OJN607" s="67"/>
      <c r="OJO607" s="67"/>
      <c r="OJP607" s="67"/>
      <c r="OJQ607" s="67"/>
      <c r="OJR607" s="67"/>
      <c r="OJS607" s="67"/>
      <c r="OJT607" s="67"/>
      <c r="OJU607" s="67"/>
      <c r="OJV607" s="67"/>
      <c r="OJW607" s="67"/>
      <c r="OJX607" s="67"/>
      <c r="OJY607" s="67"/>
      <c r="OJZ607" s="67"/>
      <c r="OKA607" s="67"/>
      <c r="OKB607" s="67"/>
      <c r="OKC607" s="67"/>
      <c r="OKD607" s="67"/>
      <c r="OKE607" s="67"/>
      <c r="OKF607" s="67"/>
      <c r="OKG607" s="67"/>
      <c r="OKH607" s="67"/>
      <c r="OKI607" s="67"/>
      <c r="OKJ607" s="67"/>
      <c r="OKK607" s="67"/>
      <c r="OKL607" s="67"/>
      <c r="OKM607" s="67"/>
      <c r="OKN607" s="67"/>
      <c r="OKO607" s="67"/>
      <c r="OKP607" s="67"/>
      <c r="OKQ607" s="67"/>
      <c r="OKR607" s="67"/>
      <c r="OKS607" s="67"/>
      <c r="OKT607" s="67"/>
      <c r="OKU607" s="67"/>
      <c r="OKV607" s="67"/>
      <c r="OKW607" s="67"/>
      <c r="OKX607" s="67"/>
      <c r="OKY607" s="67"/>
      <c r="OKZ607" s="67"/>
      <c r="OLA607" s="67"/>
      <c r="OLB607" s="67"/>
      <c r="OLC607" s="67"/>
      <c r="OLD607" s="67"/>
      <c r="OLE607" s="67"/>
      <c r="OLF607" s="67"/>
      <c r="OLG607" s="67"/>
      <c r="OLH607" s="67"/>
      <c r="OLI607" s="67"/>
      <c r="OLJ607" s="67"/>
      <c r="OLK607" s="67"/>
      <c r="OLL607" s="67"/>
      <c r="OLM607" s="67"/>
      <c r="OLN607" s="67"/>
      <c r="OLO607" s="67"/>
      <c r="OLP607" s="67"/>
      <c r="OLQ607" s="67"/>
      <c r="OLR607" s="67"/>
      <c r="OLS607" s="67"/>
      <c r="OLT607" s="67"/>
      <c r="OLU607" s="67"/>
      <c r="OLV607" s="67"/>
      <c r="OLW607" s="67"/>
      <c r="OLX607" s="67"/>
      <c r="OLY607" s="67"/>
      <c r="OLZ607" s="67"/>
      <c r="OMA607" s="67"/>
      <c r="OMB607" s="67"/>
      <c r="OMC607" s="67"/>
      <c r="OMD607" s="67"/>
      <c r="OME607" s="67"/>
      <c r="OMF607" s="67"/>
      <c r="OMG607" s="67"/>
      <c r="OMH607" s="67"/>
      <c r="OMI607" s="67"/>
      <c r="OMJ607" s="67"/>
      <c r="OMK607" s="67"/>
      <c r="OML607" s="67"/>
      <c r="OMM607" s="67"/>
      <c r="OMN607" s="67"/>
      <c r="OMO607" s="67"/>
      <c r="OMP607" s="67"/>
      <c r="OMQ607" s="67"/>
      <c r="OMR607" s="67"/>
      <c r="OMS607" s="67"/>
      <c r="OMT607" s="67"/>
      <c r="OMU607" s="67"/>
      <c r="OMV607" s="67"/>
      <c r="OMW607" s="67"/>
      <c r="OMX607" s="67"/>
      <c r="OMY607" s="67"/>
      <c r="OMZ607" s="67"/>
      <c r="ONA607" s="67"/>
      <c r="ONB607" s="67"/>
      <c r="ONC607" s="67"/>
      <c r="OND607" s="67"/>
      <c r="ONE607" s="67"/>
      <c r="ONF607" s="67"/>
      <c r="ONG607" s="67"/>
      <c r="ONH607" s="67"/>
      <c r="ONI607" s="67"/>
      <c r="ONJ607" s="67"/>
      <c r="ONK607" s="67"/>
      <c r="ONL607" s="67"/>
      <c r="ONM607" s="67"/>
      <c r="ONN607" s="67"/>
      <c r="ONO607" s="67"/>
      <c r="ONP607" s="67"/>
      <c r="ONQ607" s="67"/>
      <c r="ONR607" s="67"/>
      <c r="ONS607" s="67"/>
      <c r="ONT607" s="67"/>
      <c r="ONU607" s="67"/>
      <c r="ONV607" s="67"/>
      <c r="ONW607" s="67"/>
      <c r="ONX607" s="67"/>
      <c r="ONY607" s="67"/>
      <c r="ONZ607" s="67"/>
      <c r="OOA607" s="67"/>
      <c r="OOB607" s="67"/>
      <c r="OOC607" s="67"/>
      <c r="OOD607" s="67"/>
      <c r="OOE607" s="67"/>
      <c r="OOF607" s="67"/>
      <c r="OOG607" s="67"/>
      <c r="OOH607" s="67"/>
      <c r="OOI607" s="67"/>
      <c r="OOJ607" s="67"/>
      <c r="OOK607" s="67"/>
      <c r="OOL607" s="67"/>
      <c r="OOM607" s="67"/>
      <c r="OON607" s="67"/>
      <c r="OOO607" s="67"/>
      <c r="OOP607" s="67"/>
      <c r="OOQ607" s="67"/>
      <c r="OOR607" s="67"/>
      <c r="OOS607" s="67"/>
      <c r="OOT607" s="67"/>
      <c r="OOU607" s="67"/>
      <c r="OOV607" s="67"/>
      <c r="OOW607" s="67"/>
      <c r="OOX607" s="67"/>
      <c r="OOY607" s="67"/>
      <c r="OOZ607" s="67"/>
      <c r="OPA607" s="67"/>
      <c r="OPB607" s="67"/>
      <c r="OPC607" s="67"/>
      <c r="OPD607" s="67"/>
      <c r="OPE607" s="67"/>
      <c r="OPF607" s="67"/>
      <c r="OPG607" s="67"/>
      <c r="OPH607" s="67"/>
      <c r="OPI607" s="67"/>
      <c r="OPJ607" s="67"/>
      <c r="OPK607" s="67"/>
      <c r="OPL607" s="67"/>
      <c r="OPM607" s="67"/>
      <c r="OPN607" s="67"/>
      <c r="OPO607" s="67"/>
      <c r="OPP607" s="67"/>
      <c r="OPQ607" s="67"/>
      <c r="OPR607" s="67"/>
      <c r="OPS607" s="67"/>
      <c r="OPT607" s="67"/>
      <c r="OPU607" s="67"/>
      <c r="OPV607" s="67"/>
      <c r="OPW607" s="67"/>
      <c r="OPX607" s="67"/>
      <c r="OPY607" s="67"/>
      <c r="OPZ607" s="67"/>
      <c r="OQA607" s="67"/>
      <c r="OQB607" s="67"/>
      <c r="OQC607" s="67"/>
      <c r="OQD607" s="67"/>
      <c r="OQE607" s="67"/>
      <c r="OQF607" s="67"/>
      <c r="OQG607" s="67"/>
      <c r="OQH607" s="67"/>
      <c r="OQI607" s="67"/>
      <c r="OQJ607" s="67"/>
      <c r="OQK607" s="67"/>
      <c r="OQL607" s="67"/>
      <c r="OQM607" s="67"/>
      <c r="OQN607" s="67"/>
      <c r="OQO607" s="67"/>
      <c r="OQP607" s="67"/>
      <c r="OQQ607" s="67"/>
      <c r="OQR607" s="67"/>
      <c r="OQS607" s="67"/>
      <c r="OQT607" s="67"/>
      <c r="OQU607" s="67"/>
      <c r="OQV607" s="67"/>
      <c r="OQW607" s="67"/>
      <c r="OQX607" s="67"/>
      <c r="OQY607" s="67"/>
      <c r="OQZ607" s="67"/>
      <c r="ORA607" s="67"/>
      <c r="ORB607" s="67"/>
      <c r="ORC607" s="67"/>
      <c r="ORD607" s="67"/>
      <c r="ORE607" s="67"/>
      <c r="ORF607" s="67"/>
      <c r="ORG607" s="67"/>
      <c r="ORH607" s="67"/>
      <c r="ORI607" s="67"/>
      <c r="ORJ607" s="67"/>
      <c r="ORK607" s="67"/>
      <c r="ORL607" s="67"/>
      <c r="ORM607" s="67"/>
      <c r="ORN607" s="67"/>
      <c r="ORO607" s="67"/>
      <c r="ORP607" s="67"/>
      <c r="ORQ607" s="67"/>
      <c r="ORR607" s="67"/>
      <c r="ORS607" s="67"/>
      <c r="ORT607" s="67"/>
      <c r="ORU607" s="67"/>
      <c r="ORV607" s="67"/>
      <c r="ORW607" s="67"/>
      <c r="ORX607" s="67"/>
      <c r="ORY607" s="67"/>
      <c r="ORZ607" s="67"/>
      <c r="OSA607" s="67"/>
      <c r="OSB607" s="67"/>
      <c r="OSC607" s="67"/>
      <c r="OSD607" s="67"/>
      <c r="OSE607" s="67"/>
      <c r="OSF607" s="67"/>
      <c r="OSG607" s="67"/>
      <c r="OSH607" s="67"/>
      <c r="OSI607" s="67"/>
      <c r="OSJ607" s="67"/>
      <c r="OSK607" s="67"/>
      <c r="OSL607" s="67"/>
      <c r="OSM607" s="67"/>
      <c r="OSN607" s="67"/>
      <c r="OSO607" s="67"/>
      <c r="OSP607" s="67"/>
      <c r="OSQ607" s="67"/>
      <c r="OSR607" s="67"/>
      <c r="OSS607" s="67"/>
      <c r="OST607" s="67"/>
      <c r="OSU607" s="67"/>
      <c r="OSV607" s="67"/>
      <c r="OSW607" s="67"/>
      <c r="OSX607" s="67"/>
      <c r="OSY607" s="67"/>
      <c r="OSZ607" s="67"/>
      <c r="OTA607" s="67"/>
      <c r="OTB607" s="67"/>
      <c r="OTC607" s="67"/>
      <c r="OTD607" s="67"/>
      <c r="OTE607" s="67"/>
      <c r="OTF607" s="67"/>
      <c r="OTG607" s="67"/>
      <c r="OTH607" s="67"/>
      <c r="OTI607" s="67"/>
      <c r="OTJ607" s="67"/>
      <c r="OTK607" s="67"/>
      <c r="OTL607" s="67"/>
      <c r="OTM607" s="67"/>
      <c r="OTN607" s="67"/>
      <c r="OTO607" s="67"/>
      <c r="OTP607" s="67"/>
      <c r="OTQ607" s="67"/>
      <c r="OTR607" s="67"/>
      <c r="OTS607" s="67"/>
      <c r="OTT607" s="67"/>
      <c r="OTU607" s="67"/>
      <c r="OTV607" s="67"/>
      <c r="OTW607" s="67"/>
      <c r="OTX607" s="67"/>
      <c r="OTY607" s="67"/>
      <c r="OTZ607" s="67"/>
      <c r="OUA607" s="67"/>
      <c r="OUB607" s="67"/>
      <c r="OUC607" s="67"/>
      <c r="OUD607" s="67"/>
      <c r="OUE607" s="67"/>
      <c r="OUF607" s="67"/>
      <c r="OUG607" s="67"/>
      <c r="OUH607" s="67"/>
      <c r="OUI607" s="67"/>
      <c r="OUJ607" s="67"/>
      <c r="OUK607" s="67"/>
      <c r="OUL607" s="67"/>
      <c r="OUM607" s="67"/>
      <c r="OUN607" s="67"/>
      <c r="OUO607" s="67"/>
      <c r="OUP607" s="67"/>
      <c r="OUQ607" s="67"/>
      <c r="OUR607" s="67"/>
      <c r="OUS607" s="67"/>
      <c r="OUT607" s="67"/>
      <c r="OUU607" s="67"/>
      <c r="OUV607" s="67"/>
      <c r="OUW607" s="67"/>
      <c r="OUX607" s="67"/>
      <c r="OUY607" s="67"/>
      <c r="OUZ607" s="67"/>
      <c r="OVA607" s="67"/>
      <c r="OVB607" s="67"/>
      <c r="OVC607" s="67"/>
      <c r="OVD607" s="67"/>
      <c r="OVE607" s="67"/>
      <c r="OVF607" s="67"/>
      <c r="OVG607" s="67"/>
      <c r="OVH607" s="67"/>
      <c r="OVI607" s="67"/>
      <c r="OVJ607" s="67"/>
      <c r="OVK607" s="67"/>
      <c r="OVL607" s="67"/>
      <c r="OVM607" s="67"/>
      <c r="OVN607" s="67"/>
      <c r="OVO607" s="67"/>
      <c r="OVP607" s="67"/>
      <c r="OVQ607" s="67"/>
      <c r="OVR607" s="67"/>
      <c r="OVS607" s="67"/>
      <c r="OVT607" s="67"/>
      <c r="OVU607" s="67"/>
      <c r="OVV607" s="67"/>
      <c r="OVW607" s="67"/>
      <c r="OVX607" s="67"/>
      <c r="OVY607" s="67"/>
      <c r="OVZ607" s="67"/>
      <c r="OWA607" s="67"/>
      <c r="OWB607" s="67"/>
      <c r="OWC607" s="67"/>
      <c r="OWD607" s="67"/>
      <c r="OWE607" s="67"/>
      <c r="OWF607" s="67"/>
      <c r="OWG607" s="67"/>
      <c r="OWH607" s="67"/>
      <c r="OWI607" s="67"/>
      <c r="OWJ607" s="67"/>
      <c r="OWK607" s="67"/>
      <c r="OWL607" s="67"/>
      <c r="OWM607" s="67"/>
      <c r="OWN607" s="67"/>
      <c r="OWO607" s="67"/>
      <c r="OWP607" s="67"/>
      <c r="OWQ607" s="67"/>
      <c r="OWR607" s="67"/>
      <c r="OWS607" s="67"/>
      <c r="OWT607" s="67"/>
      <c r="OWU607" s="67"/>
      <c r="OWV607" s="67"/>
      <c r="OWW607" s="67"/>
      <c r="OWX607" s="67"/>
      <c r="OWY607" s="67"/>
      <c r="OWZ607" s="67"/>
      <c r="OXA607" s="67"/>
      <c r="OXB607" s="67"/>
      <c r="OXC607" s="67"/>
      <c r="OXD607" s="67"/>
      <c r="OXE607" s="67"/>
      <c r="OXF607" s="67"/>
      <c r="OXG607" s="67"/>
      <c r="OXH607" s="67"/>
      <c r="OXI607" s="67"/>
      <c r="OXJ607" s="67"/>
      <c r="OXK607" s="67"/>
      <c r="OXL607" s="67"/>
      <c r="OXM607" s="67"/>
      <c r="OXN607" s="67"/>
      <c r="OXO607" s="67"/>
      <c r="OXP607" s="67"/>
      <c r="OXQ607" s="67"/>
      <c r="OXR607" s="67"/>
      <c r="OXS607" s="67"/>
      <c r="OXT607" s="67"/>
      <c r="OXU607" s="67"/>
      <c r="OXV607" s="67"/>
      <c r="OXW607" s="67"/>
      <c r="OXX607" s="67"/>
      <c r="OXY607" s="67"/>
      <c r="OXZ607" s="67"/>
      <c r="OYA607" s="67"/>
      <c r="OYB607" s="67"/>
      <c r="OYC607" s="67"/>
      <c r="OYD607" s="67"/>
      <c r="OYE607" s="67"/>
      <c r="OYF607" s="67"/>
      <c r="OYG607" s="67"/>
      <c r="OYH607" s="67"/>
      <c r="OYI607" s="67"/>
      <c r="OYJ607" s="67"/>
      <c r="OYK607" s="67"/>
      <c r="OYL607" s="67"/>
      <c r="OYM607" s="67"/>
      <c r="OYN607" s="67"/>
      <c r="OYO607" s="67"/>
      <c r="OYP607" s="67"/>
      <c r="OYQ607" s="67"/>
      <c r="OYR607" s="67"/>
      <c r="OYS607" s="67"/>
      <c r="OYT607" s="67"/>
      <c r="OYU607" s="67"/>
      <c r="OYV607" s="67"/>
      <c r="OYW607" s="67"/>
      <c r="OYX607" s="67"/>
      <c r="OYY607" s="67"/>
      <c r="OYZ607" s="67"/>
      <c r="OZA607" s="67"/>
      <c r="OZB607" s="67"/>
      <c r="OZC607" s="67"/>
      <c r="OZD607" s="67"/>
      <c r="OZE607" s="67"/>
      <c r="OZF607" s="67"/>
      <c r="OZG607" s="67"/>
      <c r="OZH607" s="67"/>
      <c r="OZI607" s="67"/>
      <c r="OZJ607" s="67"/>
      <c r="OZK607" s="67"/>
      <c r="OZL607" s="67"/>
      <c r="OZM607" s="67"/>
      <c r="OZN607" s="67"/>
      <c r="OZO607" s="67"/>
      <c r="OZP607" s="67"/>
      <c r="OZQ607" s="67"/>
      <c r="OZR607" s="67"/>
      <c r="OZS607" s="67"/>
      <c r="OZT607" s="67"/>
      <c r="OZU607" s="67"/>
      <c r="OZV607" s="67"/>
      <c r="OZW607" s="67"/>
      <c r="OZX607" s="67"/>
      <c r="OZY607" s="67"/>
      <c r="OZZ607" s="67"/>
      <c r="PAA607" s="67"/>
      <c r="PAB607" s="67"/>
      <c r="PAC607" s="67"/>
      <c r="PAD607" s="67"/>
      <c r="PAE607" s="67"/>
      <c r="PAF607" s="67"/>
      <c r="PAG607" s="67"/>
      <c r="PAH607" s="67"/>
      <c r="PAI607" s="67"/>
      <c r="PAJ607" s="67"/>
      <c r="PAK607" s="67"/>
      <c r="PAL607" s="67"/>
      <c r="PAM607" s="67"/>
      <c r="PAN607" s="67"/>
      <c r="PAO607" s="67"/>
      <c r="PAP607" s="67"/>
      <c r="PAQ607" s="67"/>
      <c r="PAR607" s="67"/>
      <c r="PAS607" s="67"/>
      <c r="PAT607" s="67"/>
      <c r="PAU607" s="67"/>
      <c r="PAV607" s="67"/>
      <c r="PAW607" s="67"/>
      <c r="PAX607" s="67"/>
      <c r="PAY607" s="67"/>
      <c r="PAZ607" s="67"/>
      <c r="PBA607" s="67"/>
      <c r="PBB607" s="67"/>
      <c r="PBC607" s="67"/>
      <c r="PBD607" s="67"/>
      <c r="PBE607" s="67"/>
      <c r="PBF607" s="67"/>
      <c r="PBG607" s="67"/>
      <c r="PBH607" s="67"/>
      <c r="PBI607" s="67"/>
      <c r="PBJ607" s="67"/>
      <c r="PBK607" s="67"/>
      <c r="PBL607" s="67"/>
      <c r="PBM607" s="67"/>
      <c r="PBN607" s="67"/>
      <c r="PBO607" s="67"/>
      <c r="PBP607" s="67"/>
      <c r="PBQ607" s="67"/>
      <c r="PBR607" s="67"/>
      <c r="PBS607" s="67"/>
      <c r="PBT607" s="67"/>
      <c r="PBU607" s="67"/>
      <c r="PBV607" s="67"/>
      <c r="PBW607" s="67"/>
      <c r="PBX607" s="67"/>
      <c r="PBY607" s="67"/>
      <c r="PBZ607" s="67"/>
      <c r="PCA607" s="67"/>
      <c r="PCB607" s="67"/>
      <c r="PCC607" s="67"/>
      <c r="PCD607" s="67"/>
      <c r="PCE607" s="67"/>
      <c r="PCF607" s="67"/>
      <c r="PCG607" s="67"/>
      <c r="PCH607" s="67"/>
      <c r="PCI607" s="67"/>
      <c r="PCJ607" s="67"/>
      <c r="PCK607" s="67"/>
      <c r="PCL607" s="67"/>
      <c r="PCM607" s="67"/>
      <c r="PCN607" s="67"/>
      <c r="PCO607" s="67"/>
      <c r="PCP607" s="67"/>
      <c r="PCQ607" s="67"/>
      <c r="PCR607" s="67"/>
      <c r="PCS607" s="67"/>
      <c r="PCT607" s="67"/>
      <c r="PCU607" s="67"/>
      <c r="PCV607" s="67"/>
      <c r="PCW607" s="67"/>
      <c r="PCX607" s="67"/>
      <c r="PCY607" s="67"/>
      <c r="PCZ607" s="67"/>
      <c r="PDA607" s="67"/>
      <c r="PDB607" s="67"/>
      <c r="PDC607" s="67"/>
      <c r="PDD607" s="67"/>
      <c r="PDE607" s="67"/>
      <c r="PDF607" s="67"/>
      <c r="PDG607" s="67"/>
      <c r="PDH607" s="67"/>
      <c r="PDI607" s="67"/>
      <c r="PDJ607" s="67"/>
      <c r="PDK607" s="67"/>
      <c r="PDL607" s="67"/>
      <c r="PDM607" s="67"/>
      <c r="PDN607" s="67"/>
      <c r="PDO607" s="67"/>
      <c r="PDP607" s="67"/>
      <c r="PDQ607" s="67"/>
      <c r="PDR607" s="67"/>
      <c r="PDS607" s="67"/>
      <c r="PDT607" s="67"/>
      <c r="PDU607" s="67"/>
      <c r="PDV607" s="67"/>
      <c r="PDW607" s="67"/>
      <c r="PDX607" s="67"/>
      <c r="PDY607" s="67"/>
      <c r="PDZ607" s="67"/>
      <c r="PEA607" s="67"/>
      <c r="PEB607" s="67"/>
      <c r="PEC607" s="67"/>
      <c r="PED607" s="67"/>
      <c r="PEE607" s="67"/>
      <c r="PEF607" s="67"/>
      <c r="PEG607" s="67"/>
      <c r="PEH607" s="67"/>
      <c r="PEI607" s="67"/>
      <c r="PEJ607" s="67"/>
      <c r="PEK607" s="67"/>
      <c r="PEL607" s="67"/>
      <c r="PEM607" s="67"/>
      <c r="PEN607" s="67"/>
      <c r="PEO607" s="67"/>
      <c r="PEP607" s="67"/>
      <c r="PEQ607" s="67"/>
      <c r="PER607" s="67"/>
      <c r="PES607" s="67"/>
      <c r="PET607" s="67"/>
      <c r="PEU607" s="67"/>
      <c r="PEV607" s="67"/>
      <c r="PEW607" s="67"/>
      <c r="PEX607" s="67"/>
      <c r="PEY607" s="67"/>
      <c r="PEZ607" s="67"/>
      <c r="PFA607" s="67"/>
      <c r="PFB607" s="67"/>
      <c r="PFC607" s="67"/>
      <c r="PFD607" s="67"/>
      <c r="PFE607" s="67"/>
      <c r="PFF607" s="67"/>
      <c r="PFG607" s="67"/>
      <c r="PFH607" s="67"/>
      <c r="PFI607" s="67"/>
      <c r="PFJ607" s="67"/>
      <c r="PFK607" s="67"/>
      <c r="PFL607" s="67"/>
      <c r="PFM607" s="67"/>
      <c r="PFN607" s="67"/>
      <c r="PFO607" s="67"/>
      <c r="PFP607" s="67"/>
      <c r="PFQ607" s="67"/>
      <c r="PFR607" s="67"/>
      <c r="PFS607" s="67"/>
      <c r="PFT607" s="67"/>
      <c r="PFU607" s="67"/>
      <c r="PFV607" s="67"/>
      <c r="PFW607" s="67"/>
      <c r="PFX607" s="67"/>
      <c r="PFY607" s="67"/>
      <c r="PFZ607" s="67"/>
      <c r="PGA607" s="67"/>
      <c r="PGB607" s="67"/>
      <c r="PGC607" s="67"/>
      <c r="PGD607" s="67"/>
      <c r="PGE607" s="67"/>
      <c r="PGF607" s="67"/>
      <c r="PGG607" s="67"/>
      <c r="PGH607" s="67"/>
      <c r="PGI607" s="67"/>
      <c r="PGJ607" s="67"/>
      <c r="PGK607" s="67"/>
      <c r="PGL607" s="67"/>
      <c r="PGM607" s="67"/>
      <c r="PGN607" s="67"/>
      <c r="PGO607" s="67"/>
      <c r="PGP607" s="67"/>
      <c r="PGQ607" s="67"/>
      <c r="PGR607" s="67"/>
      <c r="PGS607" s="67"/>
      <c r="PGT607" s="67"/>
      <c r="PGU607" s="67"/>
      <c r="PGV607" s="67"/>
      <c r="PGW607" s="67"/>
      <c r="PGX607" s="67"/>
      <c r="PGY607" s="67"/>
      <c r="PGZ607" s="67"/>
      <c r="PHA607" s="67"/>
      <c r="PHB607" s="67"/>
      <c r="PHC607" s="67"/>
      <c r="PHD607" s="67"/>
      <c r="PHE607" s="67"/>
      <c r="PHF607" s="67"/>
      <c r="PHG607" s="67"/>
      <c r="PHH607" s="67"/>
      <c r="PHI607" s="67"/>
      <c r="PHJ607" s="67"/>
      <c r="PHK607" s="67"/>
      <c r="PHL607" s="67"/>
      <c r="PHM607" s="67"/>
      <c r="PHN607" s="67"/>
      <c r="PHO607" s="67"/>
      <c r="PHP607" s="67"/>
      <c r="PHQ607" s="67"/>
      <c r="PHR607" s="67"/>
      <c r="PHS607" s="67"/>
      <c r="PHT607" s="67"/>
      <c r="PHU607" s="67"/>
      <c r="PHV607" s="67"/>
      <c r="PHW607" s="67"/>
      <c r="PHX607" s="67"/>
      <c r="PHY607" s="67"/>
      <c r="PHZ607" s="67"/>
      <c r="PIA607" s="67"/>
      <c r="PIB607" s="67"/>
      <c r="PIC607" s="67"/>
      <c r="PID607" s="67"/>
      <c r="PIE607" s="67"/>
      <c r="PIF607" s="67"/>
      <c r="PIG607" s="67"/>
      <c r="PIH607" s="67"/>
      <c r="PII607" s="67"/>
      <c r="PIJ607" s="67"/>
      <c r="PIK607" s="67"/>
      <c r="PIL607" s="67"/>
      <c r="PIM607" s="67"/>
      <c r="PIN607" s="67"/>
      <c r="PIO607" s="67"/>
      <c r="PIP607" s="67"/>
      <c r="PIQ607" s="67"/>
      <c r="PIR607" s="67"/>
      <c r="PIS607" s="67"/>
      <c r="PIT607" s="67"/>
      <c r="PIU607" s="67"/>
      <c r="PIV607" s="67"/>
      <c r="PIW607" s="67"/>
      <c r="PIX607" s="67"/>
      <c r="PIY607" s="67"/>
      <c r="PIZ607" s="67"/>
      <c r="PJA607" s="67"/>
      <c r="PJB607" s="67"/>
      <c r="PJC607" s="67"/>
      <c r="PJD607" s="67"/>
      <c r="PJE607" s="67"/>
      <c r="PJF607" s="67"/>
      <c r="PJG607" s="67"/>
      <c r="PJH607" s="67"/>
      <c r="PJI607" s="67"/>
      <c r="PJJ607" s="67"/>
      <c r="PJK607" s="67"/>
      <c r="PJL607" s="67"/>
      <c r="PJM607" s="67"/>
      <c r="PJN607" s="67"/>
      <c r="PJO607" s="67"/>
      <c r="PJP607" s="67"/>
      <c r="PJQ607" s="67"/>
      <c r="PJR607" s="67"/>
      <c r="PJS607" s="67"/>
      <c r="PJT607" s="67"/>
      <c r="PJU607" s="67"/>
      <c r="PJV607" s="67"/>
      <c r="PJW607" s="67"/>
      <c r="PJX607" s="67"/>
      <c r="PJY607" s="67"/>
      <c r="PJZ607" s="67"/>
      <c r="PKA607" s="67"/>
      <c r="PKB607" s="67"/>
      <c r="PKC607" s="67"/>
      <c r="PKD607" s="67"/>
      <c r="PKE607" s="67"/>
      <c r="PKF607" s="67"/>
      <c r="PKG607" s="67"/>
      <c r="PKH607" s="67"/>
      <c r="PKI607" s="67"/>
      <c r="PKJ607" s="67"/>
      <c r="PKK607" s="67"/>
      <c r="PKL607" s="67"/>
      <c r="PKM607" s="67"/>
      <c r="PKN607" s="67"/>
      <c r="PKO607" s="67"/>
      <c r="PKP607" s="67"/>
      <c r="PKQ607" s="67"/>
      <c r="PKR607" s="67"/>
      <c r="PKS607" s="67"/>
      <c r="PKT607" s="67"/>
      <c r="PKU607" s="67"/>
      <c r="PKV607" s="67"/>
      <c r="PKW607" s="67"/>
      <c r="PKX607" s="67"/>
      <c r="PKY607" s="67"/>
      <c r="PKZ607" s="67"/>
      <c r="PLA607" s="67"/>
      <c r="PLB607" s="67"/>
      <c r="PLC607" s="67"/>
      <c r="PLD607" s="67"/>
      <c r="PLE607" s="67"/>
      <c r="PLF607" s="67"/>
      <c r="PLG607" s="67"/>
      <c r="PLH607" s="67"/>
      <c r="PLI607" s="67"/>
      <c r="PLJ607" s="67"/>
      <c r="PLK607" s="67"/>
      <c r="PLL607" s="67"/>
      <c r="PLM607" s="67"/>
      <c r="PLN607" s="67"/>
      <c r="PLO607" s="67"/>
      <c r="PLP607" s="67"/>
      <c r="PLQ607" s="67"/>
      <c r="PLR607" s="67"/>
      <c r="PLS607" s="67"/>
      <c r="PLT607" s="67"/>
      <c r="PLU607" s="67"/>
      <c r="PLV607" s="67"/>
      <c r="PLW607" s="67"/>
      <c r="PLX607" s="67"/>
      <c r="PLY607" s="67"/>
      <c r="PLZ607" s="67"/>
      <c r="PMA607" s="67"/>
      <c r="PMB607" s="67"/>
      <c r="PMC607" s="67"/>
      <c r="PMD607" s="67"/>
      <c r="PME607" s="67"/>
      <c r="PMF607" s="67"/>
      <c r="PMG607" s="67"/>
      <c r="PMH607" s="67"/>
      <c r="PMI607" s="67"/>
      <c r="PMJ607" s="67"/>
      <c r="PMK607" s="67"/>
      <c r="PML607" s="67"/>
      <c r="PMM607" s="67"/>
      <c r="PMN607" s="67"/>
      <c r="PMO607" s="67"/>
      <c r="PMP607" s="67"/>
      <c r="PMQ607" s="67"/>
      <c r="PMR607" s="67"/>
      <c r="PMS607" s="67"/>
      <c r="PMT607" s="67"/>
      <c r="PMU607" s="67"/>
      <c r="PMV607" s="67"/>
      <c r="PMW607" s="67"/>
      <c r="PMX607" s="67"/>
      <c r="PMY607" s="67"/>
      <c r="PMZ607" s="67"/>
      <c r="PNA607" s="67"/>
      <c r="PNB607" s="67"/>
      <c r="PNC607" s="67"/>
      <c r="PND607" s="67"/>
      <c r="PNE607" s="67"/>
      <c r="PNF607" s="67"/>
      <c r="PNG607" s="67"/>
      <c r="PNH607" s="67"/>
      <c r="PNI607" s="67"/>
      <c r="PNJ607" s="67"/>
      <c r="PNK607" s="67"/>
      <c r="PNL607" s="67"/>
      <c r="PNM607" s="67"/>
      <c r="PNN607" s="67"/>
      <c r="PNO607" s="67"/>
      <c r="PNP607" s="67"/>
      <c r="PNQ607" s="67"/>
      <c r="PNR607" s="67"/>
      <c r="PNS607" s="67"/>
      <c r="PNT607" s="67"/>
      <c r="PNU607" s="67"/>
      <c r="PNV607" s="67"/>
      <c r="PNW607" s="67"/>
      <c r="PNX607" s="67"/>
      <c r="PNY607" s="67"/>
      <c r="PNZ607" s="67"/>
      <c r="POA607" s="67"/>
      <c r="POB607" s="67"/>
      <c r="POC607" s="67"/>
      <c r="POD607" s="67"/>
      <c r="POE607" s="67"/>
      <c r="POF607" s="67"/>
      <c r="POG607" s="67"/>
      <c r="POH607" s="67"/>
      <c r="POI607" s="67"/>
      <c r="POJ607" s="67"/>
      <c r="POK607" s="67"/>
      <c r="POL607" s="67"/>
      <c r="POM607" s="67"/>
      <c r="PON607" s="67"/>
      <c r="POO607" s="67"/>
      <c r="POP607" s="67"/>
      <c r="POQ607" s="67"/>
      <c r="POR607" s="67"/>
      <c r="POS607" s="67"/>
      <c r="POT607" s="67"/>
      <c r="POU607" s="67"/>
      <c r="POV607" s="67"/>
      <c r="POW607" s="67"/>
      <c r="POX607" s="67"/>
      <c r="POY607" s="67"/>
      <c r="POZ607" s="67"/>
      <c r="PPA607" s="67"/>
      <c r="PPB607" s="67"/>
      <c r="PPC607" s="67"/>
      <c r="PPD607" s="67"/>
      <c r="PPE607" s="67"/>
      <c r="PPF607" s="67"/>
      <c r="PPG607" s="67"/>
      <c r="PPH607" s="67"/>
      <c r="PPI607" s="67"/>
      <c r="PPJ607" s="67"/>
      <c r="PPK607" s="67"/>
      <c r="PPL607" s="67"/>
      <c r="PPM607" s="67"/>
      <c r="PPN607" s="67"/>
      <c r="PPO607" s="67"/>
      <c r="PPP607" s="67"/>
      <c r="PPQ607" s="67"/>
      <c r="PPR607" s="67"/>
      <c r="PPS607" s="67"/>
      <c r="PPT607" s="67"/>
      <c r="PPU607" s="67"/>
      <c r="PPV607" s="67"/>
      <c r="PPW607" s="67"/>
      <c r="PPX607" s="67"/>
      <c r="PPY607" s="67"/>
      <c r="PPZ607" s="67"/>
      <c r="PQA607" s="67"/>
      <c r="PQB607" s="67"/>
      <c r="PQC607" s="67"/>
      <c r="PQD607" s="67"/>
      <c r="PQE607" s="67"/>
      <c r="PQF607" s="67"/>
      <c r="PQG607" s="67"/>
      <c r="PQH607" s="67"/>
      <c r="PQI607" s="67"/>
      <c r="PQJ607" s="67"/>
      <c r="PQK607" s="67"/>
      <c r="PQL607" s="67"/>
      <c r="PQM607" s="67"/>
      <c r="PQN607" s="67"/>
      <c r="PQO607" s="67"/>
      <c r="PQP607" s="67"/>
      <c r="PQQ607" s="67"/>
      <c r="PQR607" s="67"/>
      <c r="PQS607" s="67"/>
      <c r="PQT607" s="67"/>
      <c r="PQU607" s="67"/>
      <c r="PQV607" s="67"/>
      <c r="PQW607" s="67"/>
      <c r="PQX607" s="67"/>
      <c r="PQY607" s="67"/>
      <c r="PQZ607" s="67"/>
      <c r="PRA607" s="67"/>
      <c r="PRB607" s="67"/>
      <c r="PRC607" s="67"/>
      <c r="PRD607" s="67"/>
      <c r="PRE607" s="67"/>
      <c r="PRF607" s="67"/>
      <c r="PRG607" s="67"/>
      <c r="PRH607" s="67"/>
      <c r="PRI607" s="67"/>
      <c r="PRJ607" s="67"/>
      <c r="PRK607" s="67"/>
      <c r="PRL607" s="67"/>
      <c r="PRM607" s="67"/>
      <c r="PRN607" s="67"/>
      <c r="PRO607" s="67"/>
      <c r="PRP607" s="67"/>
      <c r="PRQ607" s="67"/>
      <c r="PRR607" s="67"/>
      <c r="PRS607" s="67"/>
      <c r="PRT607" s="67"/>
      <c r="PRU607" s="67"/>
      <c r="PRV607" s="67"/>
      <c r="PRW607" s="67"/>
      <c r="PRX607" s="67"/>
      <c r="PRY607" s="67"/>
      <c r="PRZ607" s="67"/>
      <c r="PSA607" s="67"/>
      <c r="PSB607" s="67"/>
      <c r="PSC607" s="67"/>
      <c r="PSD607" s="67"/>
      <c r="PSE607" s="67"/>
      <c r="PSF607" s="67"/>
      <c r="PSG607" s="67"/>
      <c r="PSH607" s="67"/>
      <c r="PSI607" s="67"/>
      <c r="PSJ607" s="67"/>
      <c r="PSK607" s="67"/>
      <c r="PSL607" s="67"/>
      <c r="PSM607" s="67"/>
      <c r="PSN607" s="67"/>
      <c r="PSO607" s="67"/>
      <c r="PSP607" s="67"/>
      <c r="PSQ607" s="67"/>
      <c r="PSR607" s="67"/>
      <c r="PSS607" s="67"/>
      <c r="PST607" s="67"/>
      <c r="PSU607" s="67"/>
      <c r="PSV607" s="67"/>
      <c r="PSW607" s="67"/>
      <c r="PSX607" s="67"/>
      <c r="PSY607" s="67"/>
      <c r="PSZ607" s="67"/>
      <c r="PTA607" s="67"/>
      <c r="PTB607" s="67"/>
      <c r="PTC607" s="67"/>
      <c r="PTD607" s="67"/>
      <c r="PTE607" s="67"/>
      <c r="PTF607" s="67"/>
      <c r="PTG607" s="67"/>
      <c r="PTH607" s="67"/>
      <c r="PTI607" s="67"/>
      <c r="PTJ607" s="67"/>
      <c r="PTK607" s="67"/>
      <c r="PTL607" s="67"/>
      <c r="PTM607" s="67"/>
      <c r="PTN607" s="67"/>
      <c r="PTO607" s="67"/>
      <c r="PTP607" s="67"/>
      <c r="PTQ607" s="67"/>
      <c r="PTR607" s="67"/>
      <c r="PTS607" s="67"/>
      <c r="PTT607" s="67"/>
      <c r="PTU607" s="67"/>
      <c r="PTV607" s="67"/>
      <c r="PTW607" s="67"/>
      <c r="PTX607" s="67"/>
      <c r="PTY607" s="67"/>
      <c r="PTZ607" s="67"/>
      <c r="PUA607" s="67"/>
      <c r="PUB607" s="67"/>
      <c r="PUC607" s="67"/>
      <c r="PUD607" s="67"/>
      <c r="PUE607" s="67"/>
      <c r="PUF607" s="67"/>
      <c r="PUG607" s="67"/>
      <c r="PUH607" s="67"/>
      <c r="PUI607" s="67"/>
      <c r="PUJ607" s="67"/>
      <c r="PUK607" s="67"/>
      <c r="PUL607" s="67"/>
      <c r="PUM607" s="67"/>
      <c r="PUN607" s="67"/>
      <c r="PUO607" s="67"/>
      <c r="PUP607" s="67"/>
      <c r="PUQ607" s="67"/>
      <c r="PUR607" s="67"/>
      <c r="PUS607" s="67"/>
      <c r="PUT607" s="67"/>
      <c r="PUU607" s="67"/>
      <c r="PUV607" s="67"/>
      <c r="PUW607" s="67"/>
      <c r="PUX607" s="67"/>
      <c r="PUY607" s="67"/>
      <c r="PUZ607" s="67"/>
      <c r="PVA607" s="67"/>
      <c r="PVB607" s="67"/>
      <c r="PVC607" s="67"/>
      <c r="PVD607" s="67"/>
      <c r="PVE607" s="67"/>
      <c r="PVF607" s="67"/>
      <c r="PVG607" s="67"/>
      <c r="PVH607" s="67"/>
      <c r="PVI607" s="67"/>
      <c r="PVJ607" s="67"/>
      <c r="PVK607" s="67"/>
      <c r="PVL607" s="67"/>
      <c r="PVM607" s="67"/>
      <c r="PVN607" s="67"/>
      <c r="PVO607" s="67"/>
      <c r="PVP607" s="67"/>
      <c r="PVQ607" s="67"/>
      <c r="PVR607" s="67"/>
      <c r="PVS607" s="67"/>
      <c r="PVT607" s="67"/>
      <c r="PVU607" s="67"/>
      <c r="PVV607" s="67"/>
      <c r="PVW607" s="67"/>
      <c r="PVX607" s="67"/>
      <c r="PVY607" s="67"/>
      <c r="PVZ607" s="67"/>
      <c r="PWA607" s="67"/>
      <c r="PWB607" s="67"/>
      <c r="PWC607" s="67"/>
      <c r="PWD607" s="67"/>
      <c r="PWE607" s="67"/>
      <c r="PWF607" s="67"/>
      <c r="PWG607" s="67"/>
      <c r="PWH607" s="67"/>
      <c r="PWI607" s="67"/>
      <c r="PWJ607" s="67"/>
      <c r="PWK607" s="67"/>
      <c r="PWL607" s="67"/>
      <c r="PWM607" s="67"/>
      <c r="PWN607" s="67"/>
      <c r="PWO607" s="67"/>
      <c r="PWP607" s="67"/>
      <c r="PWQ607" s="67"/>
      <c r="PWR607" s="67"/>
      <c r="PWS607" s="67"/>
      <c r="PWT607" s="67"/>
      <c r="PWU607" s="67"/>
      <c r="PWV607" s="67"/>
      <c r="PWW607" s="67"/>
      <c r="PWX607" s="67"/>
      <c r="PWY607" s="67"/>
      <c r="PWZ607" s="67"/>
      <c r="PXA607" s="67"/>
      <c r="PXB607" s="67"/>
      <c r="PXC607" s="67"/>
      <c r="PXD607" s="67"/>
      <c r="PXE607" s="67"/>
      <c r="PXF607" s="67"/>
      <c r="PXG607" s="67"/>
      <c r="PXH607" s="67"/>
      <c r="PXI607" s="67"/>
      <c r="PXJ607" s="67"/>
      <c r="PXK607" s="67"/>
      <c r="PXL607" s="67"/>
      <c r="PXM607" s="67"/>
      <c r="PXN607" s="67"/>
      <c r="PXO607" s="67"/>
      <c r="PXP607" s="67"/>
      <c r="PXQ607" s="67"/>
      <c r="PXR607" s="67"/>
      <c r="PXS607" s="67"/>
      <c r="PXT607" s="67"/>
      <c r="PXU607" s="67"/>
      <c r="PXV607" s="67"/>
      <c r="PXW607" s="67"/>
      <c r="PXX607" s="67"/>
      <c r="PXY607" s="67"/>
      <c r="PXZ607" s="67"/>
      <c r="PYA607" s="67"/>
      <c r="PYB607" s="67"/>
      <c r="PYC607" s="67"/>
      <c r="PYD607" s="67"/>
      <c r="PYE607" s="67"/>
      <c r="PYF607" s="67"/>
      <c r="PYG607" s="67"/>
      <c r="PYH607" s="67"/>
      <c r="PYI607" s="67"/>
      <c r="PYJ607" s="67"/>
      <c r="PYK607" s="67"/>
      <c r="PYL607" s="67"/>
      <c r="PYM607" s="67"/>
      <c r="PYN607" s="67"/>
      <c r="PYO607" s="67"/>
      <c r="PYP607" s="67"/>
      <c r="PYQ607" s="67"/>
      <c r="PYR607" s="67"/>
      <c r="PYS607" s="67"/>
      <c r="PYT607" s="67"/>
      <c r="PYU607" s="67"/>
      <c r="PYV607" s="67"/>
      <c r="PYW607" s="67"/>
      <c r="PYX607" s="67"/>
      <c r="PYY607" s="67"/>
      <c r="PYZ607" s="67"/>
      <c r="PZA607" s="67"/>
      <c r="PZB607" s="67"/>
      <c r="PZC607" s="67"/>
      <c r="PZD607" s="67"/>
      <c r="PZE607" s="67"/>
      <c r="PZF607" s="67"/>
      <c r="PZG607" s="67"/>
      <c r="PZH607" s="67"/>
      <c r="PZI607" s="67"/>
      <c r="PZJ607" s="67"/>
      <c r="PZK607" s="67"/>
      <c r="PZL607" s="67"/>
      <c r="PZM607" s="67"/>
      <c r="PZN607" s="67"/>
      <c r="PZO607" s="67"/>
      <c r="PZP607" s="67"/>
      <c r="PZQ607" s="67"/>
      <c r="PZR607" s="67"/>
      <c r="PZS607" s="67"/>
      <c r="PZT607" s="67"/>
      <c r="PZU607" s="67"/>
      <c r="PZV607" s="67"/>
      <c r="PZW607" s="67"/>
      <c r="PZX607" s="67"/>
      <c r="PZY607" s="67"/>
      <c r="PZZ607" s="67"/>
      <c r="QAA607" s="67"/>
      <c r="QAB607" s="67"/>
      <c r="QAC607" s="67"/>
      <c r="QAD607" s="67"/>
      <c r="QAE607" s="67"/>
      <c r="QAF607" s="67"/>
      <c r="QAG607" s="67"/>
      <c r="QAH607" s="67"/>
      <c r="QAI607" s="67"/>
      <c r="QAJ607" s="67"/>
      <c r="QAK607" s="67"/>
      <c r="QAL607" s="67"/>
      <c r="QAM607" s="67"/>
      <c r="QAN607" s="67"/>
      <c r="QAO607" s="67"/>
      <c r="QAP607" s="67"/>
      <c r="QAQ607" s="67"/>
      <c r="QAR607" s="67"/>
      <c r="QAS607" s="67"/>
      <c r="QAT607" s="67"/>
      <c r="QAU607" s="67"/>
      <c r="QAV607" s="67"/>
      <c r="QAW607" s="67"/>
      <c r="QAX607" s="67"/>
      <c r="QAY607" s="67"/>
      <c r="QAZ607" s="67"/>
      <c r="QBA607" s="67"/>
      <c r="QBB607" s="67"/>
      <c r="QBC607" s="67"/>
      <c r="QBD607" s="67"/>
      <c r="QBE607" s="67"/>
      <c r="QBF607" s="67"/>
      <c r="QBG607" s="67"/>
      <c r="QBH607" s="67"/>
      <c r="QBI607" s="67"/>
      <c r="QBJ607" s="67"/>
      <c r="QBK607" s="67"/>
      <c r="QBL607" s="67"/>
      <c r="QBM607" s="67"/>
      <c r="QBN607" s="67"/>
      <c r="QBO607" s="67"/>
      <c r="QBP607" s="67"/>
      <c r="QBQ607" s="67"/>
      <c r="QBR607" s="67"/>
      <c r="QBS607" s="67"/>
      <c r="QBT607" s="67"/>
      <c r="QBU607" s="67"/>
      <c r="QBV607" s="67"/>
      <c r="QBW607" s="67"/>
      <c r="QBX607" s="67"/>
      <c r="QBY607" s="67"/>
      <c r="QBZ607" s="67"/>
      <c r="QCA607" s="67"/>
      <c r="QCB607" s="67"/>
      <c r="QCC607" s="67"/>
      <c r="QCD607" s="67"/>
      <c r="QCE607" s="67"/>
      <c r="QCF607" s="67"/>
      <c r="QCG607" s="67"/>
      <c r="QCH607" s="67"/>
      <c r="QCI607" s="67"/>
      <c r="QCJ607" s="67"/>
      <c r="QCK607" s="67"/>
      <c r="QCL607" s="67"/>
      <c r="QCM607" s="67"/>
      <c r="QCN607" s="67"/>
      <c r="QCO607" s="67"/>
      <c r="QCP607" s="67"/>
      <c r="QCQ607" s="67"/>
      <c r="QCR607" s="67"/>
      <c r="QCS607" s="67"/>
      <c r="QCT607" s="67"/>
      <c r="QCU607" s="67"/>
      <c r="QCV607" s="67"/>
      <c r="QCW607" s="67"/>
      <c r="QCX607" s="67"/>
      <c r="QCY607" s="67"/>
      <c r="QCZ607" s="67"/>
      <c r="QDA607" s="67"/>
      <c r="QDB607" s="67"/>
      <c r="QDC607" s="67"/>
      <c r="QDD607" s="67"/>
      <c r="QDE607" s="67"/>
      <c r="QDF607" s="67"/>
      <c r="QDG607" s="67"/>
      <c r="QDH607" s="67"/>
      <c r="QDI607" s="67"/>
      <c r="QDJ607" s="67"/>
      <c r="QDK607" s="67"/>
      <c r="QDL607" s="67"/>
      <c r="QDM607" s="67"/>
      <c r="QDN607" s="67"/>
      <c r="QDO607" s="67"/>
      <c r="QDP607" s="67"/>
      <c r="QDQ607" s="67"/>
      <c r="QDR607" s="67"/>
      <c r="QDS607" s="67"/>
      <c r="QDT607" s="67"/>
      <c r="QDU607" s="67"/>
      <c r="QDV607" s="67"/>
      <c r="QDW607" s="67"/>
      <c r="QDX607" s="67"/>
      <c r="QDY607" s="67"/>
      <c r="QDZ607" s="67"/>
      <c r="QEA607" s="67"/>
      <c r="QEB607" s="67"/>
      <c r="QEC607" s="67"/>
      <c r="QED607" s="67"/>
      <c r="QEE607" s="67"/>
      <c r="QEF607" s="67"/>
      <c r="QEG607" s="67"/>
      <c r="QEH607" s="67"/>
      <c r="QEI607" s="67"/>
      <c r="QEJ607" s="67"/>
      <c r="QEK607" s="67"/>
      <c r="QEL607" s="67"/>
      <c r="QEM607" s="67"/>
      <c r="QEN607" s="67"/>
      <c r="QEO607" s="67"/>
      <c r="QEP607" s="67"/>
      <c r="QEQ607" s="67"/>
      <c r="QER607" s="67"/>
      <c r="QES607" s="67"/>
      <c r="QET607" s="67"/>
      <c r="QEU607" s="67"/>
      <c r="QEV607" s="67"/>
      <c r="QEW607" s="67"/>
      <c r="QEX607" s="67"/>
      <c r="QEY607" s="67"/>
      <c r="QEZ607" s="67"/>
      <c r="QFA607" s="67"/>
      <c r="QFB607" s="67"/>
      <c r="QFC607" s="67"/>
      <c r="QFD607" s="67"/>
      <c r="QFE607" s="67"/>
      <c r="QFF607" s="67"/>
      <c r="QFG607" s="67"/>
      <c r="QFH607" s="67"/>
      <c r="QFI607" s="67"/>
      <c r="QFJ607" s="67"/>
      <c r="QFK607" s="67"/>
      <c r="QFL607" s="67"/>
      <c r="QFM607" s="67"/>
      <c r="QFN607" s="67"/>
      <c r="QFO607" s="67"/>
      <c r="QFP607" s="67"/>
      <c r="QFQ607" s="67"/>
      <c r="QFR607" s="67"/>
      <c r="QFS607" s="67"/>
      <c r="QFT607" s="67"/>
      <c r="QFU607" s="67"/>
      <c r="QFV607" s="67"/>
      <c r="QFW607" s="67"/>
      <c r="QFX607" s="67"/>
      <c r="QFY607" s="67"/>
      <c r="QFZ607" s="67"/>
      <c r="QGA607" s="67"/>
      <c r="QGB607" s="67"/>
      <c r="QGC607" s="67"/>
      <c r="QGD607" s="67"/>
      <c r="QGE607" s="67"/>
      <c r="QGF607" s="67"/>
      <c r="QGG607" s="67"/>
      <c r="QGH607" s="67"/>
      <c r="QGI607" s="67"/>
      <c r="QGJ607" s="67"/>
      <c r="QGK607" s="67"/>
      <c r="QGL607" s="67"/>
      <c r="QGM607" s="67"/>
      <c r="QGN607" s="67"/>
      <c r="QGO607" s="67"/>
      <c r="QGP607" s="67"/>
      <c r="QGQ607" s="67"/>
      <c r="QGR607" s="67"/>
      <c r="QGS607" s="67"/>
      <c r="QGT607" s="67"/>
      <c r="QGU607" s="67"/>
      <c r="QGV607" s="67"/>
      <c r="QGW607" s="67"/>
      <c r="QGX607" s="67"/>
      <c r="QGY607" s="67"/>
      <c r="QGZ607" s="67"/>
      <c r="QHA607" s="67"/>
      <c r="QHB607" s="67"/>
      <c r="QHC607" s="67"/>
      <c r="QHD607" s="67"/>
      <c r="QHE607" s="67"/>
      <c r="QHF607" s="67"/>
      <c r="QHG607" s="67"/>
      <c r="QHH607" s="67"/>
      <c r="QHI607" s="67"/>
      <c r="QHJ607" s="67"/>
      <c r="QHK607" s="67"/>
      <c r="QHL607" s="67"/>
      <c r="QHM607" s="67"/>
      <c r="QHN607" s="67"/>
      <c r="QHO607" s="67"/>
      <c r="QHP607" s="67"/>
      <c r="QHQ607" s="67"/>
      <c r="QHR607" s="67"/>
      <c r="QHS607" s="67"/>
      <c r="QHT607" s="67"/>
      <c r="QHU607" s="67"/>
      <c r="QHV607" s="67"/>
      <c r="QHW607" s="67"/>
      <c r="QHX607" s="67"/>
      <c r="QHY607" s="67"/>
      <c r="QHZ607" s="67"/>
      <c r="QIA607" s="67"/>
      <c r="QIB607" s="67"/>
      <c r="QIC607" s="67"/>
      <c r="QID607" s="67"/>
      <c r="QIE607" s="67"/>
      <c r="QIF607" s="67"/>
      <c r="QIG607" s="67"/>
      <c r="QIH607" s="67"/>
      <c r="QII607" s="67"/>
      <c r="QIJ607" s="67"/>
      <c r="QIK607" s="67"/>
      <c r="QIL607" s="67"/>
      <c r="QIM607" s="67"/>
      <c r="QIN607" s="67"/>
      <c r="QIO607" s="67"/>
      <c r="QIP607" s="67"/>
      <c r="QIQ607" s="67"/>
      <c r="QIR607" s="67"/>
      <c r="QIS607" s="67"/>
      <c r="QIT607" s="67"/>
      <c r="QIU607" s="67"/>
      <c r="QIV607" s="67"/>
      <c r="QIW607" s="67"/>
      <c r="QIX607" s="67"/>
      <c r="QIY607" s="67"/>
      <c r="QIZ607" s="67"/>
      <c r="QJA607" s="67"/>
      <c r="QJB607" s="67"/>
      <c r="QJC607" s="67"/>
      <c r="QJD607" s="67"/>
      <c r="QJE607" s="67"/>
      <c r="QJF607" s="67"/>
      <c r="QJG607" s="67"/>
      <c r="QJH607" s="67"/>
      <c r="QJI607" s="67"/>
      <c r="QJJ607" s="67"/>
      <c r="QJK607" s="67"/>
      <c r="QJL607" s="67"/>
      <c r="QJM607" s="67"/>
      <c r="QJN607" s="67"/>
      <c r="QJO607" s="67"/>
      <c r="QJP607" s="67"/>
      <c r="QJQ607" s="67"/>
      <c r="QJR607" s="67"/>
      <c r="QJS607" s="67"/>
      <c r="QJT607" s="67"/>
      <c r="QJU607" s="67"/>
      <c r="QJV607" s="67"/>
      <c r="QJW607" s="67"/>
      <c r="QJX607" s="67"/>
      <c r="QJY607" s="67"/>
      <c r="QJZ607" s="67"/>
      <c r="QKA607" s="67"/>
      <c r="QKB607" s="67"/>
      <c r="QKC607" s="67"/>
      <c r="QKD607" s="67"/>
      <c r="QKE607" s="67"/>
      <c r="QKF607" s="67"/>
      <c r="QKG607" s="67"/>
      <c r="QKH607" s="67"/>
      <c r="QKI607" s="67"/>
      <c r="QKJ607" s="67"/>
      <c r="QKK607" s="67"/>
      <c r="QKL607" s="67"/>
      <c r="QKM607" s="67"/>
      <c r="QKN607" s="67"/>
      <c r="QKO607" s="67"/>
      <c r="QKP607" s="67"/>
      <c r="QKQ607" s="67"/>
      <c r="QKR607" s="67"/>
      <c r="QKS607" s="67"/>
      <c r="QKT607" s="67"/>
      <c r="QKU607" s="67"/>
      <c r="QKV607" s="67"/>
      <c r="QKW607" s="67"/>
      <c r="QKX607" s="67"/>
      <c r="QKY607" s="67"/>
      <c r="QKZ607" s="67"/>
      <c r="QLA607" s="67"/>
      <c r="QLB607" s="67"/>
      <c r="QLC607" s="67"/>
      <c r="QLD607" s="67"/>
      <c r="QLE607" s="67"/>
      <c r="QLF607" s="67"/>
      <c r="QLG607" s="67"/>
      <c r="QLH607" s="67"/>
      <c r="QLI607" s="67"/>
      <c r="QLJ607" s="67"/>
      <c r="QLK607" s="67"/>
      <c r="QLL607" s="67"/>
      <c r="QLM607" s="67"/>
      <c r="QLN607" s="67"/>
      <c r="QLO607" s="67"/>
      <c r="QLP607" s="67"/>
      <c r="QLQ607" s="67"/>
      <c r="QLR607" s="67"/>
      <c r="QLS607" s="67"/>
      <c r="QLT607" s="67"/>
      <c r="QLU607" s="67"/>
      <c r="QLV607" s="67"/>
      <c r="QLW607" s="67"/>
      <c r="QLX607" s="67"/>
      <c r="QLY607" s="67"/>
      <c r="QLZ607" s="67"/>
      <c r="QMA607" s="67"/>
      <c r="QMB607" s="67"/>
      <c r="QMC607" s="67"/>
      <c r="QMD607" s="67"/>
      <c r="QME607" s="67"/>
      <c r="QMF607" s="67"/>
      <c r="QMG607" s="67"/>
      <c r="QMH607" s="67"/>
      <c r="QMI607" s="67"/>
      <c r="QMJ607" s="67"/>
      <c r="QMK607" s="67"/>
      <c r="QML607" s="67"/>
      <c r="QMM607" s="67"/>
      <c r="QMN607" s="67"/>
      <c r="QMO607" s="67"/>
      <c r="QMP607" s="67"/>
      <c r="QMQ607" s="67"/>
      <c r="QMR607" s="67"/>
      <c r="QMS607" s="67"/>
      <c r="QMT607" s="67"/>
      <c r="QMU607" s="67"/>
      <c r="QMV607" s="67"/>
      <c r="QMW607" s="67"/>
      <c r="QMX607" s="67"/>
      <c r="QMY607" s="67"/>
      <c r="QMZ607" s="67"/>
      <c r="QNA607" s="67"/>
      <c r="QNB607" s="67"/>
      <c r="QNC607" s="67"/>
      <c r="QND607" s="67"/>
      <c r="QNE607" s="67"/>
      <c r="QNF607" s="67"/>
      <c r="QNG607" s="67"/>
      <c r="QNH607" s="67"/>
      <c r="QNI607" s="67"/>
      <c r="QNJ607" s="67"/>
      <c r="QNK607" s="67"/>
      <c r="QNL607" s="67"/>
      <c r="QNM607" s="67"/>
      <c r="QNN607" s="67"/>
      <c r="QNO607" s="67"/>
      <c r="QNP607" s="67"/>
      <c r="QNQ607" s="67"/>
      <c r="QNR607" s="67"/>
      <c r="QNS607" s="67"/>
      <c r="QNT607" s="67"/>
      <c r="QNU607" s="67"/>
      <c r="QNV607" s="67"/>
      <c r="QNW607" s="67"/>
      <c r="QNX607" s="67"/>
      <c r="QNY607" s="67"/>
      <c r="QNZ607" s="67"/>
      <c r="QOA607" s="67"/>
      <c r="QOB607" s="67"/>
      <c r="QOC607" s="67"/>
      <c r="QOD607" s="67"/>
      <c r="QOE607" s="67"/>
      <c r="QOF607" s="67"/>
      <c r="QOG607" s="67"/>
      <c r="QOH607" s="67"/>
      <c r="QOI607" s="67"/>
      <c r="QOJ607" s="67"/>
      <c r="QOK607" s="67"/>
      <c r="QOL607" s="67"/>
      <c r="QOM607" s="67"/>
      <c r="QON607" s="67"/>
      <c r="QOO607" s="67"/>
      <c r="QOP607" s="67"/>
      <c r="QOQ607" s="67"/>
      <c r="QOR607" s="67"/>
      <c r="QOS607" s="67"/>
      <c r="QOT607" s="67"/>
      <c r="QOU607" s="67"/>
      <c r="QOV607" s="67"/>
      <c r="QOW607" s="67"/>
      <c r="QOX607" s="67"/>
      <c r="QOY607" s="67"/>
      <c r="QOZ607" s="67"/>
      <c r="QPA607" s="67"/>
      <c r="QPB607" s="67"/>
      <c r="QPC607" s="67"/>
      <c r="QPD607" s="67"/>
      <c r="QPE607" s="67"/>
      <c r="QPF607" s="67"/>
      <c r="QPG607" s="67"/>
      <c r="QPH607" s="67"/>
      <c r="QPI607" s="67"/>
      <c r="QPJ607" s="67"/>
      <c r="QPK607" s="67"/>
      <c r="QPL607" s="67"/>
      <c r="QPM607" s="67"/>
      <c r="QPN607" s="67"/>
      <c r="QPO607" s="67"/>
      <c r="QPP607" s="67"/>
      <c r="QPQ607" s="67"/>
      <c r="QPR607" s="67"/>
      <c r="QPS607" s="67"/>
      <c r="QPT607" s="67"/>
      <c r="QPU607" s="67"/>
      <c r="QPV607" s="67"/>
      <c r="QPW607" s="67"/>
      <c r="QPX607" s="67"/>
      <c r="QPY607" s="67"/>
      <c r="QPZ607" s="67"/>
      <c r="QQA607" s="67"/>
      <c r="QQB607" s="67"/>
      <c r="QQC607" s="67"/>
      <c r="QQD607" s="67"/>
      <c r="QQE607" s="67"/>
      <c r="QQF607" s="67"/>
      <c r="QQG607" s="67"/>
      <c r="QQH607" s="67"/>
      <c r="QQI607" s="67"/>
      <c r="QQJ607" s="67"/>
      <c r="QQK607" s="67"/>
      <c r="QQL607" s="67"/>
      <c r="QQM607" s="67"/>
      <c r="QQN607" s="67"/>
      <c r="QQO607" s="67"/>
      <c r="QQP607" s="67"/>
      <c r="QQQ607" s="67"/>
      <c r="QQR607" s="67"/>
      <c r="QQS607" s="67"/>
      <c r="QQT607" s="67"/>
      <c r="QQU607" s="67"/>
      <c r="QQV607" s="67"/>
      <c r="QQW607" s="67"/>
      <c r="QQX607" s="67"/>
      <c r="QQY607" s="67"/>
      <c r="QQZ607" s="67"/>
      <c r="QRA607" s="67"/>
      <c r="QRB607" s="67"/>
      <c r="QRC607" s="67"/>
      <c r="QRD607" s="67"/>
      <c r="QRE607" s="67"/>
      <c r="QRF607" s="67"/>
      <c r="QRG607" s="67"/>
      <c r="QRH607" s="67"/>
      <c r="QRI607" s="67"/>
      <c r="QRJ607" s="67"/>
      <c r="QRK607" s="67"/>
      <c r="QRL607" s="67"/>
      <c r="QRM607" s="67"/>
      <c r="QRN607" s="67"/>
      <c r="QRO607" s="67"/>
      <c r="QRP607" s="67"/>
      <c r="QRQ607" s="67"/>
      <c r="QRR607" s="67"/>
      <c r="QRS607" s="67"/>
      <c r="QRT607" s="67"/>
      <c r="QRU607" s="67"/>
      <c r="QRV607" s="67"/>
      <c r="QRW607" s="67"/>
      <c r="QRX607" s="67"/>
      <c r="QRY607" s="67"/>
      <c r="QRZ607" s="67"/>
      <c r="QSA607" s="67"/>
      <c r="QSB607" s="67"/>
      <c r="QSC607" s="67"/>
      <c r="QSD607" s="67"/>
      <c r="QSE607" s="67"/>
      <c r="QSF607" s="67"/>
      <c r="QSG607" s="67"/>
      <c r="QSH607" s="67"/>
      <c r="QSI607" s="67"/>
      <c r="QSJ607" s="67"/>
      <c r="QSK607" s="67"/>
      <c r="QSL607" s="67"/>
      <c r="QSM607" s="67"/>
      <c r="QSN607" s="67"/>
      <c r="QSO607" s="67"/>
      <c r="QSP607" s="67"/>
      <c r="QSQ607" s="67"/>
      <c r="QSR607" s="67"/>
      <c r="QSS607" s="67"/>
      <c r="QST607" s="67"/>
      <c r="QSU607" s="67"/>
      <c r="QSV607" s="67"/>
      <c r="QSW607" s="67"/>
      <c r="QSX607" s="67"/>
      <c r="QSY607" s="67"/>
      <c r="QSZ607" s="67"/>
      <c r="QTA607" s="67"/>
      <c r="QTB607" s="67"/>
      <c r="QTC607" s="67"/>
      <c r="QTD607" s="67"/>
      <c r="QTE607" s="67"/>
      <c r="QTF607" s="67"/>
      <c r="QTG607" s="67"/>
      <c r="QTH607" s="67"/>
      <c r="QTI607" s="67"/>
      <c r="QTJ607" s="67"/>
      <c r="QTK607" s="67"/>
      <c r="QTL607" s="67"/>
      <c r="QTM607" s="67"/>
      <c r="QTN607" s="67"/>
      <c r="QTO607" s="67"/>
      <c r="QTP607" s="67"/>
      <c r="QTQ607" s="67"/>
      <c r="QTR607" s="67"/>
      <c r="QTS607" s="67"/>
      <c r="QTT607" s="67"/>
      <c r="QTU607" s="67"/>
      <c r="QTV607" s="67"/>
      <c r="QTW607" s="67"/>
      <c r="QTX607" s="67"/>
      <c r="QTY607" s="67"/>
      <c r="QTZ607" s="67"/>
      <c r="QUA607" s="67"/>
      <c r="QUB607" s="67"/>
      <c r="QUC607" s="67"/>
      <c r="QUD607" s="67"/>
      <c r="QUE607" s="67"/>
      <c r="QUF607" s="67"/>
      <c r="QUG607" s="67"/>
      <c r="QUH607" s="67"/>
      <c r="QUI607" s="67"/>
      <c r="QUJ607" s="67"/>
      <c r="QUK607" s="67"/>
      <c r="QUL607" s="67"/>
      <c r="QUM607" s="67"/>
      <c r="QUN607" s="67"/>
      <c r="QUO607" s="67"/>
      <c r="QUP607" s="67"/>
      <c r="QUQ607" s="67"/>
      <c r="QUR607" s="67"/>
      <c r="QUS607" s="67"/>
      <c r="QUT607" s="67"/>
      <c r="QUU607" s="67"/>
      <c r="QUV607" s="67"/>
      <c r="QUW607" s="67"/>
      <c r="QUX607" s="67"/>
      <c r="QUY607" s="67"/>
      <c r="QUZ607" s="67"/>
      <c r="QVA607" s="67"/>
      <c r="QVB607" s="67"/>
      <c r="QVC607" s="67"/>
      <c r="QVD607" s="67"/>
      <c r="QVE607" s="67"/>
      <c r="QVF607" s="67"/>
      <c r="QVG607" s="67"/>
      <c r="QVH607" s="67"/>
      <c r="QVI607" s="67"/>
      <c r="QVJ607" s="67"/>
      <c r="QVK607" s="67"/>
      <c r="QVL607" s="67"/>
      <c r="QVM607" s="67"/>
      <c r="QVN607" s="67"/>
      <c r="QVO607" s="67"/>
      <c r="QVP607" s="67"/>
      <c r="QVQ607" s="67"/>
      <c r="QVR607" s="67"/>
      <c r="QVS607" s="67"/>
      <c r="QVT607" s="67"/>
      <c r="QVU607" s="67"/>
      <c r="QVV607" s="67"/>
      <c r="QVW607" s="67"/>
      <c r="QVX607" s="67"/>
      <c r="QVY607" s="67"/>
      <c r="QVZ607" s="67"/>
      <c r="QWA607" s="67"/>
      <c r="QWB607" s="67"/>
      <c r="QWC607" s="67"/>
      <c r="QWD607" s="67"/>
      <c r="QWE607" s="67"/>
      <c r="QWF607" s="67"/>
      <c r="QWG607" s="67"/>
      <c r="QWH607" s="67"/>
      <c r="QWI607" s="67"/>
      <c r="QWJ607" s="67"/>
      <c r="QWK607" s="67"/>
      <c r="QWL607" s="67"/>
      <c r="QWM607" s="67"/>
      <c r="QWN607" s="67"/>
      <c r="QWO607" s="67"/>
      <c r="QWP607" s="67"/>
      <c r="QWQ607" s="67"/>
      <c r="QWR607" s="67"/>
      <c r="QWS607" s="67"/>
      <c r="QWT607" s="67"/>
      <c r="QWU607" s="67"/>
      <c r="QWV607" s="67"/>
      <c r="QWW607" s="67"/>
      <c r="QWX607" s="67"/>
      <c r="QWY607" s="67"/>
      <c r="QWZ607" s="67"/>
      <c r="QXA607" s="67"/>
      <c r="QXB607" s="67"/>
      <c r="QXC607" s="67"/>
      <c r="QXD607" s="67"/>
      <c r="QXE607" s="67"/>
      <c r="QXF607" s="67"/>
      <c r="QXG607" s="67"/>
      <c r="QXH607" s="67"/>
      <c r="QXI607" s="67"/>
      <c r="QXJ607" s="67"/>
      <c r="QXK607" s="67"/>
      <c r="QXL607" s="67"/>
      <c r="QXM607" s="67"/>
      <c r="QXN607" s="67"/>
      <c r="QXO607" s="67"/>
      <c r="QXP607" s="67"/>
      <c r="QXQ607" s="67"/>
      <c r="QXR607" s="67"/>
      <c r="QXS607" s="67"/>
      <c r="QXT607" s="67"/>
      <c r="QXU607" s="67"/>
      <c r="QXV607" s="67"/>
      <c r="QXW607" s="67"/>
      <c r="QXX607" s="67"/>
      <c r="QXY607" s="67"/>
      <c r="QXZ607" s="67"/>
      <c r="QYA607" s="67"/>
      <c r="QYB607" s="67"/>
      <c r="QYC607" s="67"/>
      <c r="QYD607" s="67"/>
      <c r="QYE607" s="67"/>
      <c r="QYF607" s="67"/>
      <c r="QYG607" s="67"/>
      <c r="QYH607" s="67"/>
      <c r="QYI607" s="67"/>
      <c r="QYJ607" s="67"/>
      <c r="QYK607" s="67"/>
      <c r="QYL607" s="67"/>
      <c r="QYM607" s="67"/>
      <c r="QYN607" s="67"/>
      <c r="QYO607" s="67"/>
      <c r="QYP607" s="67"/>
      <c r="QYQ607" s="67"/>
      <c r="QYR607" s="67"/>
      <c r="QYS607" s="67"/>
      <c r="QYT607" s="67"/>
      <c r="QYU607" s="67"/>
      <c r="QYV607" s="67"/>
      <c r="QYW607" s="67"/>
      <c r="QYX607" s="67"/>
      <c r="QYY607" s="67"/>
      <c r="QYZ607" s="67"/>
      <c r="QZA607" s="67"/>
      <c r="QZB607" s="67"/>
      <c r="QZC607" s="67"/>
      <c r="QZD607" s="67"/>
      <c r="QZE607" s="67"/>
      <c r="QZF607" s="67"/>
      <c r="QZG607" s="67"/>
      <c r="QZH607" s="67"/>
      <c r="QZI607" s="67"/>
      <c r="QZJ607" s="67"/>
      <c r="QZK607" s="67"/>
      <c r="QZL607" s="67"/>
      <c r="QZM607" s="67"/>
      <c r="QZN607" s="67"/>
      <c r="QZO607" s="67"/>
      <c r="QZP607" s="67"/>
      <c r="QZQ607" s="67"/>
      <c r="QZR607" s="67"/>
      <c r="QZS607" s="67"/>
      <c r="QZT607" s="67"/>
      <c r="QZU607" s="67"/>
      <c r="QZV607" s="67"/>
      <c r="QZW607" s="67"/>
      <c r="QZX607" s="67"/>
      <c r="QZY607" s="67"/>
      <c r="QZZ607" s="67"/>
      <c r="RAA607" s="67"/>
      <c r="RAB607" s="67"/>
      <c r="RAC607" s="67"/>
      <c r="RAD607" s="67"/>
      <c r="RAE607" s="67"/>
      <c r="RAF607" s="67"/>
      <c r="RAG607" s="67"/>
      <c r="RAH607" s="67"/>
      <c r="RAI607" s="67"/>
      <c r="RAJ607" s="67"/>
      <c r="RAK607" s="67"/>
      <c r="RAL607" s="67"/>
      <c r="RAM607" s="67"/>
      <c r="RAN607" s="67"/>
      <c r="RAO607" s="67"/>
      <c r="RAP607" s="67"/>
      <c r="RAQ607" s="67"/>
      <c r="RAR607" s="67"/>
      <c r="RAS607" s="67"/>
      <c r="RAT607" s="67"/>
      <c r="RAU607" s="67"/>
      <c r="RAV607" s="67"/>
      <c r="RAW607" s="67"/>
      <c r="RAX607" s="67"/>
      <c r="RAY607" s="67"/>
      <c r="RAZ607" s="67"/>
      <c r="RBA607" s="67"/>
      <c r="RBB607" s="67"/>
      <c r="RBC607" s="67"/>
      <c r="RBD607" s="67"/>
      <c r="RBE607" s="67"/>
      <c r="RBF607" s="67"/>
      <c r="RBG607" s="67"/>
      <c r="RBH607" s="67"/>
      <c r="RBI607" s="67"/>
      <c r="RBJ607" s="67"/>
      <c r="RBK607" s="67"/>
      <c r="RBL607" s="67"/>
      <c r="RBM607" s="67"/>
      <c r="RBN607" s="67"/>
      <c r="RBO607" s="67"/>
      <c r="RBP607" s="67"/>
      <c r="RBQ607" s="67"/>
      <c r="RBR607" s="67"/>
      <c r="RBS607" s="67"/>
      <c r="RBT607" s="67"/>
      <c r="RBU607" s="67"/>
      <c r="RBV607" s="67"/>
      <c r="RBW607" s="67"/>
      <c r="RBX607" s="67"/>
      <c r="RBY607" s="67"/>
      <c r="RBZ607" s="67"/>
      <c r="RCA607" s="67"/>
      <c r="RCB607" s="67"/>
      <c r="RCC607" s="67"/>
      <c r="RCD607" s="67"/>
      <c r="RCE607" s="67"/>
      <c r="RCF607" s="67"/>
      <c r="RCG607" s="67"/>
      <c r="RCH607" s="67"/>
      <c r="RCI607" s="67"/>
      <c r="RCJ607" s="67"/>
      <c r="RCK607" s="67"/>
      <c r="RCL607" s="67"/>
      <c r="RCM607" s="67"/>
      <c r="RCN607" s="67"/>
      <c r="RCO607" s="67"/>
      <c r="RCP607" s="67"/>
      <c r="RCQ607" s="67"/>
      <c r="RCR607" s="67"/>
      <c r="RCS607" s="67"/>
      <c r="RCT607" s="67"/>
      <c r="RCU607" s="67"/>
      <c r="RCV607" s="67"/>
      <c r="RCW607" s="67"/>
      <c r="RCX607" s="67"/>
      <c r="RCY607" s="67"/>
      <c r="RCZ607" s="67"/>
      <c r="RDA607" s="67"/>
      <c r="RDB607" s="67"/>
      <c r="RDC607" s="67"/>
      <c r="RDD607" s="67"/>
      <c r="RDE607" s="67"/>
      <c r="RDF607" s="67"/>
      <c r="RDG607" s="67"/>
      <c r="RDH607" s="67"/>
      <c r="RDI607" s="67"/>
      <c r="RDJ607" s="67"/>
      <c r="RDK607" s="67"/>
      <c r="RDL607" s="67"/>
      <c r="RDM607" s="67"/>
      <c r="RDN607" s="67"/>
      <c r="RDO607" s="67"/>
      <c r="RDP607" s="67"/>
      <c r="RDQ607" s="67"/>
      <c r="RDR607" s="67"/>
      <c r="RDS607" s="67"/>
      <c r="RDT607" s="67"/>
      <c r="RDU607" s="67"/>
      <c r="RDV607" s="67"/>
      <c r="RDW607" s="67"/>
      <c r="RDX607" s="67"/>
      <c r="RDY607" s="67"/>
      <c r="RDZ607" s="67"/>
      <c r="REA607" s="67"/>
      <c r="REB607" s="67"/>
      <c r="REC607" s="67"/>
      <c r="RED607" s="67"/>
      <c r="REE607" s="67"/>
      <c r="REF607" s="67"/>
      <c r="REG607" s="67"/>
      <c r="REH607" s="67"/>
      <c r="REI607" s="67"/>
      <c r="REJ607" s="67"/>
      <c r="REK607" s="67"/>
      <c r="REL607" s="67"/>
      <c r="REM607" s="67"/>
      <c r="REN607" s="67"/>
      <c r="REO607" s="67"/>
      <c r="REP607" s="67"/>
      <c r="REQ607" s="67"/>
      <c r="RER607" s="67"/>
      <c r="RES607" s="67"/>
      <c r="RET607" s="67"/>
      <c r="REU607" s="67"/>
      <c r="REV607" s="67"/>
      <c r="REW607" s="67"/>
      <c r="REX607" s="67"/>
      <c r="REY607" s="67"/>
      <c r="REZ607" s="67"/>
      <c r="RFA607" s="67"/>
      <c r="RFB607" s="67"/>
      <c r="RFC607" s="67"/>
      <c r="RFD607" s="67"/>
      <c r="RFE607" s="67"/>
      <c r="RFF607" s="67"/>
      <c r="RFG607" s="67"/>
      <c r="RFH607" s="67"/>
      <c r="RFI607" s="67"/>
      <c r="RFJ607" s="67"/>
      <c r="RFK607" s="67"/>
      <c r="RFL607" s="67"/>
      <c r="RFM607" s="67"/>
      <c r="RFN607" s="67"/>
      <c r="RFO607" s="67"/>
      <c r="RFP607" s="67"/>
      <c r="RFQ607" s="67"/>
      <c r="RFR607" s="67"/>
      <c r="RFS607" s="67"/>
      <c r="RFT607" s="67"/>
      <c r="RFU607" s="67"/>
      <c r="RFV607" s="67"/>
      <c r="RFW607" s="67"/>
      <c r="RFX607" s="67"/>
      <c r="RFY607" s="67"/>
      <c r="RFZ607" s="67"/>
      <c r="RGA607" s="67"/>
      <c r="RGB607" s="67"/>
      <c r="RGC607" s="67"/>
      <c r="RGD607" s="67"/>
      <c r="RGE607" s="67"/>
      <c r="RGF607" s="67"/>
      <c r="RGG607" s="67"/>
      <c r="RGH607" s="67"/>
      <c r="RGI607" s="67"/>
      <c r="RGJ607" s="67"/>
      <c r="RGK607" s="67"/>
      <c r="RGL607" s="67"/>
      <c r="RGM607" s="67"/>
      <c r="RGN607" s="67"/>
      <c r="RGO607" s="67"/>
      <c r="RGP607" s="67"/>
      <c r="RGQ607" s="67"/>
      <c r="RGR607" s="67"/>
      <c r="RGS607" s="67"/>
      <c r="RGT607" s="67"/>
      <c r="RGU607" s="67"/>
      <c r="RGV607" s="67"/>
      <c r="RGW607" s="67"/>
      <c r="RGX607" s="67"/>
      <c r="RGY607" s="67"/>
      <c r="RGZ607" s="67"/>
      <c r="RHA607" s="67"/>
      <c r="RHB607" s="67"/>
      <c r="RHC607" s="67"/>
      <c r="RHD607" s="67"/>
      <c r="RHE607" s="67"/>
      <c r="RHF607" s="67"/>
      <c r="RHG607" s="67"/>
      <c r="RHH607" s="67"/>
      <c r="RHI607" s="67"/>
      <c r="RHJ607" s="67"/>
      <c r="RHK607" s="67"/>
      <c r="RHL607" s="67"/>
      <c r="RHM607" s="67"/>
      <c r="RHN607" s="67"/>
      <c r="RHO607" s="67"/>
      <c r="RHP607" s="67"/>
      <c r="RHQ607" s="67"/>
      <c r="RHR607" s="67"/>
      <c r="RHS607" s="67"/>
      <c r="RHT607" s="67"/>
      <c r="RHU607" s="67"/>
      <c r="RHV607" s="67"/>
      <c r="RHW607" s="67"/>
      <c r="RHX607" s="67"/>
      <c r="RHY607" s="67"/>
      <c r="RHZ607" s="67"/>
      <c r="RIA607" s="67"/>
      <c r="RIB607" s="67"/>
      <c r="RIC607" s="67"/>
      <c r="RID607" s="67"/>
      <c r="RIE607" s="67"/>
      <c r="RIF607" s="67"/>
      <c r="RIG607" s="67"/>
      <c r="RIH607" s="67"/>
      <c r="RII607" s="67"/>
      <c r="RIJ607" s="67"/>
      <c r="RIK607" s="67"/>
      <c r="RIL607" s="67"/>
      <c r="RIM607" s="67"/>
      <c r="RIN607" s="67"/>
      <c r="RIO607" s="67"/>
      <c r="RIP607" s="67"/>
      <c r="RIQ607" s="67"/>
      <c r="RIR607" s="67"/>
      <c r="RIS607" s="67"/>
      <c r="RIT607" s="67"/>
      <c r="RIU607" s="67"/>
      <c r="RIV607" s="67"/>
      <c r="RIW607" s="67"/>
      <c r="RIX607" s="67"/>
      <c r="RIY607" s="67"/>
      <c r="RIZ607" s="67"/>
      <c r="RJA607" s="67"/>
      <c r="RJB607" s="67"/>
      <c r="RJC607" s="67"/>
      <c r="RJD607" s="67"/>
      <c r="RJE607" s="67"/>
      <c r="RJF607" s="67"/>
      <c r="RJG607" s="67"/>
      <c r="RJH607" s="67"/>
      <c r="RJI607" s="67"/>
      <c r="RJJ607" s="67"/>
      <c r="RJK607" s="67"/>
      <c r="RJL607" s="67"/>
      <c r="RJM607" s="67"/>
      <c r="RJN607" s="67"/>
      <c r="RJO607" s="67"/>
      <c r="RJP607" s="67"/>
      <c r="RJQ607" s="67"/>
      <c r="RJR607" s="67"/>
      <c r="RJS607" s="67"/>
      <c r="RJT607" s="67"/>
      <c r="RJU607" s="67"/>
      <c r="RJV607" s="67"/>
      <c r="RJW607" s="67"/>
      <c r="RJX607" s="67"/>
      <c r="RJY607" s="67"/>
      <c r="RJZ607" s="67"/>
      <c r="RKA607" s="67"/>
      <c r="RKB607" s="67"/>
      <c r="RKC607" s="67"/>
      <c r="RKD607" s="67"/>
      <c r="RKE607" s="67"/>
      <c r="RKF607" s="67"/>
      <c r="RKG607" s="67"/>
      <c r="RKH607" s="67"/>
      <c r="RKI607" s="67"/>
      <c r="RKJ607" s="67"/>
      <c r="RKK607" s="67"/>
      <c r="RKL607" s="67"/>
      <c r="RKM607" s="67"/>
      <c r="RKN607" s="67"/>
      <c r="RKO607" s="67"/>
      <c r="RKP607" s="67"/>
      <c r="RKQ607" s="67"/>
      <c r="RKR607" s="67"/>
      <c r="RKS607" s="67"/>
      <c r="RKT607" s="67"/>
      <c r="RKU607" s="67"/>
      <c r="RKV607" s="67"/>
      <c r="RKW607" s="67"/>
      <c r="RKX607" s="67"/>
      <c r="RKY607" s="67"/>
      <c r="RKZ607" s="67"/>
      <c r="RLA607" s="67"/>
      <c r="RLB607" s="67"/>
      <c r="RLC607" s="67"/>
      <c r="RLD607" s="67"/>
      <c r="RLE607" s="67"/>
      <c r="RLF607" s="67"/>
      <c r="RLG607" s="67"/>
      <c r="RLH607" s="67"/>
      <c r="RLI607" s="67"/>
      <c r="RLJ607" s="67"/>
      <c r="RLK607" s="67"/>
      <c r="RLL607" s="67"/>
      <c r="RLM607" s="67"/>
      <c r="RLN607" s="67"/>
      <c r="RLO607" s="67"/>
      <c r="RLP607" s="67"/>
      <c r="RLQ607" s="67"/>
      <c r="RLR607" s="67"/>
      <c r="RLS607" s="67"/>
      <c r="RLT607" s="67"/>
      <c r="RLU607" s="67"/>
      <c r="RLV607" s="67"/>
      <c r="RLW607" s="67"/>
      <c r="RLX607" s="67"/>
      <c r="RLY607" s="67"/>
      <c r="RLZ607" s="67"/>
      <c r="RMA607" s="67"/>
      <c r="RMB607" s="67"/>
      <c r="RMC607" s="67"/>
      <c r="RMD607" s="67"/>
      <c r="RME607" s="67"/>
      <c r="RMF607" s="67"/>
      <c r="RMG607" s="67"/>
      <c r="RMH607" s="67"/>
      <c r="RMI607" s="67"/>
      <c r="RMJ607" s="67"/>
      <c r="RMK607" s="67"/>
      <c r="RML607" s="67"/>
      <c r="RMM607" s="67"/>
      <c r="RMN607" s="67"/>
      <c r="RMO607" s="67"/>
      <c r="RMP607" s="67"/>
      <c r="RMQ607" s="67"/>
      <c r="RMR607" s="67"/>
      <c r="RMS607" s="67"/>
      <c r="RMT607" s="67"/>
      <c r="RMU607" s="67"/>
      <c r="RMV607" s="67"/>
      <c r="RMW607" s="67"/>
      <c r="RMX607" s="67"/>
      <c r="RMY607" s="67"/>
      <c r="RMZ607" s="67"/>
      <c r="RNA607" s="67"/>
      <c r="RNB607" s="67"/>
      <c r="RNC607" s="67"/>
      <c r="RND607" s="67"/>
      <c r="RNE607" s="67"/>
      <c r="RNF607" s="67"/>
      <c r="RNG607" s="67"/>
      <c r="RNH607" s="67"/>
      <c r="RNI607" s="67"/>
      <c r="RNJ607" s="67"/>
      <c r="RNK607" s="67"/>
      <c r="RNL607" s="67"/>
      <c r="RNM607" s="67"/>
      <c r="RNN607" s="67"/>
      <c r="RNO607" s="67"/>
      <c r="RNP607" s="67"/>
      <c r="RNQ607" s="67"/>
      <c r="RNR607" s="67"/>
      <c r="RNS607" s="67"/>
      <c r="RNT607" s="67"/>
      <c r="RNU607" s="67"/>
      <c r="RNV607" s="67"/>
      <c r="RNW607" s="67"/>
      <c r="RNX607" s="67"/>
      <c r="RNY607" s="67"/>
      <c r="RNZ607" s="67"/>
      <c r="ROA607" s="67"/>
      <c r="ROB607" s="67"/>
      <c r="ROC607" s="67"/>
      <c r="ROD607" s="67"/>
      <c r="ROE607" s="67"/>
      <c r="ROF607" s="67"/>
      <c r="ROG607" s="67"/>
      <c r="ROH607" s="67"/>
      <c r="ROI607" s="67"/>
      <c r="ROJ607" s="67"/>
      <c r="ROK607" s="67"/>
      <c r="ROL607" s="67"/>
      <c r="ROM607" s="67"/>
      <c r="RON607" s="67"/>
      <c r="ROO607" s="67"/>
      <c r="ROP607" s="67"/>
      <c r="ROQ607" s="67"/>
      <c r="ROR607" s="67"/>
      <c r="ROS607" s="67"/>
      <c r="ROT607" s="67"/>
      <c r="ROU607" s="67"/>
      <c r="ROV607" s="67"/>
      <c r="ROW607" s="67"/>
      <c r="ROX607" s="67"/>
      <c r="ROY607" s="67"/>
      <c r="ROZ607" s="67"/>
      <c r="RPA607" s="67"/>
      <c r="RPB607" s="67"/>
      <c r="RPC607" s="67"/>
      <c r="RPD607" s="67"/>
      <c r="RPE607" s="67"/>
      <c r="RPF607" s="67"/>
      <c r="RPG607" s="67"/>
      <c r="RPH607" s="67"/>
      <c r="RPI607" s="67"/>
      <c r="RPJ607" s="67"/>
      <c r="RPK607" s="67"/>
      <c r="RPL607" s="67"/>
      <c r="RPM607" s="67"/>
      <c r="RPN607" s="67"/>
      <c r="RPO607" s="67"/>
      <c r="RPP607" s="67"/>
      <c r="RPQ607" s="67"/>
      <c r="RPR607" s="67"/>
      <c r="RPS607" s="67"/>
      <c r="RPT607" s="67"/>
      <c r="RPU607" s="67"/>
      <c r="RPV607" s="67"/>
      <c r="RPW607" s="67"/>
      <c r="RPX607" s="67"/>
      <c r="RPY607" s="67"/>
      <c r="RPZ607" s="67"/>
      <c r="RQA607" s="67"/>
      <c r="RQB607" s="67"/>
      <c r="RQC607" s="67"/>
      <c r="RQD607" s="67"/>
      <c r="RQE607" s="67"/>
      <c r="RQF607" s="67"/>
      <c r="RQG607" s="67"/>
      <c r="RQH607" s="67"/>
      <c r="RQI607" s="67"/>
      <c r="RQJ607" s="67"/>
      <c r="RQK607" s="67"/>
      <c r="RQL607" s="67"/>
      <c r="RQM607" s="67"/>
      <c r="RQN607" s="67"/>
      <c r="RQO607" s="67"/>
      <c r="RQP607" s="67"/>
      <c r="RQQ607" s="67"/>
      <c r="RQR607" s="67"/>
      <c r="RQS607" s="67"/>
      <c r="RQT607" s="67"/>
      <c r="RQU607" s="67"/>
      <c r="RQV607" s="67"/>
      <c r="RQW607" s="67"/>
      <c r="RQX607" s="67"/>
      <c r="RQY607" s="67"/>
      <c r="RQZ607" s="67"/>
      <c r="RRA607" s="67"/>
      <c r="RRB607" s="67"/>
      <c r="RRC607" s="67"/>
      <c r="RRD607" s="67"/>
      <c r="RRE607" s="67"/>
      <c r="RRF607" s="67"/>
      <c r="RRG607" s="67"/>
      <c r="RRH607" s="67"/>
      <c r="RRI607" s="67"/>
      <c r="RRJ607" s="67"/>
      <c r="RRK607" s="67"/>
      <c r="RRL607" s="67"/>
      <c r="RRM607" s="67"/>
      <c r="RRN607" s="67"/>
      <c r="RRO607" s="67"/>
      <c r="RRP607" s="67"/>
      <c r="RRQ607" s="67"/>
      <c r="RRR607" s="67"/>
      <c r="RRS607" s="67"/>
      <c r="RRT607" s="67"/>
      <c r="RRU607" s="67"/>
      <c r="RRV607" s="67"/>
      <c r="RRW607" s="67"/>
      <c r="RRX607" s="67"/>
      <c r="RRY607" s="67"/>
      <c r="RRZ607" s="67"/>
      <c r="RSA607" s="67"/>
      <c r="RSB607" s="67"/>
      <c r="RSC607" s="67"/>
      <c r="RSD607" s="67"/>
      <c r="RSE607" s="67"/>
      <c r="RSF607" s="67"/>
      <c r="RSG607" s="67"/>
      <c r="RSH607" s="67"/>
      <c r="RSI607" s="67"/>
      <c r="RSJ607" s="67"/>
      <c r="RSK607" s="67"/>
      <c r="RSL607" s="67"/>
      <c r="RSM607" s="67"/>
      <c r="RSN607" s="67"/>
      <c r="RSO607" s="67"/>
      <c r="RSP607" s="67"/>
      <c r="RSQ607" s="67"/>
      <c r="RSR607" s="67"/>
      <c r="RSS607" s="67"/>
      <c r="RST607" s="67"/>
      <c r="RSU607" s="67"/>
      <c r="RSV607" s="67"/>
      <c r="RSW607" s="67"/>
      <c r="RSX607" s="67"/>
      <c r="RSY607" s="67"/>
      <c r="RSZ607" s="67"/>
      <c r="RTA607" s="67"/>
      <c r="RTB607" s="67"/>
      <c r="RTC607" s="67"/>
      <c r="RTD607" s="67"/>
      <c r="RTE607" s="67"/>
      <c r="RTF607" s="67"/>
      <c r="RTG607" s="67"/>
      <c r="RTH607" s="67"/>
      <c r="RTI607" s="67"/>
      <c r="RTJ607" s="67"/>
      <c r="RTK607" s="67"/>
      <c r="RTL607" s="67"/>
      <c r="RTM607" s="67"/>
      <c r="RTN607" s="67"/>
      <c r="RTO607" s="67"/>
      <c r="RTP607" s="67"/>
      <c r="RTQ607" s="67"/>
      <c r="RTR607" s="67"/>
      <c r="RTS607" s="67"/>
      <c r="RTT607" s="67"/>
      <c r="RTU607" s="67"/>
      <c r="RTV607" s="67"/>
      <c r="RTW607" s="67"/>
      <c r="RTX607" s="67"/>
      <c r="RTY607" s="67"/>
      <c r="RTZ607" s="67"/>
      <c r="RUA607" s="67"/>
      <c r="RUB607" s="67"/>
      <c r="RUC607" s="67"/>
      <c r="RUD607" s="67"/>
      <c r="RUE607" s="67"/>
      <c r="RUF607" s="67"/>
      <c r="RUG607" s="67"/>
      <c r="RUH607" s="67"/>
      <c r="RUI607" s="67"/>
      <c r="RUJ607" s="67"/>
      <c r="RUK607" s="67"/>
      <c r="RUL607" s="67"/>
      <c r="RUM607" s="67"/>
      <c r="RUN607" s="67"/>
      <c r="RUO607" s="67"/>
      <c r="RUP607" s="67"/>
      <c r="RUQ607" s="67"/>
      <c r="RUR607" s="67"/>
      <c r="RUS607" s="67"/>
      <c r="RUT607" s="67"/>
      <c r="RUU607" s="67"/>
      <c r="RUV607" s="67"/>
      <c r="RUW607" s="67"/>
      <c r="RUX607" s="67"/>
      <c r="RUY607" s="67"/>
      <c r="RUZ607" s="67"/>
      <c r="RVA607" s="67"/>
      <c r="RVB607" s="67"/>
      <c r="RVC607" s="67"/>
      <c r="RVD607" s="67"/>
      <c r="RVE607" s="67"/>
      <c r="RVF607" s="67"/>
      <c r="RVG607" s="67"/>
      <c r="RVH607" s="67"/>
      <c r="RVI607" s="67"/>
      <c r="RVJ607" s="67"/>
      <c r="RVK607" s="67"/>
      <c r="RVL607" s="67"/>
      <c r="RVM607" s="67"/>
      <c r="RVN607" s="67"/>
      <c r="RVO607" s="67"/>
      <c r="RVP607" s="67"/>
      <c r="RVQ607" s="67"/>
      <c r="RVR607" s="67"/>
      <c r="RVS607" s="67"/>
      <c r="RVT607" s="67"/>
      <c r="RVU607" s="67"/>
      <c r="RVV607" s="67"/>
      <c r="RVW607" s="67"/>
      <c r="RVX607" s="67"/>
      <c r="RVY607" s="67"/>
      <c r="RVZ607" s="67"/>
      <c r="RWA607" s="67"/>
      <c r="RWB607" s="67"/>
      <c r="RWC607" s="67"/>
      <c r="RWD607" s="67"/>
      <c r="RWE607" s="67"/>
      <c r="RWF607" s="67"/>
      <c r="RWG607" s="67"/>
      <c r="RWH607" s="67"/>
      <c r="RWI607" s="67"/>
      <c r="RWJ607" s="67"/>
      <c r="RWK607" s="67"/>
      <c r="RWL607" s="67"/>
      <c r="RWM607" s="67"/>
      <c r="RWN607" s="67"/>
      <c r="RWO607" s="67"/>
      <c r="RWP607" s="67"/>
      <c r="RWQ607" s="67"/>
      <c r="RWR607" s="67"/>
      <c r="RWS607" s="67"/>
      <c r="RWT607" s="67"/>
      <c r="RWU607" s="67"/>
      <c r="RWV607" s="67"/>
      <c r="RWW607" s="67"/>
      <c r="RWX607" s="67"/>
      <c r="RWY607" s="67"/>
      <c r="RWZ607" s="67"/>
      <c r="RXA607" s="67"/>
      <c r="RXB607" s="67"/>
      <c r="RXC607" s="67"/>
      <c r="RXD607" s="67"/>
      <c r="RXE607" s="67"/>
      <c r="RXF607" s="67"/>
      <c r="RXG607" s="67"/>
      <c r="RXH607" s="67"/>
      <c r="RXI607" s="67"/>
      <c r="RXJ607" s="67"/>
      <c r="RXK607" s="67"/>
      <c r="RXL607" s="67"/>
      <c r="RXM607" s="67"/>
      <c r="RXN607" s="67"/>
      <c r="RXO607" s="67"/>
      <c r="RXP607" s="67"/>
      <c r="RXQ607" s="67"/>
      <c r="RXR607" s="67"/>
      <c r="RXS607" s="67"/>
      <c r="RXT607" s="67"/>
      <c r="RXU607" s="67"/>
      <c r="RXV607" s="67"/>
      <c r="RXW607" s="67"/>
      <c r="RXX607" s="67"/>
      <c r="RXY607" s="67"/>
      <c r="RXZ607" s="67"/>
      <c r="RYA607" s="67"/>
      <c r="RYB607" s="67"/>
      <c r="RYC607" s="67"/>
      <c r="RYD607" s="67"/>
      <c r="RYE607" s="67"/>
      <c r="RYF607" s="67"/>
      <c r="RYG607" s="67"/>
      <c r="RYH607" s="67"/>
      <c r="RYI607" s="67"/>
      <c r="RYJ607" s="67"/>
      <c r="RYK607" s="67"/>
      <c r="RYL607" s="67"/>
      <c r="RYM607" s="67"/>
      <c r="RYN607" s="67"/>
      <c r="RYO607" s="67"/>
      <c r="RYP607" s="67"/>
      <c r="RYQ607" s="67"/>
      <c r="RYR607" s="67"/>
      <c r="RYS607" s="67"/>
      <c r="RYT607" s="67"/>
      <c r="RYU607" s="67"/>
      <c r="RYV607" s="67"/>
      <c r="RYW607" s="67"/>
      <c r="RYX607" s="67"/>
      <c r="RYY607" s="67"/>
      <c r="RYZ607" s="67"/>
      <c r="RZA607" s="67"/>
      <c r="RZB607" s="67"/>
      <c r="RZC607" s="67"/>
      <c r="RZD607" s="67"/>
      <c r="RZE607" s="67"/>
      <c r="RZF607" s="67"/>
      <c r="RZG607" s="67"/>
      <c r="RZH607" s="67"/>
      <c r="RZI607" s="67"/>
      <c r="RZJ607" s="67"/>
      <c r="RZK607" s="67"/>
      <c r="RZL607" s="67"/>
      <c r="RZM607" s="67"/>
      <c r="RZN607" s="67"/>
      <c r="RZO607" s="67"/>
      <c r="RZP607" s="67"/>
      <c r="RZQ607" s="67"/>
      <c r="RZR607" s="67"/>
      <c r="RZS607" s="67"/>
      <c r="RZT607" s="67"/>
      <c r="RZU607" s="67"/>
      <c r="RZV607" s="67"/>
      <c r="RZW607" s="67"/>
      <c r="RZX607" s="67"/>
      <c r="RZY607" s="67"/>
      <c r="RZZ607" s="67"/>
      <c r="SAA607" s="67"/>
      <c r="SAB607" s="67"/>
      <c r="SAC607" s="67"/>
      <c r="SAD607" s="67"/>
      <c r="SAE607" s="67"/>
      <c r="SAF607" s="67"/>
      <c r="SAG607" s="67"/>
      <c r="SAH607" s="67"/>
      <c r="SAI607" s="67"/>
      <c r="SAJ607" s="67"/>
      <c r="SAK607" s="67"/>
      <c r="SAL607" s="67"/>
      <c r="SAM607" s="67"/>
      <c r="SAN607" s="67"/>
      <c r="SAO607" s="67"/>
      <c r="SAP607" s="67"/>
      <c r="SAQ607" s="67"/>
      <c r="SAR607" s="67"/>
      <c r="SAS607" s="67"/>
      <c r="SAT607" s="67"/>
      <c r="SAU607" s="67"/>
      <c r="SAV607" s="67"/>
      <c r="SAW607" s="67"/>
      <c r="SAX607" s="67"/>
      <c r="SAY607" s="67"/>
      <c r="SAZ607" s="67"/>
      <c r="SBA607" s="67"/>
      <c r="SBB607" s="67"/>
      <c r="SBC607" s="67"/>
      <c r="SBD607" s="67"/>
      <c r="SBE607" s="67"/>
      <c r="SBF607" s="67"/>
      <c r="SBG607" s="67"/>
      <c r="SBH607" s="67"/>
      <c r="SBI607" s="67"/>
      <c r="SBJ607" s="67"/>
      <c r="SBK607" s="67"/>
      <c r="SBL607" s="67"/>
      <c r="SBM607" s="67"/>
      <c r="SBN607" s="67"/>
      <c r="SBO607" s="67"/>
      <c r="SBP607" s="67"/>
      <c r="SBQ607" s="67"/>
      <c r="SBR607" s="67"/>
      <c r="SBS607" s="67"/>
      <c r="SBT607" s="67"/>
      <c r="SBU607" s="67"/>
      <c r="SBV607" s="67"/>
      <c r="SBW607" s="67"/>
      <c r="SBX607" s="67"/>
      <c r="SBY607" s="67"/>
      <c r="SBZ607" s="67"/>
      <c r="SCA607" s="67"/>
      <c r="SCB607" s="67"/>
      <c r="SCC607" s="67"/>
      <c r="SCD607" s="67"/>
      <c r="SCE607" s="67"/>
      <c r="SCF607" s="67"/>
      <c r="SCG607" s="67"/>
      <c r="SCH607" s="67"/>
      <c r="SCI607" s="67"/>
      <c r="SCJ607" s="67"/>
      <c r="SCK607" s="67"/>
      <c r="SCL607" s="67"/>
      <c r="SCM607" s="67"/>
      <c r="SCN607" s="67"/>
      <c r="SCO607" s="67"/>
      <c r="SCP607" s="67"/>
      <c r="SCQ607" s="67"/>
      <c r="SCR607" s="67"/>
      <c r="SCS607" s="67"/>
      <c r="SCT607" s="67"/>
      <c r="SCU607" s="67"/>
      <c r="SCV607" s="67"/>
      <c r="SCW607" s="67"/>
      <c r="SCX607" s="67"/>
      <c r="SCY607" s="67"/>
      <c r="SCZ607" s="67"/>
      <c r="SDA607" s="67"/>
      <c r="SDB607" s="67"/>
      <c r="SDC607" s="67"/>
      <c r="SDD607" s="67"/>
      <c r="SDE607" s="67"/>
      <c r="SDF607" s="67"/>
      <c r="SDG607" s="67"/>
      <c r="SDH607" s="67"/>
      <c r="SDI607" s="67"/>
      <c r="SDJ607" s="67"/>
      <c r="SDK607" s="67"/>
      <c r="SDL607" s="67"/>
      <c r="SDM607" s="67"/>
      <c r="SDN607" s="67"/>
      <c r="SDO607" s="67"/>
      <c r="SDP607" s="67"/>
      <c r="SDQ607" s="67"/>
      <c r="SDR607" s="67"/>
      <c r="SDS607" s="67"/>
      <c r="SDT607" s="67"/>
      <c r="SDU607" s="67"/>
      <c r="SDV607" s="67"/>
      <c r="SDW607" s="67"/>
      <c r="SDX607" s="67"/>
      <c r="SDY607" s="67"/>
      <c r="SDZ607" s="67"/>
      <c r="SEA607" s="67"/>
      <c r="SEB607" s="67"/>
      <c r="SEC607" s="67"/>
      <c r="SED607" s="67"/>
      <c r="SEE607" s="67"/>
      <c r="SEF607" s="67"/>
      <c r="SEG607" s="67"/>
      <c r="SEH607" s="67"/>
      <c r="SEI607" s="67"/>
      <c r="SEJ607" s="67"/>
      <c r="SEK607" s="67"/>
      <c r="SEL607" s="67"/>
      <c r="SEM607" s="67"/>
      <c r="SEN607" s="67"/>
      <c r="SEO607" s="67"/>
      <c r="SEP607" s="67"/>
      <c r="SEQ607" s="67"/>
      <c r="SER607" s="67"/>
      <c r="SES607" s="67"/>
      <c r="SET607" s="67"/>
      <c r="SEU607" s="67"/>
      <c r="SEV607" s="67"/>
      <c r="SEW607" s="67"/>
      <c r="SEX607" s="67"/>
      <c r="SEY607" s="67"/>
      <c r="SEZ607" s="67"/>
      <c r="SFA607" s="67"/>
      <c r="SFB607" s="67"/>
      <c r="SFC607" s="67"/>
      <c r="SFD607" s="67"/>
      <c r="SFE607" s="67"/>
      <c r="SFF607" s="67"/>
      <c r="SFG607" s="67"/>
      <c r="SFH607" s="67"/>
      <c r="SFI607" s="67"/>
      <c r="SFJ607" s="67"/>
      <c r="SFK607" s="67"/>
      <c r="SFL607" s="67"/>
      <c r="SFM607" s="67"/>
      <c r="SFN607" s="67"/>
      <c r="SFO607" s="67"/>
      <c r="SFP607" s="67"/>
      <c r="SFQ607" s="67"/>
      <c r="SFR607" s="67"/>
      <c r="SFS607" s="67"/>
      <c r="SFT607" s="67"/>
      <c r="SFU607" s="67"/>
      <c r="SFV607" s="67"/>
      <c r="SFW607" s="67"/>
      <c r="SFX607" s="67"/>
      <c r="SFY607" s="67"/>
      <c r="SFZ607" s="67"/>
      <c r="SGA607" s="67"/>
      <c r="SGB607" s="67"/>
      <c r="SGC607" s="67"/>
      <c r="SGD607" s="67"/>
      <c r="SGE607" s="67"/>
      <c r="SGF607" s="67"/>
      <c r="SGG607" s="67"/>
      <c r="SGH607" s="67"/>
      <c r="SGI607" s="67"/>
      <c r="SGJ607" s="67"/>
      <c r="SGK607" s="67"/>
      <c r="SGL607" s="67"/>
      <c r="SGM607" s="67"/>
      <c r="SGN607" s="67"/>
      <c r="SGO607" s="67"/>
      <c r="SGP607" s="67"/>
      <c r="SGQ607" s="67"/>
      <c r="SGR607" s="67"/>
      <c r="SGS607" s="67"/>
      <c r="SGT607" s="67"/>
      <c r="SGU607" s="67"/>
      <c r="SGV607" s="67"/>
      <c r="SGW607" s="67"/>
      <c r="SGX607" s="67"/>
      <c r="SGY607" s="67"/>
      <c r="SGZ607" s="67"/>
      <c r="SHA607" s="67"/>
      <c r="SHB607" s="67"/>
      <c r="SHC607" s="67"/>
      <c r="SHD607" s="67"/>
      <c r="SHE607" s="67"/>
      <c r="SHF607" s="67"/>
      <c r="SHG607" s="67"/>
      <c r="SHH607" s="67"/>
      <c r="SHI607" s="67"/>
      <c r="SHJ607" s="67"/>
      <c r="SHK607" s="67"/>
      <c r="SHL607" s="67"/>
      <c r="SHM607" s="67"/>
      <c r="SHN607" s="67"/>
      <c r="SHO607" s="67"/>
      <c r="SHP607" s="67"/>
      <c r="SHQ607" s="67"/>
      <c r="SHR607" s="67"/>
      <c r="SHS607" s="67"/>
      <c r="SHT607" s="67"/>
      <c r="SHU607" s="67"/>
      <c r="SHV607" s="67"/>
      <c r="SHW607" s="67"/>
      <c r="SHX607" s="67"/>
      <c r="SHY607" s="67"/>
      <c r="SHZ607" s="67"/>
      <c r="SIA607" s="67"/>
      <c r="SIB607" s="67"/>
      <c r="SIC607" s="67"/>
      <c r="SID607" s="67"/>
      <c r="SIE607" s="67"/>
      <c r="SIF607" s="67"/>
      <c r="SIG607" s="67"/>
      <c r="SIH607" s="67"/>
      <c r="SII607" s="67"/>
      <c r="SIJ607" s="67"/>
      <c r="SIK607" s="67"/>
      <c r="SIL607" s="67"/>
      <c r="SIM607" s="67"/>
      <c r="SIN607" s="67"/>
      <c r="SIO607" s="67"/>
      <c r="SIP607" s="67"/>
      <c r="SIQ607" s="67"/>
      <c r="SIR607" s="67"/>
      <c r="SIS607" s="67"/>
      <c r="SIT607" s="67"/>
      <c r="SIU607" s="67"/>
      <c r="SIV607" s="67"/>
      <c r="SIW607" s="67"/>
      <c r="SIX607" s="67"/>
      <c r="SIY607" s="67"/>
      <c r="SIZ607" s="67"/>
      <c r="SJA607" s="67"/>
      <c r="SJB607" s="67"/>
      <c r="SJC607" s="67"/>
      <c r="SJD607" s="67"/>
      <c r="SJE607" s="67"/>
      <c r="SJF607" s="67"/>
      <c r="SJG607" s="67"/>
      <c r="SJH607" s="67"/>
      <c r="SJI607" s="67"/>
      <c r="SJJ607" s="67"/>
      <c r="SJK607" s="67"/>
      <c r="SJL607" s="67"/>
      <c r="SJM607" s="67"/>
      <c r="SJN607" s="67"/>
      <c r="SJO607" s="67"/>
      <c r="SJP607" s="67"/>
      <c r="SJQ607" s="67"/>
      <c r="SJR607" s="67"/>
      <c r="SJS607" s="67"/>
      <c r="SJT607" s="67"/>
      <c r="SJU607" s="67"/>
      <c r="SJV607" s="67"/>
      <c r="SJW607" s="67"/>
      <c r="SJX607" s="67"/>
      <c r="SJY607" s="67"/>
      <c r="SJZ607" s="67"/>
      <c r="SKA607" s="67"/>
      <c r="SKB607" s="67"/>
      <c r="SKC607" s="67"/>
      <c r="SKD607" s="67"/>
      <c r="SKE607" s="67"/>
      <c r="SKF607" s="67"/>
      <c r="SKG607" s="67"/>
      <c r="SKH607" s="67"/>
      <c r="SKI607" s="67"/>
      <c r="SKJ607" s="67"/>
      <c r="SKK607" s="67"/>
      <c r="SKL607" s="67"/>
      <c r="SKM607" s="67"/>
      <c r="SKN607" s="67"/>
      <c r="SKO607" s="67"/>
      <c r="SKP607" s="67"/>
      <c r="SKQ607" s="67"/>
      <c r="SKR607" s="67"/>
      <c r="SKS607" s="67"/>
      <c r="SKT607" s="67"/>
      <c r="SKU607" s="67"/>
      <c r="SKV607" s="67"/>
      <c r="SKW607" s="67"/>
      <c r="SKX607" s="67"/>
      <c r="SKY607" s="67"/>
      <c r="SKZ607" s="67"/>
      <c r="SLA607" s="67"/>
      <c r="SLB607" s="67"/>
      <c r="SLC607" s="67"/>
      <c r="SLD607" s="67"/>
      <c r="SLE607" s="67"/>
      <c r="SLF607" s="67"/>
      <c r="SLG607" s="67"/>
      <c r="SLH607" s="67"/>
      <c r="SLI607" s="67"/>
      <c r="SLJ607" s="67"/>
      <c r="SLK607" s="67"/>
      <c r="SLL607" s="67"/>
      <c r="SLM607" s="67"/>
      <c r="SLN607" s="67"/>
      <c r="SLO607" s="67"/>
      <c r="SLP607" s="67"/>
      <c r="SLQ607" s="67"/>
      <c r="SLR607" s="67"/>
      <c r="SLS607" s="67"/>
      <c r="SLT607" s="67"/>
      <c r="SLU607" s="67"/>
      <c r="SLV607" s="67"/>
      <c r="SLW607" s="67"/>
      <c r="SLX607" s="67"/>
      <c r="SLY607" s="67"/>
      <c r="SLZ607" s="67"/>
      <c r="SMA607" s="67"/>
      <c r="SMB607" s="67"/>
      <c r="SMC607" s="67"/>
      <c r="SMD607" s="67"/>
      <c r="SME607" s="67"/>
      <c r="SMF607" s="67"/>
      <c r="SMG607" s="67"/>
      <c r="SMH607" s="67"/>
      <c r="SMI607" s="67"/>
      <c r="SMJ607" s="67"/>
      <c r="SMK607" s="67"/>
      <c r="SML607" s="67"/>
      <c r="SMM607" s="67"/>
      <c r="SMN607" s="67"/>
      <c r="SMO607" s="67"/>
      <c r="SMP607" s="67"/>
      <c r="SMQ607" s="67"/>
      <c r="SMR607" s="67"/>
      <c r="SMS607" s="67"/>
      <c r="SMT607" s="67"/>
      <c r="SMU607" s="67"/>
      <c r="SMV607" s="67"/>
      <c r="SMW607" s="67"/>
      <c r="SMX607" s="67"/>
      <c r="SMY607" s="67"/>
      <c r="SMZ607" s="67"/>
      <c r="SNA607" s="67"/>
      <c r="SNB607" s="67"/>
      <c r="SNC607" s="67"/>
      <c r="SND607" s="67"/>
      <c r="SNE607" s="67"/>
      <c r="SNF607" s="67"/>
      <c r="SNG607" s="67"/>
      <c r="SNH607" s="67"/>
      <c r="SNI607" s="67"/>
      <c r="SNJ607" s="67"/>
      <c r="SNK607" s="67"/>
      <c r="SNL607" s="67"/>
      <c r="SNM607" s="67"/>
      <c r="SNN607" s="67"/>
      <c r="SNO607" s="67"/>
      <c r="SNP607" s="67"/>
      <c r="SNQ607" s="67"/>
      <c r="SNR607" s="67"/>
      <c r="SNS607" s="67"/>
      <c r="SNT607" s="67"/>
      <c r="SNU607" s="67"/>
      <c r="SNV607" s="67"/>
      <c r="SNW607" s="67"/>
      <c r="SNX607" s="67"/>
      <c r="SNY607" s="67"/>
      <c r="SNZ607" s="67"/>
      <c r="SOA607" s="67"/>
      <c r="SOB607" s="67"/>
      <c r="SOC607" s="67"/>
      <c r="SOD607" s="67"/>
      <c r="SOE607" s="67"/>
      <c r="SOF607" s="67"/>
      <c r="SOG607" s="67"/>
      <c r="SOH607" s="67"/>
      <c r="SOI607" s="67"/>
      <c r="SOJ607" s="67"/>
      <c r="SOK607" s="67"/>
      <c r="SOL607" s="67"/>
      <c r="SOM607" s="67"/>
      <c r="SON607" s="67"/>
      <c r="SOO607" s="67"/>
      <c r="SOP607" s="67"/>
      <c r="SOQ607" s="67"/>
      <c r="SOR607" s="67"/>
      <c r="SOS607" s="67"/>
      <c r="SOT607" s="67"/>
      <c r="SOU607" s="67"/>
      <c r="SOV607" s="67"/>
      <c r="SOW607" s="67"/>
      <c r="SOX607" s="67"/>
      <c r="SOY607" s="67"/>
      <c r="SOZ607" s="67"/>
      <c r="SPA607" s="67"/>
      <c r="SPB607" s="67"/>
      <c r="SPC607" s="67"/>
      <c r="SPD607" s="67"/>
      <c r="SPE607" s="67"/>
      <c r="SPF607" s="67"/>
      <c r="SPG607" s="67"/>
      <c r="SPH607" s="67"/>
      <c r="SPI607" s="67"/>
      <c r="SPJ607" s="67"/>
      <c r="SPK607" s="67"/>
      <c r="SPL607" s="67"/>
      <c r="SPM607" s="67"/>
      <c r="SPN607" s="67"/>
      <c r="SPO607" s="67"/>
      <c r="SPP607" s="67"/>
      <c r="SPQ607" s="67"/>
      <c r="SPR607" s="67"/>
      <c r="SPS607" s="67"/>
      <c r="SPT607" s="67"/>
      <c r="SPU607" s="67"/>
      <c r="SPV607" s="67"/>
      <c r="SPW607" s="67"/>
      <c r="SPX607" s="67"/>
      <c r="SPY607" s="67"/>
      <c r="SPZ607" s="67"/>
      <c r="SQA607" s="67"/>
      <c r="SQB607" s="67"/>
      <c r="SQC607" s="67"/>
      <c r="SQD607" s="67"/>
      <c r="SQE607" s="67"/>
      <c r="SQF607" s="67"/>
      <c r="SQG607" s="67"/>
      <c r="SQH607" s="67"/>
      <c r="SQI607" s="67"/>
      <c r="SQJ607" s="67"/>
      <c r="SQK607" s="67"/>
      <c r="SQL607" s="67"/>
      <c r="SQM607" s="67"/>
      <c r="SQN607" s="67"/>
      <c r="SQO607" s="67"/>
      <c r="SQP607" s="67"/>
      <c r="SQQ607" s="67"/>
      <c r="SQR607" s="67"/>
      <c r="SQS607" s="67"/>
      <c r="SQT607" s="67"/>
      <c r="SQU607" s="67"/>
      <c r="SQV607" s="67"/>
      <c r="SQW607" s="67"/>
      <c r="SQX607" s="67"/>
      <c r="SQY607" s="67"/>
      <c r="SQZ607" s="67"/>
      <c r="SRA607" s="67"/>
      <c r="SRB607" s="67"/>
      <c r="SRC607" s="67"/>
      <c r="SRD607" s="67"/>
      <c r="SRE607" s="67"/>
      <c r="SRF607" s="67"/>
      <c r="SRG607" s="67"/>
      <c r="SRH607" s="67"/>
      <c r="SRI607" s="67"/>
      <c r="SRJ607" s="67"/>
      <c r="SRK607" s="67"/>
      <c r="SRL607" s="67"/>
      <c r="SRM607" s="67"/>
      <c r="SRN607" s="67"/>
      <c r="SRO607" s="67"/>
      <c r="SRP607" s="67"/>
      <c r="SRQ607" s="67"/>
      <c r="SRR607" s="67"/>
      <c r="SRS607" s="67"/>
      <c r="SRT607" s="67"/>
      <c r="SRU607" s="67"/>
      <c r="SRV607" s="67"/>
      <c r="SRW607" s="67"/>
      <c r="SRX607" s="67"/>
      <c r="SRY607" s="67"/>
      <c r="SRZ607" s="67"/>
      <c r="SSA607" s="67"/>
      <c r="SSB607" s="67"/>
      <c r="SSC607" s="67"/>
      <c r="SSD607" s="67"/>
      <c r="SSE607" s="67"/>
      <c r="SSF607" s="67"/>
      <c r="SSG607" s="67"/>
      <c r="SSH607" s="67"/>
      <c r="SSI607" s="67"/>
      <c r="SSJ607" s="67"/>
      <c r="SSK607" s="67"/>
      <c r="SSL607" s="67"/>
      <c r="SSM607" s="67"/>
      <c r="SSN607" s="67"/>
      <c r="SSO607" s="67"/>
      <c r="SSP607" s="67"/>
      <c r="SSQ607" s="67"/>
      <c r="SSR607" s="67"/>
      <c r="SSS607" s="67"/>
      <c r="SST607" s="67"/>
      <c r="SSU607" s="67"/>
      <c r="SSV607" s="67"/>
      <c r="SSW607" s="67"/>
      <c r="SSX607" s="67"/>
      <c r="SSY607" s="67"/>
      <c r="SSZ607" s="67"/>
      <c r="STA607" s="67"/>
      <c r="STB607" s="67"/>
      <c r="STC607" s="67"/>
      <c r="STD607" s="67"/>
      <c r="STE607" s="67"/>
      <c r="STF607" s="67"/>
      <c r="STG607" s="67"/>
      <c r="STH607" s="67"/>
      <c r="STI607" s="67"/>
      <c r="STJ607" s="67"/>
      <c r="STK607" s="67"/>
      <c r="STL607" s="67"/>
      <c r="STM607" s="67"/>
      <c r="STN607" s="67"/>
      <c r="STO607" s="67"/>
      <c r="STP607" s="67"/>
      <c r="STQ607" s="67"/>
      <c r="STR607" s="67"/>
      <c r="STS607" s="67"/>
      <c r="STT607" s="67"/>
      <c r="STU607" s="67"/>
      <c r="STV607" s="67"/>
      <c r="STW607" s="67"/>
      <c r="STX607" s="67"/>
      <c r="STY607" s="67"/>
      <c r="STZ607" s="67"/>
      <c r="SUA607" s="67"/>
      <c r="SUB607" s="67"/>
      <c r="SUC607" s="67"/>
      <c r="SUD607" s="67"/>
      <c r="SUE607" s="67"/>
      <c r="SUF607" s="67"/>
      <c r="SUG607" s="67"/>
      <c r="SUH607" s="67"/>
      <c r="SUI607" s="67"/>
      <c r="SUJ607" s="67"/>
      <c r="SUK607" s="67"/>
      <c r="SUL607" s="67"/>
      <c r="SUM607" s="67"/>
      <c r="SUN607" s="67"/>
      <c r="SUO607" s="67"/>
      <c r="SUP607" s="67"/>
      <c r="SUQ607" s="67"/>
      <c r="SUR607" s="67"/>
      <c r="SUS607" s="67"/>
      <c r="SUT607" s="67"/>
      <c r="SUU607" s="67"/>
      <c r="SUV607" s="67"/>
      <c r="SUW607" s="67"/>
      <c r="SUX607" s="67"/>
      <c r="SUY607" s="67"/>
      <c r="SUZ607" s="67"/>
      <c r="SVA607" s="67"/>
      <c r="SVB607" s="67"/>
      <c r="SVC607" s="67"/>
      <c r="SVD607" s="67"/>
      <c r="SVE607" s="67"/>
      <c r="SVF607" s="67"/>
      <c r="SVG607" s="67"/>
      <c r="SVH607" s="67"/>
      <c r="SVI607" s="67"/>
      <c r="SVJ607" s="67"/>
      <c r="SVK607" s="67"/>
      <c r="SVL607" s="67"/>
      <c r="SVM607" s="67"/>
      <c r="SVN607" s="67"/>
      <c r="SVO607" s="67"/>
      <c r="SVP607" s="67"/>
      <c r="SVQ607" s="67"/>
      <c r="SVR607" s="67"/>
      <c r="SVS607" s="67"/>
      <c r="SVT607" s="67"/>
      <c r="SVU607" s="67"/>
      <c r="SVV607" s="67"/>
      <c r="SVW607" s="67"/>
      <c r="SVX607" s="67"/>
      <c r="SVY607" s="67"/>
      <c r="SVZ607" s="67"/>
      <c r="SWA607" s="67"/>
      <c r="SWB607" s="67"/>
      <c r="SWC607" s="67"/>
      <c r="SWD607" s="67"/>
      <c r="SWE607" s="67"/>
      <c r="SWF607" s="67"/>
      <c r="SWG607" s="67"/>
      <c r="SWH607" s="67"/>
      <c r="SWI607" s="67"/>
      <c r="SWJ607" s="67"/>
      <c r="SWK607" s="67"/>
      <c r="SWL607" s="67"/>
      <c r="SWM607" s="67"/>
      <c r="SWN607" s="67"/>
      <c r="SWO607" s="67"/>
      <c r="SWP607" s="67"/>
      <c r="SWQ607" s="67"/>
      <c r="SWR607" s="67"/>
      <c r="SWS607" s="67"/>
      <c r="SWT607" s="67"/>
      <c r="SWU607" s="67"/>
      <c r="SWV607" s="67"/>
      <c r="SWW607" s="67"/>
      <c r="SWX607" s="67"/>
      <c r="SWY607" s="67"/>
      <c r="SWZ607" s="67"/>
      <c r="SXA607" s="67"/>
      <c r="SXB607" s="67"/>
      <c r="SXC607" s="67"/>
      <c r="SXD607" s="67"/>
      <c r="SXE607" s="67"/>
      <c r="SXF607" s="67"/>
      <c r="SXG607" s="67"/>
      <c r="SXH607" s="67"/>
      <c r="SXI607" s="67"/>
      <c r="SXJ607" s="67"/>
      <c r="SXK607" s="67"/>
      <c r="SXL607" s="67"/>
      <c r="SXM607" s="67"/>
      <c r="SXN607" s="67"/>
      <c r="SXO607" s="67"/>
      <c r="SXP607" s="67"/>
      <c r="SXQ607" s="67"/>
      <c r="SXR607" s="67"/>
      <c r="SXS607" s="67"/>
      <c r="SXT607" s="67"/>
      <c r="SXU607" s="67"/>
      <c r="SXV607" s="67"/>
      <c r="SXW607" s="67"/>
      <c r="SXX607" s="67"/>
      <c r="SXY607" s="67"/>
      <c r="SXZ607" s="67"/>
      <c r="SYA607" s="67"/>
      <c r="SYB607" s="67"/>
      <c r="SYC607" s="67"/>
      <c r="SYD607" s="67"/>
      <c r="SYE607" s="67"/>
      <c r="SYF607" s="67"/>
      <c r="SYG607" s="67"/>
      <c r="SYH607" s="67"/>
      <c r="SYI607" s="67"/>
      <c r="SYJ607" s="67"/>
      <c r="SYK607" s="67"/>
      <c r="SYL607" s="67"/>
      <c r="SYM607" s="67"/>
      <c r="SYN607" s="67"/>
      <c r="SYO607" s="67"/>
      <c r="SYP607" s="67"/>
      <c r="SYQ607" s="67"/>
      <c r="SYR607" s="67"/>
      <c r="SYS607" s="67"/>
      <c r="SYT607" s="67"/>
      <c r="SYU607" s="67"/>
      <c r="SYV607" s="67"/>
      <c r="SYW607" s="67"/>
      <c r="SYX607" s="67"/>
      <c r="SYY607" s="67"/>
      <c r="SYZ607" s="67"/>
      <c r="SZA607" s="67"/>
      <c r="SZB607" s="67"/>
      <c r="SZC607" s="67"/>
      <c r="SZD607" s="67"/>
      <c r="SZE607" s="67"/>
      <c r="SZF607" s="67"/>
      <c r="SZG607" s="67"/>
      <c r="SZH607" s="67"/>
      <c r="SZI607" s="67"/>
      <c r="SZJ607" s="67"/>
      <c r="SZK607" s="67"/>
      <c r="SZL607" s="67"/>
      <c r="SZM607" s="67"/>
      <c r="SZN607" s="67"/>
      <c r="SZO607" s="67"/>
      <c r="SZP607" s="67"/>
      <c r="SZQ607" s="67"/>
      <c r="SZR607" s="67"/>
      <c r="SZS607" s="67"/>
      <c r="SZT607" s="67"/>
      <c r="SZU607" s="67"/>
      <c r="SZV607" s="67"/>
      <c r="SZW607" s="67"/>
      <c r="SZX607" s="67"/>
      <c r="SZY607" s="67"/>
      <c r="SZZ607" s="67"/>
      <c r="TAA607" s="67"/>
      <c r="TAB607" s="67"/>
      <c r="TAC607" s="67"/>
      <c r="TAD607" s="67"/>
      <c r="TAE607" s="67"/>
      <c r="TAF607" s="67"/>
      <c r="TAG607" s="67"/>
      <c r="TAH607" s="67"/>
      <c r="TAI607" s="67"/>
      <c r="TAJ607" s="67"/>
      <c r="TAK607" s="67"/>
      <c r="TAL607" s="67"/>
      <c r="TAM607" s="67"/>
      <c r="TAN607" s="67"/>
      <c r="TAO607" s="67"/>
      <c r="TAP607" s="67"/>
      <c r="TAQ607" s="67"/>
      <c r="TAR607" s="67"/>
      <c r="TAS607" s="67"/>
      <c r="TAT607" s="67"/>
      <c r="TAU607" s="67"/>
      <c r="TAV607" s="67"/>
      <c r="TAW607" s="67"/>
      <c r="TAX607" s="67"/>
      <c r="TAY607" s="67"/>
      <c r="TAZ607" s="67"/>
      <c r="TBA607" s="67"/>
      <c r="TBB607" s="67"/>
      <c r="TBC607" s="67"/>
      <c r="TBD607" s="67"/>
      <c r="TBE607" s="67"/>
      <c r="TBF607" s="67"/>
      <c r="TBG607" s="67"/>
      <c r="TBH607" s="67"/>
      <c r="TBI607" s="67"/>
      <c r="TBJ607" s="67"/>
      <c r="TBK607" s="67"/>
      <c r="TBL607" s="67"/>
      <c r="TBM607" s="67"/>
      <c r="TBN607" s="67"/>
      <c r="TBO607" s="67"/>
      <c r="TBP607" s="67"/>
      <c r="TBQ607" s="67"/>
      <c r="TBR607" s="67"/>
      <c r="TBS607" s="67"/>
      <c r="TBT607" s="67"/>
      <c r="TBU607" s="67"/>
      <c r="TBV607" s="67"/>
      <c r="TBW607" s="67"/>
      <c r="TBX607" s="67"/>
      <c r="TBY607" s="67"/>
      <c r="TBZ607" s="67"/>
      <c r="TCA607" s="67"/>
      <c r="TCB607" s="67"/>
      <c r="TCC607" s="67"/>
      <c r="TCD607" s="67"/>
      <c r="TCE607" s="67"/>
      <c r="TCF607" s="67"/>
      <c r="TCG607" s="67"/>
      <c r="TCH607" s="67"/>
      <c r="TCI607" s="67"/>
      <c r="TCJ607" s="67"/>
      <c r="TCK607" s="67"/>
      <c r="TCL607" s="67"/>
      <c r="TCM607" s="67"/>
      <c r="TCN607" s="67"/>
      <c r="TCO607" s="67"/>
      <c r="TCP607" s="67"/>
      <c r="TCQ607" s="67"/>
      <c r="TCR607" s="67"/>
      <c r="TCS607" s="67"/>
      <c r="TCT607" s="67"/>
      <c r="TCU607" s="67"/>
      <c r="TCV607" s="67"/>
      <c r="TCW607" s="67"/>
      <c r="TCX607" s="67"/>
      <c r="TCY607" s="67"/>
      <c r="TCZ607" s="67"/>
      <c r="TDA607" s="67"/>
      <c r="TDB607" s="67"/>
      <c r="TDC607" s="67"/>
      <c r="TDD607" s="67"/>
      <c r="TDE607" s="67"/>
      <c r="TDF607" s="67"/>
      <c r="TDG607" s="67"/>
      <c r="TDH607" s="67"/>
      <c r="TDI607" s="67"/>
      <c r="TDJ607" s="67"/>
      <c r="TDK607" s="67"/>
      <c r="TDL607" s="67"/>
      <c r="TDM607" s="67"/>
      <c r="TDN607" s="67"/>
      <c r="TDO607" s="67"/>
      <c r="TDP607" s="67"/>
      <c r="TDQ607" s="67"/>
      <c r="TDR607" s="67"/>
      <c r="TDS607" s="67"/>
      <c r="TDT607" s="67"/>
      <c r="TDU607" s="67"/>
      <c r="TDV607" s="67"/>
      <c r="TDW607" s="67"/>
      <c r="TDX607" s="67"/>
      <c r="TDY607" s="67"/>
      <c r="TDZ607" s="67"/>
      <c r="TEA607" s="67"/>
      <c r="TEB607" s="67"/>
      <c r="TEC607" s="67"/>
      <c r="TED607" s="67"/>
      <c r="TEE607" s="67"/>
      <c r="TEF607" s="67"/>
      <c r="TEG607" s="67"/>
      <c r="TEH607" s="67"/>
      <c r="TEI607" s="67"/>
      <c r="TEJ607" s="67"/>
      <c r="TEK607" s="67"/>
      <c r="TEL607" s="67"/>
      <c r="TEM607" s="67"/>
      <c r="TEN607" s="67"/>
      <c r="TEO607" s="67"/>
      <c r="TEP607" s="67"/>
      <c r="TEQ607" s="67"/>
      <c r="TER607" s="67"/>
      <c r="TES607" s="67"/>
      <c r="TET607" s="67"/>
      <c r="TEU607" s="67"/>
      <c r="TEV607" s="67"/>
      <c r="TEW607" s="67"/>
      <c r="TEX607" s="67"/>
      <c r="TEY607" s="67"/>
      <c r="TEZ607" s="67"/>
      <c r="TFA607" s="67"/>
      <c r="TFB607" s="67"/>
      <c r="TFC607" s="67"/>
      <c r="TFD607" s="67"/>
      <c r="TFE607" s="67"/>
      <c r="TFF607" s="67"/>
      <c r="TFG607" s="67"/>
      <c r="TFH607" s="67"/>
      <c r="TFI607" s="67"/>
      <c r="TFJ607" s="67"/>
      <c r="TFK607" s="67"/>
      <c r="TFL607" s="67"/>
      <c r="TFM607" s="67"/>
      <c r="TFN607" s="67"/>
      <c r="TFO607" s="67"/>
      <c r="TFP607" s="67"/>
      <c r="TFQ607" s="67"/>
      <c r="TFR607" s="67"/>
      <c r="TFS607" s="67"/>
      <c r="TFT607" s="67"/>
      <c r="TFU607" s="67"/>
      <c r="TFV607" s="67"/>
      <c r="TFW607" s="67"/>
      <c r="TFX607" s="67"/>
      <c r="TFY607" s="67"/>
      <c r="TFZ607" s="67"/>
      <c r="TGA607" s="67"/>
      <c r="TGB607" s="67"/>
      <c r="TGC607" s="67"/>
      <c r="TGD607" s="67"/>
      <c r="TGE607" s="67"/>
      <c r="TGF607" s="67"/>
      <c r="TGG607" s="67"/>
      <c r="TGH607" s="67"/>
      <c r="TGI607" s="67"/>
      <c r="TGJ607" s="67"/>
      <c r="TGK607" s="67"/>
      <c r="TGL607" s="67"/>
      <c r="TGM607" s="67"/>
      <c r="TGN607" s="67"/>
      <c r="TGO607" s="67"/>
      <c r="TGP607" s="67"/>
      <c r="TGQ607" s="67"/>
      <c r="TGR607" s="67"/>
      <c r="TGS607" s="67"/>
      <c r="TGT607" s="67"/>
      <c r="TGU607" s="67"/>
      <c r="TGV607" s="67"/>
      <c r="TGW607" s="67"/>
      <c r="TGX607" s="67"/>
      <c r="TGY607" s="67"/>
      <c r="TGZ607" s="67"/>
      <c r="THA607" s="67"/>
      <c r="THB607" s="67"/>
      <c r="THC607" s="67"/>
      <c r="THD607" s="67"/>
      <c r="THE607" s="67"/>
      <c r="THF607" s="67"/>
      <c r="THG607" s="67"/>
      <c r="THH607" s="67"/>
      <c r="THI607" s="67"/>
      <c r="THJ607" s="67"/>
      <c r="THK607" s="67"/>
      <c r="THL607" s="67"/>
      <c r="THM607" s="67"/>
      <c r="THN607" s="67"/>
      <c r="THO607" s="67"/>
      <c r="THP607" s="67"/>
      <c r="THQ607" s="67"/>
      <c r="THR607" s="67"/>
      <c r="THS607" s="67"/>
      <c r="THT607" s="67"/>
      <c r="THU607" s="67"/>
      <c r="THV607" s="67"/>
      <c r="THW607" s="67"/>
      <c r="THX607" s="67"/>
      <c r="THY607" s="67"/>
      <c r="THZ607" s="67"/>
      <c r="TIA607" s="67"/>
      <c r="TIB607" s="67"/>
      <c r="TIC607" s="67"/>
      <c r="TID607" s="67"/>
      <c r="TIE607" s="67"/>
      <c r="TIF607" s="67"/>
      <c r="TIG607" s="67"/>
      <c r="TIH607" s="67"/>
      <c r="TII607" s="67"/>
      <c r="TIJ607" s="67"/>
      <c r="TIK607" s="67"/>
      <c r="TIL607" s="67"/>
      <c r="TIM607" s="67"/>
      <c r="TIN607" s="67"/>
      <c r="TIO607" s="67"/>
      <c r="TIP607" s="67"/>
      <c r="TIQ607" s="67"/>
      <c r="TIR607" s="67"/>
      <c r="TIS607" s="67"/>
      <c r="TIT607" s="67"/>
      <c r="TIU607" s="67"/>
      <c r="TIV607" s="67"/>
      <c r="TIW607" s="67"/>
      <c r="TIX607" s="67"/>
      <c r="TIY607" s="67"/>
      <c r="TIZ607" s="67"/>
      <c r="TJA607" s="67"/>
      <c r="TJB607" s="67"/>
      <c r="TJC607" s="67"/>
      <c r="TJD607" s="67"/>
      <c r="TJE607" s="67"/>
      <c r="TJF607" s="67"/>
      <c r="TJG607" s="67"/>
      <c r="TJH607" s="67"/>
      <c r="TJI607" s="67"/>
      <c r="TJJ607" s="67"/>
      <c r="TJK607" s="67"/>
      <c r="TJL607" s="67"/>
      <c r="TJM607" s="67"/>
      <c r="TJN607" s="67"/>
      <c r="TJO607" s="67"/>
      <c r="TJP607" s="67"/>
      <c r="TJQ607" s="67"/>
      <c r="TJR607" s="67"/>
      <c r="TJS607" s="67"/>
      <c r="TJT607" s="67"/>
      <c r="TJU607" s="67"/>
      <c r="TJV607" s="67"/>
      <c r="TJW607" s="67"/>
      <c r="TJX607" s="67"/>
      <c r="TJY607" s="67"/>
      <c r="TJZ607" s="67"/>
      <c r="TKA607" s="67"/>
      <c r="TKB607" s="67"/>
      <c r="TKC607" s="67"/>
      <c r="TKD607" s="67"/>
      <c r="TKE607" s="67"/>
      <c r="TKF607" s="67"/>
      <c r="TKG607" s="67"/>
      <c r="TKH607" s="67"/>
      <c r="TKI607" s="67"/>
      <c r="TKJ607" s="67"/>
      <c r="TKK607" s="67"/>
      <c r="TKL607" s="67"/>
      <c r="TKM607" s="67"/>
      <c r="TKN607" s="67"/>
      <c r="TKO607" s="67"/>
      <c r="TKP607" s="67"/>
      <c r="TKQ607" s="67"/>
      <c r="TKR607" s="67"/>
      <c r="TKS607" s="67"/>
      <c r="TKT607" s="67"/>
      <c r="TKU607" s="67"/>
      <c r="TKV607" s="67"/>
      <c r="TKW607" s="67"/>
      <c r="TKX607" s="67"/>
      <c r="TKY607" s="67"/>
      <c r="TKZ607" s="67"/>
      <c r="TLA607" s="67"/>
      <c r="TLB607" s="67"/>
      <c r="TLC607" s="67"/>
      <c r="TLD607" s="67"/>
      <c r="TLE607" s="67"/>
      <c r="TLF607" s="67"/>
      <c r="TLG607" s="67"/>
      <c r="TLH607" s="67"/>
      <c r="TLI607" s="67"/>
      <c r="TLJ607" s="67"/>
      <c r="TLK607" s="67"/>
      <c r="TLL607" s="67"/>
      <c r="TLM607" s="67"/>
      <c r="TLN607" s="67"/>
      <c r="TLO607" s="67"/>
      <c r="TLP607" s="67"/>
      <c r="TLQ607" s="67"/>
      <c r="TLR607" s="67"/>
      <c r="TLS607" s="67"/>
      <c r="TLT607" s="67"/>
      <c r="TLU607" s="67"/>
      <c r="TLV607" s="67"/>
      <c r="TLW607" s="67"/>
      <c r="TLX607" s="67"/>
      <c r="TLY607" s="67"/>
      <c r="TLZ607" s="67"/>
      <c r="TMA607" s="67"/>
      <c r="TMB607" s="67"/>
      <c r="TMC607" s="67"/>
      <c r="TMD607" s="67"/>
      <c r="TME607" s="67"/>
      <c r="TMF607" s="67"/>
      <c r="TMG607" s="67"/>
      <c r="TMH607" s="67"/>
      <c r="TMI607" s="67"/>
      <c r="TMJ607" s="67"/>
      <c r="TMK607" s="67"/>
      <c r="TML607" s="67"/>
      <c r="TMM607" s="67"/>
      <c r="TMN607" s="67"/>
      <c r="TMO607" s="67"/>
      <c r="TMP607" s="67"/>
      <c r="TMQ607" s="67"/>
      <c r="TMR607" s="67"/>
      <c r="TMS607" s="67"/>
      <c r="TMT607" s="67"/>
      <c r="TMU607" s="67"/>
      <c r="TMV607" s="67"/>
      <c r="TMW607" s="67"/>
      <c r="TMX607" s="67"/>
      <c r="TMY607" s="67"/>
      <c r="TMZ607" s="67"/>
      <c r="TNA607" s="67"/>
      <c r="TNB607" s="67"/>
      <c r="TNC607" s="67"/>
      <c r="TND607" s="67"/>
      <c r="TNE607" s="67"/>
      <c r="TNF607" s="67"/>
      <c r="TNG607" s="67"/>
      <c r="TNH607" s="67"/>
      <c r="TNI607" s="67"/>
      <c r="TNJ607" s="67"/>
      <c r="TNK607" s="67"/>
      <c r="TNL607" s="67"/>
      <c r="TNM607" s="67"/>
      <c r="TNN607" s="67"/>
      <c r="TNO607" s="67"/>
      <c r="TNP607" s="67"/>
      <c r="TNQ607" s="67"/>
      <c r="TNR607" s="67"/>
      <c r="TNS607" s="67"/>
      <c r="TNT607" s="67"/>
      <c r="TNU607" s="67"/>
      <c r="TNV607" s="67"/>
      <c r="TNW607" s="67"/>
      <c r="TNX607" s="67"/>
      <c r="TNY607" s="67"/>
      <c r="TNZ607" s="67"/>
      <c r="TOA607" s="67"/>
      <c r="TOB607" s="67"/>
      <c r="TOC607" s="67"/>
      <c r="TOD607" s="67"/>
      <c r="TOE607" s="67"/>
      <c r="TOF607" s="67"/>
      <c r="TOG607" s="67"/>
      <c r="TOH607" s="67"/>
      <c r="TOI607" s="67"/>
      <c r="TOJ607" s="67"/>
      <c r="TOK607" s="67"/>
      <c r="TOL607" s="67"/>
      <c r="TOM607" s="67"/>
      <c r="TON607" s="67"/>
      <c r="TOO607" s="67"/>
      <c r="TOP607" s="67"/>
      <c r="TOQ607" s="67"/>
      <c r="TOR607" s="67"/>
      <c r="TOS607" s="67"/>
      <c r="TOT607" s="67"/>
      <c r="TOU607" s="67"/>
      <c r="TOV607" s="67"/>
      <c r="TOW607" s="67"/>
      <c r="TOX607" s="67"/>
      <c r="TOY607" s="67"/>
      <c r="TOZ607" s="67"/>
      <c r="TPA607" s="67"/>
      <c r="TPB607" s="67"/>
      <c r="TPC607" s="67"/>
      <c r="TPD607" s="67"/>
      <c r="TPE607" s="67"/>
      <c r="TPF607" s="67"/>
      <c r="TPG607" s="67"/>
      <c r="TPH607" s="67"/>
      <c r="TPI607" s="67"/>
      <c r="TPJ607" s="67"/>
      <c r="TPK607" s="67"/>
      <c r="TPL607" s="67"/>
      <c r="TPM607" s="67"/>
      <c r="TPN607" s="67"/>
      <c r="TPO607" s="67"/>
      <c r="TPP607" s="67"/>
      <c r="TPQ607" s="67"/>
      <c r="TPR607" s="67"/>
      <c r="TPS607" s="67"/>
      <c r="TPT607" s="67"/>
      <c r="TPU607" s="67"/>
      <c r="TPV607" s="67"/>
      <c r="TPW607" s="67"/>
      <c r="TPX607" s="67"/>
      <c r="TPY607" s="67"/>
      <c r="TPZ607" s="67"/>
      <c r="TQA607" s="67"/>
      <c r="TQB607" s="67"/>
      <c r="TQC607" s="67"/>
      <c r="TQD607" s="67"/>
      <c r="TQE607" s="67"/>
      <c r="TQF607" s="67"/>
      <c r="TQG607" s="67"/>
      <c r="TQH607" s="67"/>
      <c r="TQI607" s="67"/>
      <c r="TQJ607" s="67"/>
      <c r="TQK607" s="67"/>
      <c r="TQL607" s="67"/>
      <c r="TQM607" s="67"/>
      <c r="TQN607" s="67"/>
      <c r="TQO607" s="67"/>
      <c r="TQP607" s="67"/>
      <c r="TQQ607" s="67"/>
      <c r="TQR607" s="67"/>
      <c r="TQS607" s="67"/>
      <c r="TQT607" s="67"/>
      <c r="TQU607" s="67"/>
      <c r="TQV607" s="67"/>
      <c r="TQW607" s="67"/>
      <c r="TQX607" s="67"/>
      <c r="TQY607" s="67"/>
      <c r="TQZ607" s="67"/>
      <c r="TRA607" s="67"/>
      <c r="TRB607" s="67"/>
      <c r="TRC607" s="67"/>
      <c r="TRD607" s="67"/>
      <c r="TRE607" s="67"/>
      <c r="TRF607" s="67"/>
      <c r="TRG607" s="67"/>
      <c r="TRH607" s="67"/>
      <c r="TRI607" s="67"/>
      <c r="TRJ607" s="67"/>
      <c r="TRK607" s="67"/>
      <c r="TRL607" s="67"/>
      <c r="TRM607" s="67"/>
      <c r="TRN607" s="67"/>
      <c r="TRO607" s="67"/>
      <c r="TRP607" s="67"/>
      <c r="TRQ607" s="67"/>
      <c r="TRR607" s="67"/>
      <c r="TRS607" s="67"/>
      <c r="TRT607" s="67"/>
      <c r="TRU607" s="67"/>
      <c r="TRV607" s="67"/>
      <c r="TRW607" s="67"/>
      <c r="TRX607" s="67"/>
      <c r="TRY607" s="67"/>
      <c r="TRZ607" s="67"/>
      <c r="TSA607" s="67"/>
      <c r="TSB607" s="67"/>
      <c r="TSC607" s="67"/>
      <c r="TSD607" s="67"/>
      <c r="TSE607" s="67"/>
      <c r="TSF607" s="67"/>
      <c r="TSG607" s="67"/>
      <c r="TSH607" s="67"/>
      <c r="TSI607" s="67"/>
      <c r="TSJ607" s="67"/>
      <c r="TSK607" s="67"/>
      <c r="TSL607" s="67"/>
      <c r="TSM607" s="67"/>
      <c r="TSN607" s="67"/>
      <c r="TSO607" s="67"/>
      <c r="TSP607" s="67"/>
      <c r="TSQ607" s="67"/>
      <c r="TSR607" s="67"/>
      <c r="TSS607" s="67"/>
      <c r="TST607" s="67"/>
      <c r="TSU607" s="67"/>
      <c r="TSV607" s="67"/>
      <c r="TSW607" s="67"/>
      <c r="TSX607" s="67"/>
      <c r="TSY607" s="67"/>
      <c r="TSZ607" s="67"/>
      <c r="TTA607" s="67"/>
      <c r="TTB607" s="67"/>
      <c r="TTC607" s="67"/>
      <c r="TTD607" s="67"/>
      <c r="TTE607" s="67"/>
      <c r="TTF607" s="67"/>
      <c r="TTG607" s="67"/>
      <c r="TTH607" s="67"/>
      <c r="TTI607" s="67"/>
      <c r="TTJ607" s="67"/>
      <c r="TTK607" s="67"/>
      <c r="TTL607" s="67"/>
      <c r="TTM607" s="67"/>
      <c r="TTN607" s="67"/>
      <c r="TTO607" s="67"/>
      <c r="TTP607" s="67"/>
      <c r="TTQ607" s="67"/>
      <c r="TTR607" s="67"/>
      <c r="TTS607" s="67"/>
      <c r="TTT607" s="67"/>
      <c r="TTU607" s="67"/>
      <c r="TTV607" s="67"/>
      <c r="TTW607" s="67"/>
      <c r="TTX607" s="67"/>
      <c r="TTY607" s="67"/>
      <c r="TTZ607" s="67"/>
      <c r="TUA607" s="67"/>
      <c r="TUB607" s="67"/>
      <c r="TUC607" s="67"/>
      <c r="TUD607" s="67"/>
      <c r="TUE607" s="67"/>
      <c r="TUF607" s="67"/>
      <c r="TUG607" s="67"/>
      <c r="TUH607" s="67"/>
      <c r="TUI607" s="67"/>
      <c r="TUJ607" s="67"/>
      <c r="TUK607" s="67"/>
      <c r="TUL607" s="67"/>
      <c r="TUM607" s="67"/>
      <c r="TUN607" s="67"/>
      <c r="TUO607" s="67"/>
      <c r="TUP607" s="67"/>
      <c r="TUQ607" s="67"/>
      <c r="TUR607" s="67"/>
      <c r="TUS607" s="67"/>
      <c r="TUT607" s="67"/>
      <c r="TUU607" s="67"/>
      <c r="TUV607" s="67"/>
      <c r="TUW607" s="67"/>
      <c r="TUX607" s="67"/>
      <c r="TUY607" s="67"/>
      <c r="TUZ607" s="67"/>
      <c r="TVA607" s="67"/>
      <c r="TVB607" s="67"/>
      <c r="TVC607" s="67"/>
      <c r="TVD607" s="67"/>
      <c r="TVE607" s="67"/>
      <c r="TVF607" s="67"/>
      <c r="TVG607" s="67"/>
      <c r="TVH607" s="67"/>
      <c r="TVI607" s="67"/>
      <c r="TVJ607" s="67"/>
      <c r="TVK607" s="67"/>
      <c r="TVL607" s="67"/>
      <c r="TVM607" s="67"/>
      <c r="TVN607" s="67"/>
      <c r="TVO607" s="67"/>
      <c r="TVP607" s="67"/>
      <c r="TVQ607" s="67"/>
      <c r="TVR607" s="67"/>
      <c r="TVS607" s="67"/>
      <c r="TVT607" s="67"/>
      <c r="TVU607" s="67"/>
      <c r="TVV607" s="67"/>
      <c r="TVW607" s="67"/>
      <c r="TVX607" s="67"/>
      <c r="TVY607" s="67"/>
      <c r="TVZ607" s="67"/>
      <c r="TWA607" s="67"/>
      <c r="TWB607" s="67"/>
      <c r="TWC607" s="67"/>
      <c r="TWD607" s="67"/>
      <c r="TWE607" s="67"/>
      <c r="TWF607" s="67"/>
      <c r="TWG607" s="67"/>
      <c r="TWH607" s="67"/>
      <c r="TWI607" s="67"/>
      <c r="TWJ607" s="67"/>
      <c r="TWK607" s="67"/>
      <c r="TWL607" s="67"/>
      <c r="TWM607" s="67"/>
      <c r="TWN607" s="67"/>
      <c r="TWO607" s="67"/>
      <c r="TWP607" s="67"/>
      <c r="TWQ607" s="67"/>
      <c r="TWR607" s="67"/>
      <c r="TWS607" s="67"/>
      <c r="TWT607" s="67"/>
      <c r="TWU607" s="67"/>
      <c r="TWV607" s="67"/>
      <c r="TWW607" s="67"/>
      <c r="TWX607" s="67"/>
      <c r="TWY607" s="67"/>
      <c r="TWZ607" s="67"/>
      <c r="TXA607" s="67"/>
      <c r="TXB607" s="67"/>
      <c r="TXC607" s="67"/>
      <c r="TXD607" s="67"/>
      <c r="TXE607" s="67"/>
      <c r="TXF607" s="67"/>
      <c r="TXG607" s="67"/>
      <c r="TXH607" s="67"/>
      <c r="TXI607" s="67"/>
      <c r="TXJ607" s="67"/>
      <c r="TXK607" s="67"/>
      <c r="TXL607" s="67"/>
      <c r="TXM607" s="67"/>
      <c r="TXN607" s="67"/>
      <c r="TXO607" s="67"/>
      <c r="TXP607" s="67"/>
      <c r="TXQ607" s="67"/>
      <c r="TXR607" s="67"/>
      <c r="TXS607" s="67"/>
      <c r="TXT607" s="67"/>
      <c r="TXU607" s="67"/>
      <c r="TXV607" s="67"/>
      <c r="TXW607" s="67"/>
      <c r="TXX607" s="67"/>
      <c r="TXY607" s="67"/>
      <c r="TXZ607" s="67"/>
      <c r="TYA607" s="67"/>
      <c r="TYB607" s="67"/>
      <c r="TYC607" s="67"/>
      <c r="TYD607" s="67"/>
      <c r="TYE607" s="67"/>
      <c r="TYF607" s="67"/>
      <c r="TYG607" s="67"/>
      <c r="TYH607" s="67"/>
      <c r="TYI607" s="67"/>
      <c r="TYJ607" s="67"/>
      <c r="TYK607" s="67"/>
      <c r="TYL607" s="67"/>
      <c r="TYM607" s="67"/>
      <c r="TYN607" s="67"/>
      <c r="TYO607" s="67"/>
      <c r="TYP607" s="67"/>
      <c r="TYQ607" s="67"/>
      <c r="TYR607" s="67"/>
      <c r="TYS607" s="67"/>
      <c r="TYT607" s="67"/>
      <c r="TYU607" s="67"/>
      <c r="TYV607" s="67"/>
      <c r="TYW607" s="67"/>
      <c r="TYX607" s="67"/>
      <c r="TYY607" s="67"/>
      <c r="TYZ607" s="67"/>
      <c r="TZA607" s="67"/>
      <c r="TZB607" s="67"/>
      <c r="TZC607" s="67"/>
      <c r="TZD607" s="67"/>
      <c r="TZE607" s="67"/>
      <c r="TZF607" s="67"/>
      <c r="TZG607" s="67"/>
      <c r="TZH607" s="67"/>
      <c r="TZI607" s="67"/>
      <c r="TZJ607" s="67"/>
      <c r="TZK607" s="67"/>
      <c r="TZL607" s="67"/>
      <c r="TZM607" s="67"/>
      <c r="TZN607" s="67"/>
      <c r="TZO607" s="67"/>
      <c r="TZP607" s="67"/>
      <c r="TZQ607" s="67"/>
      <c r="TZR607" s="67"/>
      <c r="TZS607" s="67"/>
      <c r="TZT607" s="67"/>
      <c r="TZU607" s="67"/>
      <c r="TZV607" s="67"/>
      <c r="TZW607" s="67"/>
      <c r="TZX607" s="67"/>
      <c r="TZY607" s="67"/>
      <c r="TZZ607" s="67"/>
      <c r="UAA607" s="67"/>
      <c r="UAB607" s="67"/>
      <c r="UAC607" s="67"/>
      <c r="UAD607" s="67"/>
      <c r="UAE607" s="67"/>
      <c r="UAF607" s="67"/>
      <c r="UAG607" s="67"/>
      <c r="UAH607" s="67"/>
      <c r="UAI607" s="67"/>
      <c r="UAJ607" s="67"/>
      <c r="UAK607" s="67"/>
      <c r="UAL607" s="67"/>
      <c r="UAM607" s="67"/>
      <c r="UAN607" s="67"/>
      <c r="UAO607" s="67"/>
      <c r="UAP607" s="67"/>
      <c r="UAQ607" s="67"/>
      <c r="UAR607" s="67"/>
      <c r="UAS607" s="67"/>
      <c r="UAT607" s="67"/>
      <c r="UAU607" s="67"/>
      <c r="UAV607" s="67"/>
      <c r="UAW607" s="67"/>
      <c r="UAX607" s="67"/>
      <c r="UAY607" s="67"/>
      <c r="UAZ607" s="67"/>
      <c r="UBA607" s="67"/>
      <c r="UBB607" s="67"/>
      <c r="UBC607" s="67"/>
      <c r="UBD607" s="67"/>
      <c r="UBE607" s="67"/>
      <c r="UBF607" s="67"/>
      <c r="UBG607" s="67"/>
      <c r="UBH607" s="67"/>
      <c r="UBI607" s="67"/>
      <c r="UBJ607" s="67"/>
      <c r="UBK607" s="67"/>
      <c r="UBL607" s="67"/>
      <c r="UBM607" s="67"/>
      <c r="UBN607" s="67"/>
      <c r="UBO607" s="67"/>
      <c r="UBP607" s="67"/>
      <c r="UBQ607" s="67"/>
      <c r="UBR607" s="67"/>
      <c r="UBS607" s="67"/>
      <c r="UBT607" s="67"/>
      <c r="UBU607" s="67"/>
      <c r="UBV607" s="67"/>
      <c r="UBW607" s="67"/>
      <c r="UBX607" s="67"/>
      <c r="UBY607" s="67"/>
      <c r="UBZ607" s="67"/>
      <c r="UCA607" s="67"/>
      <c r="UCB607" s="67"/>
      <c r="UCC607" s="67"/>
      <c r="UCD607" s="67"/>
      <c r="UCE607" s="67"/>
      <c r="UCF607" s="67"/>
      <c r="UCG607" s="67"/>
      <c r="UCH607" s="67"/>
      <c r="UCI607" s="67"/>
      <c r="UCJ607" s="67"/>
      <c r="UCK607" s="67"/>
      <c r="UCL607" s="67"/>
      <c r="UCM607" s="67"/>
      <c r="UCN607" s="67"/>
      <c r="UCO607" s="67"/>
      <c r="UCP607" s="67"/>
      <c r="UCQ607" s="67"/>
      <c r="UCR607" s="67"/>
      <c r="UCS607" s="67"/>
      <c r="UCT607" s="67"/>
      <c r="UCU607" s="67"/>
      <c r="UCV607" s="67"/>
      <c r="UCW607" s="67"/>
      <c r="UCX607" s="67"/>
      <c r="UCY607" s="67"/>
      <c r="UCZ607" s="67"/>
      <c r="UDA607" s="67"/>
      <c r="UDB607" s="67"/>
      <c r="UDC607" s="67"/>
      <c r="UDD607" s="67"/>
      <c r="UDE607" s="67"/>
      <c r="UDF607" s="67"/>
      <c r="UDG607" s="67"/>
      <c r="UDH607" s="67"/>
      <c r="UDI607" s="67"/>
      <c r="UDJ607" s="67"/>
      <c r="UDK607" s="67"/>
      <c r="UDL607" s="67"/>
      <c r="UDM607" s="67"/>
      <c r="UDN607" s="67"/>
      <c r="UDO607" s="67"/>
      <c r="UDP607" s="67"/>
      <c r="UDQ607" s="67"/>
      <c r="UDR607" s="67"/>
      <c r="UDS607" s="67"/>
      <c r="UDT607" s="67"/>
      <c r="UDU607" s="67"/>
      <c r="UDV607" s="67"/>
      <c r="UDW607" s="67"/>
      <c r="UDX607" s="67"/>
      <c r="UDY607" s="67"/>
      <c r="UDZ607" s="67"/>
      <c r="UEA607" s="67"/>
      <c r="UEB607" s="67"/>
      <c r="UEC607" s="67"/>
      <c r="UED607" s="67"/>
      <c r="UEE607" s="67"/>
      <c r="UEF607" s="67"/>
      <c r="UEG607" s="67"/>
      <c r="UEH607" s="67"/>
      <c r="UEI607" s="67"/>
      <c r="UEJ607" s="67"/>
      <c r="UEK607" s="67"/>
      <c r="UEL607" s="67"/>
      <c r="UEM607" s="67"/>
      <c r="UEN607" s="67"/>
      <c r="UEO607" s="67"/>
      <c r="UEP607" s="67"/>
      <c r="UEQ607" s="67"/>
      <c r="UER607" s="67"/>
      <c r="UES607" s="67"/>
      <c r="UET607" s="67"/>
      <c r="UEU607" s="67"/>
      <c r="UEV607" s="67"/>
      <c r="UEW607" s="67"/>
      <c r="UEX607" s="67"/>
      <c r="UEY607" s="67"/>
      <c r="UEZ607" s="67"/>
      <c r="UFA607" s="67"/>
      <c r="UFB607" s="67"/>
      <c r="UFC607" s="67"/>
      <c r="UFD607" s="67"/>
      <c r="UFE607" s="67"/>
      <c r="UFF607" s="67"/>
      <c r="UFG607" s="67"/>
      <c r="UFH607" s="67"/>
      <c r="UFI607" s="67"/>
      <c r="UFJ607" s="67"/>
      <c r="UFK607" s="67"/>
      <c r="UFL607" s="67"/>
      <c r="UFM607" s="67"/>
      <c r="UFN607" s="67"/>
      <c r="UFO607" s="67"/>
      <c r="UFP607" s="67"/>
      <c r="UFQ607" s="67"/>
      <c r="UFR607" s="67"/>
      <c r="UFS607" s="67"/>
      <c r="UFT607" s="67"/>
      <c r="UFU607" s="67"/>
      <c r="UFV607" s="67"/>
      <c r="UFW607" s="67"/>
      <c r="UFX607" s="67"/>
      <c r="UFY607" s="67"/>
      <c r="UFZ607" s="67"/>
      <c r="UGA607" s="67"/>
      <c r="UGB607" s="67"/>
      <c r="UGC607" s="67"/>
      <c r="UGD607" s="67"/>
      <c r="UGE607" s="67"/>
      <c r="UGF607" s="67"/>
      <c r="UGG607" s="67"/>
      <c r="UGH607" s="67"/>
      <c r="UGI607" s="67"/>
      <c r="UGJ607" s="67"/>
      <c r="UGK607" s="67"/>
      <c r="UGL607" s="67"/>
      <c r="UGM607" s="67"/>
      <c r="UGN607" s="67"/>
      <c r="UGO607" s="67"/>
      <c r="UGP607" s="67"/>
      <c r="UGQ607" s="67"/>
      <c r="UGR607" s="67"/>
      <c r="UGS607" s="67"/>
      <c r="UGT607" s="67"/>
      <c r="UGU607" s="67"/>
      <c r="UGV607" s="67"/>
      <c r="UGW607" s="67"/>
      <c r="UGX607" s="67"/>
      <c r="UGY607" s="67"/>
      <c r="UGZ607" s="67"/>
      <c r="UHA607" s="67"/>
      <c r="UHB607" s="67"/>
      <c r="UHC607" s="67"/>
      <c r="UHD607" s="67"/>
      <c r="UHE607" s="67"/>
      <c r="UHF607" s="67"/>
      <c r="UHG607" s="67"/>
      <c r="UHH607" s="67"/>
      <c r="UHI607" s="67"/>
      <c r="UHJ607" s="67"/>
      <c r="UHK607" s="67"/>
      <c r="UHL607" s="67"/>
      <c r="UHM607" s="67"/>
      <c r="UHN607" s="67"/>
      <c r="UHO607" s="67"/>
      <c r="UHP607" s="67"/>
      <c r="UHQ607" s="67"/>
      <c r="UHR607" s="67"/>
      <c r="UHS607" s="67"/>
      <c r="UHT607" s="67"/>
      <c r="UHU607" s="67"/>
      <c r="UHV607" s="67"/>
      <c r="UHW607" s="67"/>
      <c r="UHX607" s="67"/>
      <c r="UHY607" s="67"/>
      <c r="UHZ607" s="67"/>
      <c r="UIA607" s="67"/>
      <c r="UIB607" s="67"/>
      <c r="UIC607" s="67"/>
      <c r="UID607" s="67"/>
      <c r="UIE607" s="67"/>
      <c r="UIF607" s="67"/>
      <c r="UIG607" s="67"/>
      <c r="UIH607" s="67"/>
      <c r="UII607" s="67"/>
      <c r="UIJ607" s="67"/>
      <c r="UIK607" s="67"/>
      <c r="UIL607" s="67"/>
      <c r="UIM607" s="67"/>
      <c r="UIN607" s="67"/>
      <c r="UIO607" s="67"/>
      <c r="UIP607" s="67"/>
      <c r="UIQ607" s="67"/>
      <c r="UIR607" s="67"/>
      <c r="UIS607" s="67"/>
      <c r="UIT607" s="67"/>
      <c r="UIU607" s="67"/>
      <c r="UIV607" s="67"/>
      <c r="UIW607" s="67"/>
      <c r="UIX607" s="67"/>
      <c r="UIY607" s="67"/>
      <c r="UIZ607" s="67"/>
      <c r="UJA607" s="67"/>
      <c r="UJB607" s="67"/>
      <c r="UJC607" s="67"/>
      <c r="UJD607" s="67"/>
      <c r="UJE607" s="67"/>
      <c r="UJF607" s="67"/>
      <c r="UJG607" s="67"/>
      <c r="UJH607" s="67"/>
      <c r="UJI607" s="67"/>
      <c r="UJJ607" s="67"/>
      <c r="UJK607" s="67"/>
      <c r="UJL607" s="67"/>
      <c r="UJM607" s="67"/>
      <c r="UJN607" s="67"/>
      <c r="UJO607" s="67"/>
      <c r="UJP607" s="67"/>
      <c r="UJQ607" s="67"/>
      <c r="UJR607" s="67"/>
      <c r="UJS607" s="67"/>
      <c r="UJT607" s="67"/>
      <c r="UJU607" s="67"/>
      <c r="UJV607" s="67"/>
      <c r="UJW607" s="67"/>
      <c r="UJX607" s="67"/>
      <c r="UJY607" s="67"/>
      <c r="UJZ607" s="67"/>
      <c r="UKA607" s="67"/>
      <c r="UKB607" s="67"/>
      <c r="UKC607" s="67"/>
      <c r="UKD607" s="67"/>
      <c r="UKE607" s="67"/>
      <c r="UKF607" s="67"/>
      <c r="UKG607" s="67"/>
      <c r="UKH607" s="67"/>
      <c r="UKI607" s="67"/>
      <c r="UKJ607" s="67"/>
      <c r="UKK607" s="67"/>
      <c r="UKL607" s="67"/>
      <c r="UKM607" s="67"/>
      <c r="UKN607" s="67"/>
      <c r="UKO607" s="67"/>
      <c r="UKP607" s="67"/>
      <c r="UKQ607" s="67"/>
      <c r="UKR607" s="67"/>
      <c r="UKS607" s="67"/>
      <c r="UKT607" s="67"/>
      <c r="UKU607" s="67"/>
      <c r="UKV607" s="67"/>
      <c r="UKW607" s="67"/>
      <c r="UKX607" s="67"/>
      <c r="UKY607" s="67"/>
      <c r="UKZ607" s="67"/>
      <c r="ULA607" s="67"/>
      <c r="ULB607" s="67"/>
      <c r="ULC607" s="67"/>
      <c r="ULD607" s="67"/>
      <c r="ULE607" s="67"/>
      <c r="ULF607" s="67"/>
      <c r="ULG607" s="67"/>
      <c r="ULH607" s="67"/>
      <c r="ULI607" s="67"/>
      <c r="ULJ607" s="67"/>
      <c r="ULK607" s="67"/>
      <c r="ULL607" s="67"/>
      <c r="ULM607" s="67"/>
      <c r="ULN607" s="67"/>
      <c r="ULO607" s="67"/>
      <c r="ULP607" s="67"/>
      <c r="ULQ607" s="67"/>
      <c r="ULR607" s="67"/>
      <c r="ULS607" s="67"/>
      <c r="ULT607" s="67"/>
      <c r="ULU607" s="67"/>
      <c r="ULV607" s="67"/>
      <c r="ULW607" s="67"/>
      <c r="ULX607" s="67"/>
      <c r="ULY607" s="67"/>
      <c r="ULZ607" s="67"/>
      <c r="UMA607" s="67"/>
      <c r="UMB607" s="67"/>
      <c r="UMC607" s="67"/>
      <c r="UMD607" s="67"/>
      <c r="UME607" s="67"/>
      <c r="UMF607" s="67"/>
      <c r="UMG607" s="67"/>
      <c r="UMH607" s="67"/>
      <c r="UMI607" s="67"/>
      <c r="UMJ607" s="67"/>
      <c r="UMK607" s="67"/>
      <c r="UML607" s="67"/>
      <c r="UMM607" s="67"/>
      <c r="UMN607" s="67"/>
      <c r="UMO607" s="67"/>
      <c r="UMP607" s="67"/>
      <c r="UMQ607" s="67"/>
      <c r="UMR607" s="67"/>
      <c r="UMS607" s="67"/>
      <c r="UMT607" s="67"/>
      <c r="UMU607" s="67"/>
      <c r="UMV607" s="67"/>
      <c r="UMW607" s="67"/>
      <c r="UMX607" s="67"/>
      <c r="UMY607" s="67"/>
      <c r="UMZ607" s="67"/>
      <c r="UNA607" s="67"/>
      <c r="UNB607" s="67"/>
      <c r="UNC607" s="67"/>
      <c r="UND607" s="67"/>
      <c r="UNE607" s="67"/>
      <c r="UNF607" s="67"/>
      <c r="UNG607" s="67"/>
      <c r="UNH607" s="67"/>
      <c r="UNI607" s="67"/>
      <c r="UNJ607" s="67"/>
      <c r="UNK607" s="67"/>
      <c r="UNL607" s="67"/>
      <c r="UNM607" s="67"/>
      <c r="UNN607" s="67"/>
      <c r="UNO607" s="67"/>
      <c r="UNP607" s="67"/>
      <c r="UNQ607" s="67"/>
      <c r="UNR607" s="67"/>
      <c r="UNS607" s="67"/>
      <c r="UNT607" s="67"/>
      <c r="UNU607" s="67"/>
      <c r="UNV607" s="67"/>
      <c r="UNW607" s="67"/>
      <c r="UNX607" s="67"/>
      <c r="UNY607" s="67"/>
      <c r="UNZ607" s="67"/>
      <c r="UOA607" s="67"/>
      <c r="UOB607" s="67"/>
      <c r="UOC607" s="67"/>
      <c r="UOD607" s="67"/>
      <c r="UOE607" s="67"/>
      <c r="UOF607" s="67"/>
      <c r="UOG607" s="67"/>
      <c r="UOH607" s="67"/>
      <c r="UOI607" s="67"/>
      <c r="UOJ607" s="67"/>
      <c r="UOK607" s="67"/>
      <c r="UOL607" s="67"/>
      <c r="UOM607" s="67"/>
      <c r="UON607" s="67"/>
      <c r="UOO607" s="67"/>
      <c r="UOP607" s="67"/>
      <c r="UOQ607" s="67"/>
      <c r="UOR607" s="67"/>
      <c r="UOS607" s="67"/>
      <c r="UOT607" s="67"/>
      <c r="UOU607" s="67"/>
      <c r="UOV607" s="67"/>
      <c r="UOW607" s="67"/>
      <c r="UOX607" s="67"/>
      <c r="UOY607" s="67"/>
      <c r="UOZ607" s="67"/>
      <c r="UPA607" s="67"/>
      <c r="UPB607" s="67"/>
      <c r="UPC607" s="67"/>
      <c r="UPD607" s="67"/>
      <c r="UPE607" s="67"/>
      <c r="UPF607" s="67"/>
      <c r="UPG607" s="67"/>
      <c r="UPH607" s="67"/>
      <c r="UPI607" s="67"/>
      <c r="UPJ607" s="67"/>
      <c r="UPK607" s="67"/>
      <c r="UPL607" s="67"/>
      <c r="UPM607" s="67"/>
      <c r="UPN607" s="67"/>
      <c r="UPO607" s="67"/>
      <c r="UPP607" s="67"/>
      <c r="UPQ607" s="67"/>
      <c r="UPR607" s="67"/>
      <c r="UPS607" s="67"/>
      <c r="UPT607" s="67"/>
      <c r="UPU607" s="67"/>
      <c r="UPV607" s="67"/>
      <c r="UPW607" s="67"/>
      <c r="UPX607" s="67"/>
      <c r="UPY607" s="67"/>
      <c r="UPZ607" s="67"/>
      <c r="UQA607" s="67"/>
      <c r="UQB607" s="67"/>
      <c r="UQC607" s="67"/>
      <c r="UQD607" s="67"/>
      <c r="UQE607" s="67"/>
      <c r="UQF607" s="67"/>
      <c r="UQG607" s="67"/>
      <c r="UQH607" s="67"/>
      <c r="UQI607" s="67"/>
      <c r="UQJ607" s="67"/>
      <c r="UQK607" s="67"/>
      <c r="UQL607" s="67"/>
      <c r="UQM607" s="67"/>
      <c r="UQN607" s="67"/>
      <c r="UQO607" s="67"/>
      <c r="UQP607" s="67"/>
      <c r="UQQ607" s="67"/>
      <c r="UQR607" s="67"/>
      <c r="UQS607" s="67"/>
      <c r="UQT607" s="67"/>
      <c r="UQU607" s="67"/>
      <c r="UQV607" s="67"/>
      <c r="UQW607" s="67"/>
      <c r="UQX607" s="67"/>
      <c r="UQY607" s="67"/>
      <c r="UQZ607" s="67"/>
      <c r="URA607" s="67"/>
      <c r="URB607" s="67"/>
      <c r="URC607" s="67"/>
      <c r="URD607" s="67"/>
      <c r="URE607" s="67"/>
      <c r="URF607" s="67"/>
      <c r="URG607" s="67"/>
      <c r="URH607" s="67"/>
      <c r="URI607" s="67"/>
      <c r="URJ607" s="67"/>
      <c r="URK607" s="67"/>
      <c r="URL607" s="67"/>
      <c r="URM607" s="67"/>
      <c r="URN607" s="67"/>
      <c r="URO607" s="67"/>
      <c r="URP607" s="67"/>
      <c r="URQ607" s="67"/>
      <c r="URR607" s="67"/>
      <c r="URS607" s="67"/>
      <c r="URT607" s="67"/>
      <c r="URU607" s="67"/>
      <c r="URV607" s="67"/>
      <c r="URW607" s="67"/>
      <c r="URX607" s="67"/>
      <c r="URY607" s="67"/>
      <c r="URZ607" s="67"/>
      <c r="USA607" s="67"/>
      <c r="USB607" s="67"/>
      <c r="USC607" s="67"/>
      <c r="USD607" s="67"/>
      <c r="USE607" s="67"/>
      <c r="USF607" s="67"/>
      <c r="USG607" s="67"/>
      <c r="USH607" s="67"/>
      <c r="USI607" s="67"/>
      <c r="USJ607" s="67"/>
      <c r="USK607" s="67"/>
      <c r="USL607" s="67"/>
      <c r="USM607" s="67"/>
      <c r="USN607" s="67"/>
      <c r="USO607" s="67"/>
      <c r="USP607" s="67"/>
      <c r="USQ607" s="67"/>
      <c r="USR607" s="67"/>
      <c r="USS607" s="67"/>
      <c r="UST607" s="67"/>
      <c r="USU607" s="67"/>
      <c r="USV607" s="67"/>
      <c r="USW607" s="67"/>
      <c r="USX607" s="67"/>
      <c r="USY607" s="67"/>
      <c r="USZ607" s="67"/>
      <c r="UTA607" s="67"/>
      <c r="UTB607" s="67"/>
      <c r="UTC607" s="67"/>
      <c r="UTD607" s="67"/>
      <c r="UTE607" s="67"/>
      <c r="UTF607" s="67"/>
      <c r="UTG607" s="67"/>
      <c r="UTH607" s="67"/>
      <c r="UTI607" s="67"/>
      <c r="UTJ607" s="67"/>
      <c r="UTK607" s="67"/>
      <c r="UTL607" s="67"/>
      <c r="UTM607" s="67"/>
      <c r="UTN607" s="67"/>
      <c r="UTO607" s="67"/>
      <c r="UTP607" s="67"/>
      <c r="UTQ607" s="67"/>
      <c r="UTR607" s="67"/>
      <c r="UTS607" s="67"/>
      <c r="UTT607" s="67"/>
      <c r="UTU607" s="67"/>
      <c r="UTV607" s="67"/>
      <c r="UTW607" s="67"/>
      <c r="UTX607" s="67"/>
      <c r="UTY607" s="67"/>
      <c r="UTZ607" s="67"/>
      <c r="UUA607" s="67"/>
      <c r="UUB607" s="67"/>
      <c r="UUC607" s="67"/>
      <c r="UUD607" s="67"/>
      <c r="UUE607" s="67"/>
      <c r="UUF607" s="67"/>
      <c r="UUG607" s="67"/>
      <c r="UUH607" s="67"/>
      <c r="UUI607" s="67"/>
      <c r="UUJ607" s="67"/>
      <c r="UUK607" s="67"/>
      <c r="UUL607" s="67"/>
      <c r="UUM607" s="67"/>
      <c r="UUN607" s="67"/>
      <c r="UUO607" s="67"/>
      <c r="UUP607" s="67"/>
      <c r="UUQ607" s="67"/>
      <c r="UUR607" s="67"/>
      <c r="UUS607" s="67"/>
      <c r="UUT607" s="67"/>
      <c r="UUU607" s="67"/>
      <c r="UUV607" s="67"/>
      <c r="UUW607" s="67"/>
      <c r="UUX607" s="67"/>
      <c r="UUY607" s="67"/>
      <c r="UUZ607" s="67"/>
      <c r="UVA607" s="67"/>
      <c r="UVB607" s="67"/>
      <c r="UVC607" s="67"/>
      <c r="UVD607" s="67"/>
      <c r="UVE607" s="67"/>
      <c r="UVF607" s="67"/>
      <c r="UVG607" s="67"/>
      <c r="UVH607" s="67"/>
      <c r="UVI607" s="67"/>
      <c r="UVJ607" s="67"/>
      <c r="UVK607" s="67"/>
      <c r="UVL607" s="67"/>
      <c r="UVM607" s="67"/>
      <c r="UVN607" s="67"/>
      <c r="UVO607" s="67"/>
      <c r="UVP607" s="67"/>
      <c r="UVQ607" s="67"/>
      <c r="UVR607" s="67"/>
      <c r="UVS607" s="67"/>
      <c r="UVT607" s="67"/>
      <c r="UVU607" s="67"/>
      <c r="UVV607" s="67"/>
      <c r="UVW607" s="67"/>
      <c r="UVX607" s="67"/>
      <c r="UVY607" s="67"/>
      <c r="UVZ607" s="67"/>
      <c r="UWA607" s="67"/>
      <c r="UWB607" s="67"/>
      <c r="UWC607" s="67"/>
      <c r="UWD607" s="67"/>
      <c r="UWE607" s="67"/>
      <c r="UWF607" s="67"/>
      <c r="UWG607" s="67"/>
      <c r="UWH607" s="67"/>
      <c r="UWI607" s="67"/>
      <c r="UWJ607" s="67"/>
      <c r="UWK607" s="67"/>
      <c r="UWL607" s="67"/>
      <c r="UWM607" s="67"/>
      <c r="UWN607" s="67"/>
      <c r="UWO607" s="67"/>
      <c r="UWP607" s="67"/>
      <c r="UWQ607" s="67"/>
      <c r="UWR607" s="67"/>
      <c r="UWS607" s="67"/>
      <c r="UWT607" s="67"/>
      <c r="UWU607" s="67"/>
      <c r="UWV607" s="67"/>
      <c r="UWW607" s="67"/>
      <c r="UWX607" s="67"/>
      <c r="UWY607" s="67"/>
      <c r="UWZ607" s="67"/>
      <c r="UXA607" s="67"/>
      <c r="UXB607" s="67"/>
      <c r="UXC607" s="67"/>
      <c r="UXD607" s="67"/>
      <c r="UXE607" s="67"/>
      <c r="UXF607" s="67"/>
      <c r="UXG607" s="67"/>
      <c r="UXH607" s="67"/>
      <c r="UXI607" s="67"/>
      <c r="UXJ607" s="67"/>
      <c r="UXK607" s="67"/>
      <c r="UXL607" s="67"/>
      <c r="UXM607" s="67"/>
      <c r="UXN607" s="67"/>
      <c r="UXO607" s="67"/>
      <c r="UXP607" s="67"/>
      <c r="UXQ607" s="67"/>
      <c r="UXR607" s="67"/>
      <c r="UXS607" s="67"/>
      <c r="UXT607" s="67"/>
      <c r="UXU607" s="67"/>
      <c r="UXV607" s="67"/>
      <c r="UXW607" s="67"/>
      <c r="UXX607" s="67"/>
      <c r="UXY607" s="67"/>
      <c r="UXZ607" s="67"/>
      <c r="UYA607" s="67"/>
      <c r="UYB607" s="67"/>
      <c r="UYC607" s="67"/>
      <c r="UYD607" s="67"/>
      <c r="UYE607" s="67"/>
      <c r="UYF607" s="67"/>
      <c r="UYG607" s="67"/>
      <c r="UYH607" s="67"/>
      <c r="UYI607" s="67"/>
      <c r="UYJ607" s="67"/>
      <c r="UYK607" s="67"/>
      <c r="UYL607" s="67"/>
      <c r="UYM607" s="67"/>
      <c r="UYN607" s="67"/>
      <c r="UYO607" s="67"/>
      <c r="UYP607" s="67"/>
      <c r="UYQ607" s="67"/>
      <c r="UYR607" s="67"/>
      <c r="UYS607" s="67"/>
      <c r="UYT607" s="67"/>
      <c r="UYU607" s="67"/>
      <c r="UYV607" s="67"/>
      <c r="UYW607" s="67"/>
      <c r="UYX607" s="67"/>
      <c r="UYY607" s="67"/>
      <c r="UYZ607" s="67"/>
      <c r="UZA607" s="67"/>
      <c r="UZB607" s="67"/>
      <c r="UZC607" s="67"/>
      <c r="UZD607" s="67"/>
      <c r="UZE607" s="67"/>
      <c r="UZF607" s="67"/>
      <c r="UZG607" s="67"/>
      <c r="UZH607" s="67"/>
      <c r="UZI607" s="67"/>
      <c r="UZJ607" s="67"/>
      <c r="UZK607" s="67"/>
      <c r="UZL607" s="67"/>
      <c r="UZM607" s="67"/>
      <c r="UZN607" s="67"/>
      <c r="UZO607" s="67"/>
      <c r="UZP607" s="67"/>
      <c r="UZQ607" s="67"/>
      <c r="UZR607" s="67"/>
      <c r="UZS607" s="67"/>
      <c r="UZT607" s="67"/>
      <c r="UZU607" s="67"/>
      <c r="UZV607" s="67"/>
      <c r="UZW607" s="67"/>
      <c r="UZX607" s="67"/>
      <c r="UZY607" s="67"/>
      <c r="UZZ607" s="67"/>
      <c r="VAA607" s="67"/>
      <c r="VAB607" s="67"/>
      <c r="VAC607" s="67"/>
      <c r="VAD607" s="67"/>
      <c r="VAE607" s="67"/>
      <c r="VAF607" s="67"/>
      <c r="VAG607" s="67"/>
      <c r="VAH607" s="67"/>
      <c r="VAI607" s="67"/>
      <c r="VAJ607" s="67"/>
      <c r="VAK607" s="67"/>
      <c r="VAL607" s="67"/>
      <c r="VAM607" s="67"/>
      <c r="VAN607" s="67"/>
      <c r="VAO607" s="67"/>
      <c r="VAP607" s="67"/>
      <c r="VAQ607" s="67"/>
      <c r="VAR607" s="67"/>
      <c r="VAS607" s="67"/>
      <c r="VAT607" s="67"/>
      <c r="VAU607" s="67"/>
      <c r="VAV607" s="67"/>
      <c r="VAW607" s="67"/>
      <c r="VAX607" s="67"/>
      <c r="VAY607" s="67"/>
      <c r="VAZ607" s="67"/>
      <c r="VBA607" s="67"/>
      <c r="VBB607" s="67"/>
      <c r="VBC607" s="67"/>
      <c r="VBD607" s="67"/>
      <c r="VBE607" s="67"/>
      <c r="VBF607" s="67"/>
      <c r="VBG607" s="67"/>
      <c r="VBH607" s="67"/>
      <c r="VBI607" s="67"/>
      <c r="VBJ607" s="67"/>
      <c r="VBK607" s="67"/>
      <c r="VBL607" s="67"/>
      <c r="VBM607" s="67"/>
      <c r="VBN607" s="67"/>
      <c r="VBO607" s="67"/>
      <c r="VBP607" s="67"/>
      <c r="VBQ607" s="67"/>
      <c r="VBR607" s="67"/>
      <c r="VBS607" s="67"/>
      <c r="VBT607" s="67"/>
      <c r="VBU607" s="67"/>
      <c r="VBV607" s="67"/>
      <c r="VBW607" s="67"/>
      <c r="VBX607" s="67"/>
      <c r="VBY607" s="67"/>
      <c r="VBZ607" s="67"/>
      <c r="VCA607" s="67"/>
      <c r="VCB607" s="67"/>
      <c r="VCC607" s="67"/>
      <c r="VCD607" s="67"/>
      <c r="VCE607" s="67"/>
      <c r="VCF607" s="67"/>
      <c r="VCG607" s="67"/>
      <c r="VCH607" s="67"/>
      <c r="VCI607" s="67"/>
      <c r="VCJ607" s="67"/>
      <c r="VCK607" s="67"/>
      <c r="VCL607" s="67"/>
      <c r="VCM607" s="67"/>
      <c r="VCN607" s="67"/>
      <c r="VCO607" s="67"/>
      <c r="VCP607" s="67"/>
      <c r="VCQ607" s="67"/>
      <c r="VCR607" s="67"/>
      <c r="VCS607" s="67"/>
      <c r="VCT607" s="67"/>
      <c r="VCU607" s="67"/>
      <c r="VCV607" s="67"/>
      <c r="VCW607" s="67"/>
      <c r="VCX607" s="67"/>
      <c r="VCY607" s="67"/>
      <c r="VCZ607" s="67"/>
      <c r="VDA607" s="67"/>
      <c r="VDB607" s="67"/>
      <c r="VDC607" s="67"/>
      <c r="VDD607" s="67"/>
      <c r="VDE607" s="67"/>
      <c r="VDF607" s="67"/>
      <c r="VDG607" s="67"/>
      <c r="VDH607" s="67"/>
      <c r="VDI607" s="67"/>
      <c r="VDJ607" s="67"/>
      <c r="VDK607" s="67"/>
      <c r="VDL607" s="67"/>
      <c r="VDM607" s="67"/>
      <c r="VDN607" s="67"/>
      <c r="VDO607" s="67"/>
      <c r="VDP607" s="67"/>
      <c r="VDQ607" s="67"/>
      <c r="VDR607" s="67"/>
      <c r="VDS607" s="67"/>
      <c r="VDT607" s="67"/>
      <c r="VDU607" s="67"/>
      <c r="VDV607" s="67"/>
      <c r="VDW607" s="67"/>
      <c r="VDX607" s="67"/>
      <c r="VDY607" s="67"/>
      <c r="VDZ607" s="67"/>
      <c r="VEA607" s="67"/>
      <c r="VEB607" s="67"/>
      <c r="VEC607" s="67"/>
      <c r="VED607" s="67"/>
      <c r="VEE607" s="67"/>
      <c r="VEF607" s="67"/>
      <c r="VEG607" s="67"/>
      <c r="VEH607" s="67"/>
      <c r="VEI607" s="67"/>
      <c r="VEJ607" s="67"/>
      <c r="VEK607" s="67"/>
      <c r="VEL607" s="67"/>
      <c r="VEM607" s="67"/>
      <c r="VEN607" s="67"/>
      <c r="VEO607" s="67"/>
      <c r="VEP607" s="67"/>
      <c r="VEQ607" s="67"/>
      <c r="VER607" s="67"/>
      <c r="VES607" s="67"/>
      <c r="VET607" s="67"/>
      <c r="VEU607" s="67"/>
      <c r="VEV607" s="67"/>
      <c r="VEW607" s="67"/>
      <c r="VEX607" s="67"/>
      <c r="VEY607" s="67"/>
      <c r="VEZ607" s="67"/>
      <c r="VFA607" s="67"/>
      <c r="VFB607" s="67"/>
      <c r="VFC607" s="67"/>
      <c r="VFD607" s="67"/>
      <c r="VFE607" s="67"/>
      <c r="VFF607" s="67"/>
      <c r="VFG607" s="67"/>
      <c r="VFH607" s="67"/>
      <c r="VFI607" s="67"/>
      <c r="VFJ607" s="67"/>
      <c r="VFK607" s="67"/>
      <c r="VFL607" s="67"/>
      <c r="VFM607" s="67"/>
      <c r="VFN607" s="67"/>
      <c r="VFO607" s="67"/>
      <c r="VFP607" s="67"/>
      <c r="VFQ607" s="67"/>
      <c r="VFR607" s="67"/>
      <c r="VFS607" s="67"/>
      <c r="VFT607" s="67"/>
      <c r="VFU607" s="67"/>
      <c r="VFV607" s="67"/>
      <c r="VFW607" s="67"/>
      <c r="VFX607" s="67"/>
      <c r="VFY607" s="67"/>
      <c r="VFZ607" s="67"/>
      <c r="VGA607" s="67"/>
      <c r="VGB607" s="67"/>
      <c r="VGC607" s="67"/>
      <c r="VGD607" s="67"/>
      <c r="VGE607" s="67"/>
      <c r="VGF607" s="67"/>
      <c r="VGG607" s="67"/>
      <c r="VGH607" s="67"/>
      <c r="VGI607" s="67"/>
      <c r="VGJ607" s="67"/>
      <c r="VGK607" s="67"/>
      <c r="VGL607" s="67"/>
      <c r="VGM607" s="67"/>
      <c r="VGN607" s="67"/>
      <c r="VGO607" s="67"/>
      <c r="VGP607" s="67"/>
      <c r="VGQ607" s="67"/>
      <c r="VGR607" s="67"/>
      <c r="VGS607" s="67"/>
      <c r="VGT607" s="67"/>
      <c r="VGU607" s="67"/>
      <c r="VGV607" s="67"/>
      <c r="VGW607" s="67"/>
      <c r="VGX607" s="67"/>
      <c r="VGY607" s="67"/>
      <c r="VGZ607" s="67"/>
      <c r="VHA607" s="67"/>
      <c r="VHB607" s="67"/>
      <c r="VHC607" s="67"/>
      <c r="VHD607" s="67"/>
      <c r="VHE607" s="67"/>
      <c r="VHF607" s="67"/>
      <c r="VHG607" s="67"/>
      <c r="VHH607" s="67"/>
      <c r="VHI607" s="67"/>
      <c r="VHJ607" s="67"/>
      <c r="VHK607" s="67"/>
      <c r="VHL607" s="67"/>
      <c r="VHM607" s="67"/>
      <c r="VHN607" s="67"/>
      <c r="VHO607" s="67"/>
      <c r="VHP607" s="67"/>
      <c r="VHQ607" s="67"/>
      <c r="VHR607" s="67"/>
      <c r="VHS607" s="67"/>
      <c r="VHT607" s="67"/>
      <c r="VHU607" s="67"/>
      <c r="VHV607" s="67"/>
      <c r="VHW607" s="67"/>
      <c r="VHX607" s="67"/>
      <c r="VHY607" s="67"/>
      <c r="VHZ607" s="67"/>
      <c r="VIA607" s="67"/>
      <c r="VIB607" s="67"/>
      <c r="VIC607" s="67"/>
      <c r="VID607" s="67"/>
      <c r="VIE607" s="67"/>
      <c r="VIF607" s="67"/>
      <c r="VIG607" s="67"/>
      <c r="VIH607" s="67"/>
      <c r="VII607" s="67"/>
      <c r="VIJ607" s="67"/>
      <c r="VIK607" s="67"/>
      <c r="VIL607" s="67"/>
      <c r="VIM607" s="67"/>
      <c r="VIN607" s="67"/>
      <c r="VIO607" s="67"/>
      <c r="VIP607" s="67"/>
      <c r="VIQ607" s="67"/>
      <c r="VIR607" s="67"/>
      <c r="VIS607" s="67"/>
      <c r="VIT607" s="67"/>
      <c r="VIU607" s="67"/>
      <c r="VIV607" s="67"/>
      <c r="VIW607" s="67"/>
      <c r="VIX607" s="67"/>
      <c r="VIY607" s="67"/>
      <c r="VIZ607" s="67"/>
      <c r="VJA607" s="67"/>
      <c r="VJB607" s="67"/>
      <c r="VJC607" s="67"/>
      <c r="VJD607" s="67"/>
      <c r="VJE607" s="67"/>
      <c r="VJF607" s="67"/>
      <c r="VJG607" s="67"/>
      <c r="VJH607" s="67"/>
      <c r="VJI607" s="67"/>
      <c r="VJJ607" s="67"/>
      <c r="VJK607" s="67"/>
      <c r="VJL607" s="67"/>
      <c r="VJM607" s="67"/>
      <c r="VJN607" s="67"/>
      <c r="VJO607" s="67"/>
      <c r="VJP607" s="67"/>
      <c r="VJQ607" s="67"/>
      <c r="VJR607" s="67"/>
      <c r="VJS607" s="67"/>
      <c r="VJT607" s="67"/>
      <c r="VJU607" s="67"/>
      <c r="VJV607" s="67"/>
      <c r="VJW607" s="67"/>
      <c r="VJX607" s="67"/>
      <c r="VJY607" s="67"/>
      <c r="VJZ607" s="67"/>
      <c r="VKA607" s="67"/>
      <c r="VKB607" s="67"/>
      <c r="VKC607" s="67"/>
      <c r="VKD607" s="67"/>
      <c r="VKE607" s="67"/>
      <c r="VKF607" s="67"/>
      <c r="VKG607" s="67"/>
      <c r="VKH607" s="67"/>
      <c r="VKI607" s="67"/>
      <c r="VKJ607" s="67"/>
      <c r="VKK607" s="67"/>
      <c r="VKL607" s="67"/>
      <c r="VKM607" s="67"/>
      <c r="VKN607" s="67"/>
      <c r="VKO607" s="67"/>
      <c r="VKP607" s="67"/>
      <c r="VKQ607" s="67"/>
      <c r="VKR607" s="67"/>
      <c r="VKS607" s="67"/>
      <c r="VKT607" s="67"/>
      <c r="VKU607" s="67"/>
      <c r="VKV607" s="67"/>
      <c r="VKW607" s="67"/>
      <c r="VKX607" s="67"/>
      <c r="VKY607" s="67"/>
      <c r="VKZ607" s="67"/>
      <c r="VLA607" s="67"/>
      <c r="VLB607" s="67"/>
      <c r="VLC607" s="67"/>
      <c r="VLD607" s="67"/>
      <c r="VLE607" s="67"/>
      <c r="VLF607" s="67"/>
      <c r="VLG607" s="67"/>
      <c r="VLH607" s="67"/>
      <c r="VLI607" s="67"/>
      <c r="VLJ607" s="67"/>
      <c r="VLK607" s="67"/>
      <c r="VLL607" s="67"/>
      <c r="VLM607" s="67"/>
      <c r="VLN607" s="67"/>
      <c r="VLO607" s="67"/>
      <c r="VLP607" s="67"/>
      <c r="VLQ607" s="67"/>
      <c r="VLR607" s="67"/>
      <c r="VLS607" s="67"/>
      <c r="VLT607" s="67"/>
      <c r="VLU607" s="67"/>
      <c r="VLV607" s="67"/>
      <c r="VLW607" s="67"/>
      <c r="VLX607" s="67"/>
      <c r="VLY607" s="67"/>
      <c r="VLZ607" s="67"/>
      <c r="VMA607" s="67"/>
      <c r="VMB607" s="67"/>
      <c r="VMC607" s="67"/>
      <c r="VMD607" s="67"/>
      <c r="VME607" s="67"/>
      <c r="VMF607" s="67"/>
      <c r="VMG607" s="67"/>
      <c r="VMH607" s="67"/>
      <c r="VMI607" s="67"/>
      <c r="VMJ607" s="67"/>
      <c r="VMK607" s="67"/>
      <c r="VML607" s="67"/>
      <c r="VMM607" s="67"/>
      <c r="VMN607" s="67"/>
      <c r="VMO607" s="67"/>
      <c r="VMP607" s="67"/>
      <c r="VMQ607" s="67"/>
      <c r="VMR607" s="67"/>
      <c r="VMS607" s="67"/>
      <c r="VMT607" s="67"/>
      <c r="VMU607" s="67"/>
      <c r="VMV607" s="67"/>
      <c r="VMW607" s="67"/>
      <c r="VMX607" s="67"/>
      <c r="VMY607" s="67"/>
      <c r="VMZ607" s="67"/>
      <c r="VNA607" s="67"/>
      <c r="VNB607" s="67"/>
      <c r="VNC607" s="67"/>
      <c r="VND607" s="67"/>
      <c r="VNE607" s="67"/>
      <c r="VNF607" s="67"/>
      <c r="VNG607" s="67"/>
      <c r="VNH607" s="67"/>
      <c r="VNI607" s="67"/>
      <c r="VNJ607" s="67"/>
      <c r="VNK607" s="67"/>
      <c r="VNL607" s="67"/>
      <c r="VNM607" s="67"/>
      <c r="VNN607" s="67"/>
      <c r="VNO607" s="67"/>
      <c r="VNP607" s="67"/>
      <c r="VNQ607" s="67"/>
      <c r="VNR607" s="67"/>
      <c r="VNS607" s="67"/>
      <c r="VNT607" s="67"/>
      <c r="VNU607" s="67"/>
      <c r="VNV607" s="67"/>
      <c r="VNW607" s="67"/>
      <c r="VNX607" s="67"/>
      <c r="VNY607" s="67"/>
      <c r="VNZ607" s="67"/>
      <c r="VOA607" s="67"/>
      <c r="VOB607" s="67"/>
      <c r="VOC607" s="67"/>
      <c r="VOD607" s="67"/>
      <c r="VOE607" s="67"/>
      <c r="VOF607" s="67"/>
      <c r="VOG607" s="67"/>
      <c r="VOH607" s="67"/>
      <c r="VOI607" s="67"/>
      <c r="VOJ607" s="67"/>
      <c r="VOK607" s="67"/>
      <c r="VOL607" s="67"/>
      <c r="VOM607" s="67"/>
      <c r="VON607" s="67"/>
      <c r="VOO607" s="67"/>
      <c r="VOP607" s="67"/>
      <c r="VOQ607" s="67"/>
      <c r="VOR607" s="67"/>
      <c r="VOS607" s="67"/>
      <c r="VOT607" s="67"/>
      <c r="VOU607" s="67"/>
      <c r="VOV607" s="67"/>
      <c r="VOW607" s="67"/>
      <c r="VOX607" s="67"/>
      <c r="VOY607" s="67"/>
      <c r="VOZ607" s="67"/>
      <c r="VPA607" s="67"/>
      <c r="VPB607" s="67"/>
      <c r="VPC607" s="67"/>
      <c r="VPD607" s="67"/>
      <c r="VPE607" s="67"/>
      <c r="VPF607" s="67"/>
      <c r="VPG607" s="67"/>
      <c r="VPH607" s="67"/>
      <c r="VPI607" s="67"/>
      <c r="VPJ607" s="67"/>
      <c r="VPK607" s="67"/>
      <c r="VPL607" s="67"/>
      <c r="VPM607" s="67"/>
      <c r="VPN607" s="67"/>
      <c r="VPO607" s="67"/>
      <c r="VPP607" s="67"/>
      <c r="VPQ607" s="67"/>
      <c r="VPR607" s="67"/>
      <c r="VPS607" s="67"/>
      <c r="VPT607" s="67"/>
      <c r="VPU607" s="67"/>
      <c r="VPV607" s="67"/>
      <c r="VPW607" s="67"/>
      <c r="VPX607" s="67"/>
      <c r="VPY607" s="67"/>
      <c r="VPZ607" s="67"/>
      <c r="VQA607" s="67"/>
      <c r="VQB607" s="67"/>
      <c r="VQC607" s="67"/>
      <c r="VQD607" s="67"/>
      <c r="VQE607" s="67"/>
      <c r="VQF607" s="67"/>
      <c r="VQG607" s="67"/>
      <c r="VQH607" s="67"/>
      <c r="VQI607" s="67"/>
      <c r="VQJ607" s="67"/>
      <c r="VQK607" s="67"/>
      <c r="VQL607" s="67"/>
      <c r="VQM607" s="67"/>
      <c r="VQN607" s="67"/>
      <c r="VQO607" s="67"/>
      <c r="VQP607" s="67"/>
      <c r="VQQ607" s="67"/>
      <c r="VQR607" s="67"/>
      <c r="VQS607" s="67"/>
      <c r="VQT607" s="67"/>
      <c r="VQU607" s="67"/>
      <c r="VQV607" s="67"/>
      <c r="VQW607" s="67"/>
      <c r="VQX607" s="67"/>
      <c r="VQY607" s="67"/>
      <c r="VQZ607" s="67"/>
      <c r="VRA607" s="67"/>
      <c r="VRB607" s="67"/>
      <c r="VRC607" s="67"/>
      <c r="VRD607" s="67"/>
      <c r="VRE607" s="67"/>
      <c r="VRF607" s="67"/>
      <c r="VRG607" s="67"/>
      <c r="VRH607" s="67"/>
      <c r="VRI607" s="67"/>
      <c r="VRJ607" s="67"/>
      <c r="VRK607" s="67"/>
      <c r="VRL607" s="67"/>
      <c r="VRM607" s="67"/>
      <c r="VRN607" s="67"/>
      <c r="VRO607" s="67"/>
      <c r="VRP607" s="67"/>
      <c r="VRQ607" s="67"/>
      <c r="VRR607" s="67"/>
      <c r="VRS607" s="67"/>
      <c r="VRT607" s="67"/>
      <c r="VRU607" s="67"/>
      <c r="VRV607" s="67"/>
      <c r="VRW607" s="67"/>
      <c r="VRX607" s="67"/>
      <c r="VRY607" s="67"/>
      <c r="VRZ607" s="67"/>
      <c r="VSA607" s="67"/>
      <c r="VSB607" s="67"/>
      <c r="VSC607" s="67"/>
      <c r="VSD607" s="67"/>
      <c r="VSE607" s="67"/>
      <c r="VSF607" s="67"/>
      <c r="VSG607" s="67"/>
      <c r="VSH607" s="67"/>
      <c r="VSI607" s="67"/>
      <c r="VSJ607" s="67"/>
      <c r="VSK607" s="67"/>
      <c r="VSL607" s="67"/>
      <c r="VSM607" s="67"/>
      <c r="VSN607" s="67"/>
      <c r="VSO607" s="67"/>
      <c r="VSP607" s="67"/>
      <c r="VSQ607" s="67"/>
      <c r="VSR607" s="67"/>
      <c r="VSS607" s="67"/>
      <c r="VST607" s="67"/>
      <c r="VSU607" s="67"/>
      <c r="VSV607" s="67"/>
      <c r="VSW607" s="67"/>
      <c r="VSX607" s="67"/>
      <c r="VSY607" s="67"/>
      <c r="VSZ607" s="67"/>
      <c r="VTA607" s="67"/>
      <c r="VTB607" s="67"/>
      <c r="VTC607" s="67"/>
      <c r="VTD607" s="67"/>
      <c r="VTE607" s="67"/>
      <c r="VTF607" s="67"/>
      <c r="VTG607" s="67"/>
      <c r="VTH607" s="67"/>
      <c r="VTI607" s="67"/>
      <c r="VTJ607" s="67"/>
      <c r="VTK607" s="67"/>
      <c r="VTL607" s="67"/>
      <c r="VTM607" s="67"/>
      <c r="VTN607" s="67"/>
      <c r="VTO607" s="67"/>
      <c r="VTP607" s="67"/>
      <c r="VTQ607" s="67"/>
      <c r="VTR607" s="67"/>
      <c r="VTS607" s="67"/>
      <c r="VTT607" s="67"/>
      <c r="VTU607" s="67"/>
      <c r="VTV607" s="67"/>
      <c r="VTW607" s="67"/>
      <c r="VTX607" s="67"/>
      <c r="VTY607" s="67"/>
      <c r="VTZ607" s="67"/>
      <c r="VUA607" s="67"/>
      <c r="VUB607" s="67"/>
      <c r="VUC607" s="67"/>
      <c r="VUD607" s="67"/>
      <c r="VUE607" s="67"/>
      <c r="VUF607" s="67"/>
      <c r="VUG607" s="67"/>
      <c r="VUH607" s="67"/>
      <c r="VUI607" s="67"/>
      <c r="VUJ607" s="67"/>
      <c r="VUK607" s="67"/>
      <c r="VUL607" s="67"/>
      <c r="VUM607" s="67"/>
      <c r="VUN607" s="67"/>
      <c r="VUO607" s="67"/>
      <c r="VUP607" s="67"/>
      <c r="VUQ607" s="67"/>
      <c r="VUR607" s="67"/>
      <c r="VUS607" s="67"/>
      <c r="VUT607" s="67"/>
      <c r="VUU607" s="67"/>
      <c r="VUV607" s="67"/>
      <c r="VUW607" s="67"/>
      <c r="VUX607" s="67"/>
      <c r="VUY607" s="67"/>
      <c r="VUZ607" s="67"/>
      <c r="VVA607" s="67"/>
      <c r="VVB607" s="67"/>
      <c r="VVC607" s="67"/>
      <c r="VVD607" s="67"/>
      <c r="VVE607" s="67"/>
      <c r="VVF607" s="67"/>
      <c r="VVG607" s="67"/>
      <c r="VVH607" s="67"/>
      <c r="VVI607" s="67"/>
      <c r="VVJ607" s="67"/>
      <c r="VVK607" s="67"/>
      <c r="VVL607" s="67"/>
      <c r="VVM607" s="67"/>
      <c r="VVN607" s="67"/>
      <c r="VVO607" s="67"/>
      <c r="VVP607" s="67"/>
      <c r="VVQ607" s="67"/>
      <c r="VVR607" s="67"/>
      <c r="VVS607" s="67"/>
      <c r="VVT607" s="67"/>
      <c r="VVU607" s="67"/>
      <c r="VVV607" s="67"/>
      <c r="VVW607" s="67"/>
      <c r="VVX607" s="67"/>
      <c r="VVY607" s="67"/>
      <c r="VVZ607" s="67"/>
      <c r="VWA607" s="67"/>
      <c r="VWB607" s="67"/>
      <c r="VWC607" s="67"/>
      <c r="VWD607" s="67"/>
      <c r="VWE607" s="67"/>
      <c r="VWF607" s="67"/>
      <c r="VWG607" s="67"/>
      <c r="VWH607" s="67"/>
      <c r="VWI607" s="67"/>
      <c r="VWJ607" s="67"/>
      <c r="VWK607" s="67"/>
      <c r="VWL607" s="67"/>
      <c r="VWM607" s="67"/>
      <c r="VWN607" s="67"/>
      <c r="VWO607" s="67"/>
      <c r="VWP607" s="67"/>
      <c r="VWQ607" s="67"/>
      <c r="VWR607" s="67"/>
      <c r="VWS607" s="67"/>
      <c r="VWT607" s="67"/>
      <c r="VWU607" s="67"/>
      <c r="VWV607" s="67"/>
      <c r="VWW607" s="67"/>
      <c r="VWX607" s="67"/>
      <c r="VWY607" s="67"/>
      <c r="VWZ607" s="67"/>
      <c r="VXA607" s="67"/>
      <c r="VXB607" s="67"/>
      <c r="VXC607" s="67"/>
      <c r="VXD607" s="67"/>
      <c r="VXE607" s="67"/>
      <c r="VXF607" s="67"/>
      <c r="VXG607" s="67"/>
      <c r="VXH607" s="67"/>
      <c r="VXI607" s="67"/>
      <c r="VXJ607" s="67"/>
      <c r="VXK607" s="67"/>
      <c r="VXL607" s="67"/>
      <c r="VXM607" s="67"/>
      <c r="VXN607" s="67"/>
      <c r="VXO607" s="67"/>
      <c r="VXP607" s="67"/>
      <c r="VXQ607" s="67"/>
      <c r="VXR607" s="67"/>
      <c r="VXS607" s="67"/>
      <c r="VXT607" s="67"/>
      <c r="VXU607" s="67"/>
      <c r="VXV607" s="67"/>
      <c r="VXW607" s="67"/>
      <c r="VXX607" s="67"/>
      <c r="VXY607" s="67"/>
      <c r="VXZ607" s="67"/>
      <c r="VYA607" s="67"/>
      <c r="VYB607" s="67"/>
      <c r="VYC607" s="67"/>
      <c r="VYD607" s="67"/>
      <c r="VYE607" s="67"/>
      <c r="VYF607" s="67"/>
      <c r="VYG607" s="67"/>
      <c r="VYH607" s="67"/>
      <c r="VYI607" s="67"/>
      <c r="VYJ607" s="67"/>
      <c r="VYK607" s="67"/>
      <c r="VYL607" s="67"/>
      <c r="VYM607" s="67"/>
      <c r="VYN607" s="67"/>
      <c r="VYO607" s="67"/>
      <c r="VYP607" s="67"/>
      <c r="VYQ607" s="67"/>
      <c r="VYR607" s="67"/>
      <c r="VYS607" s="67"/>
      <c r="VYT607" s="67"/>
      <c r="VYU607" s="67"/>
      <c r="VYV607" s="67"/>
      <c r="VYW607" s="67"/>
      <c r="VYX607" s="67"/>
      <c r="VYY607" s="67"/>
      <c r="VYZ607" s="67"/>
      <c r="VZA607" s="67"/>
      <c r="VZB607" s="67"/>
      <c r="VZC607" s="67"/>
      <c r="VZD607" s="67"/>
      <c r="VZE607" s="67"/>
      <c r="VZF607" s="67"/>
      <c r="VZG607" s="67"/>
      <c r="VZH607" s="67"/>
      <c r="VZI607" s="67"/>
      <c r="VZJ607" s="67"/>
      <c r="VZK607" s="67"/>
      <c r="VZL607" s="67"/>
      <c r="VZM607" s="67"/>
      <c r="VZN607" s="67"/>
      <c r="VZO607" s="67"/>
      <c r="VZP607" s="67"/>
      <c r="VZQ607" s="67"/>
      <c r="VZR607" s="67"/>
      <c r="VZS607" s="67"/>
      <c r="VZT607" s="67"/>
      <c r="VZU607" s="67"/>
      <c r="VZV607" s="67"/>
      <c r="VZW607" s="67"/>
      <c r="VZX607" s="67"/>
      <c r="VZY607" s="67"/>
      <c r="VZZ607" s="67"/>
      <c r="WAA607" s="67"/>
      <c r="WAB607" s="67"/>
      <c r="WAC607" s="67"/>
      <c r="WAD607" s="67"/>
      <c r="WAE607" s="67"/>
      <c r="WAF607" s="67"/>
      <c r="WAG607" s="67"/>
      <c r="WAH607" s="67"/>
      <c r="WAI607" s="67"/>
      <c r="WAJ607" s="67"/>
      <c r="WAK607" s="67"/>
      <c r="WAL607" s="67"/>
      <c r="WAM607" s="67"/>
      <c r="WAN607" s="67"/>
      <c r="WAO607" s="67"/>
      <c r="WAP607" s="67"/>
      <c r="WAQ607" s="67"/>
      <c r="WAR607" s="67"/>
      <c r="WAS607" s="67"/>
      <c r="WAT607" s="67"/>
      <c r="WAU607" s="67"/>
      <c r="WAV607" s="67"/>
      <c r="WAW607" s="67"/>
      <c r="WAX607" s="67"/>
      <c r="WAY607" s="67"/>
      <c r="WAZ607" s="67"/>
      <c r="WBA607" s="67"/>
      <c r="WBB607" s="67"/>
      <c r="WBC607" s="67"/>
      <c r="WBD607" s="67"/>
      <c r="WBE607" s="67"/>
      <c r="WBF607" s="67"/>
      <c r="WBG607" s="67"/>
      <c r="WBH607" s="67"/>
      <c r="WBI607" s="67"/>
      <c r="WBJ607" s="67"/>
      <c r="WBK607" s="67"/>
      <c r="WBL607" s="67"/>
      <c r="WBM607" s="67"/>
      <c r="WBN607" s="67"/>
      <c r="WBO607" s="67"/>
      <c r="WBP607" s="67"/>
      <c r="WBQ607" s="67"/>
      <c r="WBR607" s="67"/>
      <c r="WBS607" s="67"/>
      <c r="WBT607" s="67"/>
      <c r="WBU607" s="67"/>
      <c r="WBV607" s="67"/>
      <c r="WBW607" s="67"/>
      <c r="WBX607" s="67"/>
      <c r="WBY607" s="67"/>
      <c r="WBZ607" s="67"/>
      <c r="WCA607" s="67"/>
      <c r="WCB607" s="67"/>
      <c r="WCC607" s="67"/>
      <c r="WCD607" s="67"/>
      <c r="WCE607" s="67"/>
      <c r="WCF607" s="67"/>
      <c r="WCG607" s="67"/>
      <c r="WCH607" s="67"/>
      <c r="WCI607" s="67"/>
      <c r="WCJ607" s="67"/>
      <c r="WCK607" s="67"/>
      <c r="WCL607" s="67"/>
      <c r="WCM607" s="67"/>
      <c r="WCN607" s="67"/>
      <c r="WCO607" s="67"/>
      <c r="WCP607" s="67"/>
      <c r="WCQ607" s="67"/>
      <c r="WCR607" s="67"/>
      <c r="WCS607" s="67"/>
      <c r="WCT607" s="67"/>
      <c r="WCU607" s="67"/>
      <c r="WCV607" s="67"/>
      <c r="WCW607" s="67"/>
      <c r="WCX607" s="67"/>
      <c r="WCY607" s="67"/>
      <c r="WCZ607" s="67"/>
      <c r="WDA607" s="67"/>
      <c r="WDB607" s="67"/>
      <c r="WDC607" s="67"/>
      <c r="WDD607" s="67"/>
      <c r="WDE607" s="67"/>
      <c r="WDF607" s="67"/>
      <c r="WDG607" s="67"/>
      <c r="WDH607" s="67"/>
      <c r="WDI607" s="67"/>
      <c r="WDJ607" s="67"/>
      <c r="WDK607" s="67"/>
      <c r="WDL607" s="67"/>
      <c r="WDM607" s="67"/>
      <c r="WDN607" s="67"/>
      <c r="WDO607" s="67"/>
      <c r="WDP607" s="67"/>
      <c r="WDQ607" s="67"/>
      <c r="WDR607" s="67"/>
      <c r="WDS607" s="67"/>
      <c r="WDT607" s="67"/>
      <c r="WDU607" s="67"/>
      <c r="WDV607" s="67"/>
      <c r="WDW607" s="67"/>
      <c r="WDX607" s="67"/>
      <c r="WDY607" s="67"/>
      <c r="WDZ607" s="67"/>
      <c r="WEA607" s="67"/>
      <c r="WEB607" s="67"/>
      <c r="WEC607" s="67"/>
      <c r="WED607" s="67"/>
      <c r="WEE607" s="67"/>
      <c r="WEF607" s="67"/>
      <c r="WEG607" s="67"/>
      <c r="WEH607" s="67"/>
      <c r="WEI607" s="67"/>
      <c r="WEJ607" s="67"/>
      <c r="WEK607" s="67"/>
      <c r="WEL607" s="67"/>
      <c r="WEM607" s="67"/>
      <c r="WEN607" s="67"/>
      <c r="WEO607" s="67"/>
      <c r="WEP607" s="67"/>
      <c r="WEQ607" s="67"/>
      <c r="WER607" s="67"/>
      <c r="WES607" s="67"/>
      <c r="WET607" s="67"/>
      <c r="WEU607" s="67"/>
      <c r="WEV607" s="67"/>
      <c r="WEW607" s="67"/>
      <c r="WEX607" s="67"/>
      <c r="WEY607" s="67"/>
      <c r="WEZ607" s="67"/>
      <c r="WFA607" s="67"/>
      <c r="WFB607" s="67"/>
      <c r="WFC607" s="67"/>
      <c r="WFD607" s="67"/>
      <c r="WFE607" s="67"/>
      <c r="WFF607" s="67"/>
      <c r="WFG607" s="67"/>
      <c r="WFH607" s="67"/>
      <c r="WFI607" s="67"/>
      <c r="WFJ607" s="67"/>
      <c r="WFK607" s="67"/>
      <c r="WFL607" s="67"/>
      <c r="WFM607" s="67"/>
      <c r="WFN607" s="67"/>
      <c r="WFO607" s="67"/>
      <c r="WFP607" s="67"/>
      <c r="WFQ607" s="67"/>
      <c r="WFR607" s="67"/>
      <c r="WFS607" s="67"/>
      <c r="WFT607" s="67"/>
      <c r="WFU607" s="67"/>
      <c r="WFV607" s="67"/>
      <c r="WFW607" s="67"/>
      <c r="WFX607" s="67"/>
      <c r="WFY607" s="67"/>
      <c r="WFZ607" s="67"/>
      <c r="WGA607" s="67"/>
      <c r="WGB607" s="67"/>
      <c r="WGC607" s="67"/>
      <c r="WGD607" s="67"/>
      <c r="WGE607" s="67"/>
      <c r="WGF607" s="67"/>
      <c r="WGG607" s="67"/>
      <c r="WGH607" s="67"/>
      <c r="WGI607" s="67"/>
      <c r="WGJ607" s="67"/>
      <c r="WGK607" s="67"/>
      <c r="WGL607" s="67"/>
      <c r="WGM607" s="67"/>
      <c r="WGN607" s="67"/>
      <c r="WGO607" s="67"/>
      <c r="WGP607" s="67"/>
      <c r="WGQ607" s="67"/>
      <c r="WGR607" s="67"/>
      <c r="WGS607" s="67"/>
      <c r="WGT607" s="67"/>
      <c r="WGU607" s="67"/>
      <c r="WGV607" s="67"/>
      <c r="WGW607" s="67"/>
      <c r="WGX607" s="67"/>
      <c r="WGY607" s="67"/>
      <c r="WGZ607" s="67"/>
      <c r="WHA607" s="67"/>
      <c r="WHB607" s="67"/>
      <c r="WHC607" s="67"/>
      <c r="WHD607" s="67"/>
      <c r="WHE607" s="67"/>
      <c r="WHF607" s="67"/>
      <c r="WHG607" s="67"/>
      <c r="WHH607" s="67"/>
      <c r="WHI607" s="67"/>
      <c r="WHJ607" s="67"/>
      <c r="WHK607" s="67"/>
      <c r="WHL607" s="67"/>
      <c r="WHM607" s="67"/>
      <c r="WHN607" s="67"/>
      <c r="WHO607" s="67"/>
      <c r="WHP607" s="67"/>
      <c r="WHQ607" s="67"/>
      <c r="WHR607" s="67"/>
      <c r="WHS607" s="67"/>
      <c r="WHT607" s="67"/>
      <c r="WHU607" s="67"/>
      <c r="WHV607" s="67"/>
      <c r="WHW607" s="67"/>
      <c r="WHX607" s="67"/>
      <c r="WHY607" s="67"/>
      <c r="WHZ607" s="67"/>
      <c r="WIA607" s="67"/>
      <c r="WIB607" s="67"/>
      <c r="WIC607" s="67"/>
      <c r="WID607" s="67"/>
      <c r="WIE607" s="67"/>
      <c r="WIF607" s="67"/>
      <c r="WIG607" s="67"/>
      <c r="WIH607" s="67"/>
      <c r="WII607" s="67"/>
      <c r="WIJ607" s="67"/>
      <c r="WIK607" s="67"/>
      <c r="WIL607" s="67"/>
      <c r="WIM607" s="67"/>
      <c r="WIN607" s="67"/>
      <c r="WIO607" s="67"/>
      <c r="WIP607" s="67"/>
      <c r="WIQ607" s="67"/>
      <c r="WIR607" s="67"/>
      <c r="WIS607" s="67"/>
      <c r="WIT607" s="67"/>
      <c r="WIU607" s="67"/>
      <c r="WIV607" s="67"/>
      <c r="WIW607" s="67"/>
      <c r="WIX607" s="67"/>
      <c r="WIY607" s="67"/>
      <c r="WIZ607" s="67"/>
      <c r="WJA607" s="67"/>
      <c r="WJB607" s="67"/>
      <c r="WJC607" s="67"/>
      <c r="WJD607" s="67"/>
      <c r="WJE607" s="67"/>
      <c r="WJF607" s="67"/>
      <c r="WJG607" s="67"/>
      <c r="WJH607" s="67"/>
      <c r="WJI607" s="67"/>
      <c r="WJJ607" s="67"/>
      <c r="WJK607" s="67"/>
      <c r="WJL607" s="67"/>
      <c r="WJM607" s="67"/>
      <c r="WJN607" s="67"/>
      <c r="WJO607" s="67"/>
      <c r="WJP607" s="67"/>
      <c r="WJQ607" s="67"/>
      <c r="WJR607" s="67"/>
      <c r="WJS607" s="67"/>
      <c r="WJT607" s="67"/>
      <c r="WJU607" s="67"/>
      <c r="WJV607" s="67"/>
      <c r="WJW607" s="67"/>
      <c r="WJX607" s="67"/>
      <c r="WJY607" s="67"/>
      <c r="WJZ607" s="67"/>
      <c r="WKA607" s="67"/>
      <c r="WKB607" s="67"/>
      <c r="WKC607" s="67"/>
      <c r="WKD607" s="67"/>
      <c r="WKE607" s="67"/>
      <c r="WKF607" s="67"/>
      <c r="WKG607" s="67"/>
      <c r="WKH607" s="67"/>
      <c r="WKI607" s="67"/>
      <c r="WKJ607" s="67"/>
      <c r="WKK607" s="67"/>
      <c r="WKL607" s="67"/>
      <c r="WKM607" s="67"/>
      <c r="WKN607" s="67"/>
      <c r="WKO607" s="67"/>
      <c r="WKP607" s="67"/>
      <c r="WKQ607" s="67"/>
      <c r="WKR607" s="67"/>
      <c r="WKS607" s="67"/>
      <c r="WKT607" s="67"/>
      <c r="WKU607" s="67"/>
      <c r="WKV607" s="67"/>
      <c r="WKW607" s="67"/>
      <c r="WKX607" s="67"/>
      <c r="WKY607" s="67"/>
      <c r="WKZ607" s="67"/>
      <c r="WLA607" s="67"/>
      <c r="WLB607" s="67"/>
      <c r="WLC607" s="67"/>
      <c r="WLD607" s="67"/>
      <c r="WLE607" s="67"/>
      <c r="WLF607" s="67"/>
      <c r="WLG607" s="67"/>
      <c r="WLH607" s="67"/>
      <c r="WLI607" s="67"/>
      <c r="WLJ607" s="67"/>
      <c r="WLK607" s="67"/>
      <c r="WLL607" s="67"/>
      <c r="WLM607" s="67"/>
      <c r="WLN607" s="67"/>
      <c r="WLO607" s="67"/>
      <c r="WLP607" s="67"/>
      <c r="WLQ607" s="67"/>
      <c r="WLR607" s="67"/>
      <c r="WLS607" s="67"/>
      <c r="WLT607" s="67"/>
      <c r="WLU607" s="67"/>
      <c r="WLV607" s="67"/>
      <c r="WLW607" s="67"/>
      <c r="WLX607" s="67"/>
      <c r="WLY607" s="67"/>
      <c r="WLZ607" s="67"/>
      <c r="WMA607" s="67"/>
      <c r="WMB607" s="67"/>
      <c r="WMC607" s="67"/>
      <c r="WMD607" s="67"/>
      <c r="WME607" s="67"/>
      <c r="WMF607" s="67"/>
      <c r="WMG607" s="67"/>
      <c r="WMH607" s="67"/>
      <c r="WMI607" s="67"/>
      <c r="WMJ607" s="67"/>
      <c r="WMK607" s="67"/>
      <c r="WML607" s="67"/>
      <c r="WMM607" s="67"/>
      <c r="WMN607" s="67"/>
      <c r="WMO607" s="67"/>
      <c r="WMP607" s="67"/>
      <c r="WMQ607" s="67"/>
      <c r="WMR607" s="67"/>
      <c r="WMS607" s="67"/>
      <c r="WMT607" s="67"/>
      <c r="WMU607" s="67"/>
      <c r="WMV607" s="67"/>
      <c r="WMW607" s="67"/>
      <c r="WMX607" s="67"/>
      <c r="WMY607" s="67"/>
      <c r="WMZ607" s="67"/>
      <c r="WNA607" s="67"/>
      <c r="WNB607" s="67"/>
      <c r="WNC607" s="67"/>
      <c r="WND607" s="67"/>
      <c r="WNE607" s="67"/>
      <c r="WNF607" s="67"/>
      <c r="WNG607" s="67"/>
      <c r="WNH607" s="67"/>
      <c r="WNI607" s="67"/>
      <c r="WNJ607" s="67"/>
      <c r="WNK607" s="67"/>
      <c r="WNL607" s="67"/>
      <c r="WNM607" s="67"/>
      <c r="WNN607" s="67"/>
      <c r="WNO607" s="67"/>
      <c r="WNP607" s="67"/>
      <c r="WNQ607" s="67"/>
      <c r="WNR607" s="67"/>
      <c r="WNS607" s="67"/>
      <c r="WNT607" s="67"/>
      <c r="WNU607" s="67"/>
      <c r="WNV607" s="67"/>
      <c r="WNW607" s="67"/>
      <c r="WNX607" s="67"/>
      <c r="WNY607" s="67"/>
      <c r="WNZ607" s="67"/>
      <c r="WOA607" s="67"/>
      <c r="WOB607" s="67"/>
      <c r="WOC607" s="67"/>
      <c r="WOD607" s="67"/>
      <c r="WOE607" s="67"/>
      <c r="WOF607" s="67"/>
      <c r="WOG607" s="67"/>
      <c r="WOH607" s="67"/>
      <c r="WOI607" s="67"/>
      <c r="WOJ607" s="67"/>
      <c r="WOK607" s="67"/>
      <c r="WOL607" s="67"/>
      <c r="WOM607" s="67"/>
      <c r="WON607" s="67"/>
      <c r="WOO607" s="67"/>
      <c r="WOP607" s="67"/>
      <c r="WOQ607" s="67"/>
      <c r="WOR607" s="67"/>
      <c r="WOS607" s="67"/>
      <c r="WOT607" s="67"/>
      <c r="WOU607" s="67"/>
      <c r="WOV607" s="67"/>
      <c r="WOW607" s="67"/>
      <c r="WOX607" s="67"/>
      <c r="WOY607" s="67"/>
      <c r="WOZ607" s="67"/>
      <c r="WPA607" s="67"/>
      <c r="WPB607" s="67"/>
      <c r="WPC607" s="67"/>
      <c r="WPD607" s="67"/>
      <c r="WPE607" s="67"/>
      <c r="WPF607" s="67"/>
      <c r="WPG607" s="67"/>
      <c r="WPH607" s="67"/>
      <c r="WPI607" s="67"/>
      <c r="WPJ607" s="67"/>
      <c r="WPK607" s="67"/>
      <c r="WPL607" s="67"/>
      <c r="WPM607" s="67"/>
      <c r="WPN607" s="67"/>
      <c r="WPO607" s="67"/>
      <c r="WPP607" s="67"/>
      <c r="WPQ607" s="67"/>
      <c r="WPR607" s="67"/>
      <c r="WPS607" s="67"/>
      <c r="WPT607" s="67"/>
      <c r="WPU607" s="67"/>
      <c r="WPV607" s="67"/>
      <c r="WPW607" s="67"/>
      <c r="WPX607" s="67"/>
      <c r="WPY607" s="67"/>
      <c r="WPZ607" s="67"/>
      <c r="WQA607" s="67"/>
      <c r="WQB607" s="67"/>
      <c r="WQC607" s="67"/>
      <c r="WQD607" s="67"/>
      <c r="WQE607" s="67"/>
      <c r="WQF607" s="67"/>
      <c r="WQG607" s="67"/>
      <c r="WQH607" s="67"/>
      <c r="WQI607" s="67"/>
      <c r="WQJ607" s="67"/>
      <c r="WQK607" s="67"/>
      <c r="WQL607" s="67"/>
      <c r="WQM607" s="67"/>
      <c r="WQN607" s="67"/>
      <c r="WQO607" s="67"/>
      <c r="WQP607" s="67"/>
      <c r="WQQ607" s="67"/>
      <c r="WQR607" s="67"/>
      <c r="WQS607" s="67"/>
      <c r="WQT607" s="67"/>
      <c r="WQU607" s="67"/>
      <c r="WQV607" s="67"/>
      <c r="WQW607" s="67"/>
      <c r="WQX607" s="67"/>
      <c r="WQY607" s="67"/>
      <c r="WQZ607" s="67"/>
      <c r="WRA607" s="67"/>
      <c r="WRB607" s="67"/>
      <c r="WRC607" s="67"/>
      <c r="WRD607" s="67"/>
      <c r="WRE607" s="67"/>
      <c r="WRF607" s="67"/>
      <c r="WRG607" s="67"/>
      <c r="WRH607" s="67"/>
      <c r="WRI607" s="67"/>
      <c r="WRJ607" s="67"/>
      <c r="WRK607" s="67"/>
      <c r="WRL607" s="67"/>
      <c r="WRM607" s="67"/>
      <c r="WRN607" s="67"/>
      <c r="WRO607" s="67"/>
      <c r="WRP607" s="67"/>
      <c r="WRQ607" s="67"/>
      <c r="WRR607" s="67"/>
      <c r="WRS607" s="67"/>
      <c r="WRT607" s="67"/>
      <c r="WRU607" s="67"/>
      <c r="WRV607" s="67"/>
      <c r="WRW607" s="67"/>
      <c r="WRX607" s="67"/>
      <c r="WRY607" s="67"/>
      <c r="WRZ607" s="67"/>
      <c r="WSA607" s="67"/>
      <c r="WSB607" s="67"/>
      <c r="WSC607" s="67"/>
      <c r="WSD607" s="67"/>
      <c r="WSE607" s="67"/>
      <c r="WSF607" s="67"/>
      <c r="WSG607" s="67"/>
      <c r="WSH607" s="67"/>
      <c r="WSI607" s="67"/>
      <c r="WSJ607" s="67"/>
      <c r="WSK607" s="67"/>
      <c r="WSL607" s="67"/>
      <c r="WSM607" s="67"/>
      <c r="WSN607" s="67"/>
      <c r="WSO607" s="67"/>
      <c r="WSP607" s="67"/>
      <c r="WSQ607" s="67"/>
      <c r="WSR607" s="67"/>
      <c r="WSS607" s="67"/>
      <c r="WST607" s="67"/>
      <c r="WSU607" s="67"/>
      <c r="WSV607" s="67"/>
      <c r="WSW607" s="67"/>
      <c r="WSX607" s="67"/>
      <c r="WSY607" s="67"/>
      <c r="WSZ607" s="67"/>
      <c r="WTA607" s="67"/>
      <c r="WTB607" s="67"/>
      <c r="WTC607" s="67"/>
      <c r="WTD607" s="67"/>
      <c r="WTE607" s="67"/>
      <c r="WTF607" s="67"/>
      <c r="WTG607" s="67"/>
      <c r="WTH607" s="67"/>
      <c r="WTI607" s="67"/>
      <c r="WTJ607" s="67"/>
      <c r="WTK607" s="67"/>
      <c r="WTL607" s="67"/>
      <c r="WTM607" s="67"/>
      <c r="WTN607" s="67"/>
      <c r="WTO607" s="67"/>
      <c r="WTP607" s="67"/>
      <c r="WTQ607" s="67"/>
      <c r="WTR607" s="67"/>
      <c r="WTS607" s="67"/>
      <c r="WTT607" s="67"/>
      <c r="WTU607" s="67"/>
      <c r="WTV607" s="67"/>
      <c r="WTW607" s="67"/>
      <c r="WTX607" s="67"/>
      <c r="WTY607" s="67"/>
      <c r="WTZ607" s="67"/>
      <c r="WUA607" s="67"/>
      <c r="WUB607" s="67"/>
      <c r="WUC607" s="67"/>
      <c r="WUD607" s="67"/>
      <c r="WUE607" s="67"/>
      <c r="WUF607" s="67"/>
      <c r="WUG607" s="67"/>
      <c r="WUH607" s="67"/>
      <c r="WUI607" s="67"/>
      <c r="WUJ607" s="67"/>
      <c r="WUK607" s="67"/>
      <c r="WUL607" s="67"/>
      <c r="WUM607" s="67"/>
      <c r="WUN607" s="67"/>
      <c r="WUO607" s="67"/>
      <c r="WUP607" s="67"/>
      <c r="WUQ607" s="67"/>
      <c r="WUR607" s="67"/>
      <c r="WUS607" s="67"/>
      <c r="WUT607" s="67"/>
      <c r="WUU607" s="67"/>
      <c r="WUV607" s="67"/>
      <c r="WUW607" s="67"/>
      <c r="WUX607" s="67"/>
      <c r="WUY607" s="67"/>
      <c r="WUZ607" s="67"/>
      <c r="WVA607" s="67"/>
      <c r="WVB607" s="67"/>
      <c r="WVC607" s="67"/>
      <c r="WVD607" s="67"/>
      <c r="WVE607" s="67"/>
      <c r="WVF607" s="67"/>
      <c r="WVG607" s="67"/>
      <c r="WVH607" s="67"/>
      <c r="WVI607" s="67"/>
      <c r="WVJ607" s="67"/>
      <c r="WVK607" s="67"/>
      <c r="WVL607" s="67"/>
      <c r="WVM607" s="67"/>
      <c r="WVN607" s="67"/>
      <c r="WVO607" s="67"/>
      <c r="WVP607" s="67"/>
      <c r="WVQ607" s="67"/>
      <c r="WVR607" s="67"/>
      <c r="WVS607" s="67"/>
      <c r="WVT607" s="67"/>
      <c r="WVU607" s="67"/>
      <c r="WVV607" s="67"/>
      <c r="WVW607" s="67"/>
      <c r="WVX607" s="67"/>
      <c r="WVY607" s="67"/>
      <c r="WVZ607" s="67"/>
      <c r="WWA607" s="67"/>
      <c r="WWB607" s="67"/>
      <c r="WWC607" s="67"/>
      <c r="WWD607" s="67"/>
      <c r="WWE607" s="67"/>
      <c r="WWF607" s="67"/>
      <c r="WWG607" s="67"/>
      <c r="WWH607" s="67"/>
      <c r="WWI607" s="67"/>
      <c r="WWJ607" s="67"/>
      <c r="WWK607" s="67"/>
      <c r="WWL607" s="67"/>
      <c r="WWM607" s="67"/>
      <c r="WWN607" s="67"/>
      <c r="WWO607" s="67"/>
      <c r="WWP607" s="67"/>
      <c r="WWQ607" s="67"/>
      <c r="WWR607" s="67"/>
      <c r="WWS607" s="67"/>
      <c r="WWT607" s="67"/>
      <c r="WWU607" s="67"/>
      <c r="WWV607" s="67"/>
      <c r="WWW607" s="67"/>
      <c r="WWX607" s="67"/>
      <c r="WWY607" s="67"/>
      <c r="WWZ607" s="67"/>
      <c r="WXA607" s="67"/>
      <c r="WXB607" s="67"/>
      <c r="WXC607" s="67"/>
      <c r="WXD607" s="67"/>
      <c r="WXE607" s="67"/>
      <c r="WXF607" s="67"/>
      <c r="WXG607" s="67"/>
      <c r="WXH607" s="67"/>
      <c r="WXI607" s="67"/>
      <c r="WXJ607" s="67"/>
      <c r="WXK607" s="67"/>
      <c r="WXL607" s="67"/>
      <c r="WXM607" s="67"/>
      <c r="WXN607" s="67"/>
      <c r="WXO607" s="67"/>
      <c r="WXP607" s="67"/>
      <c r="WXQ607" s="67"/>
      <c r="WXR607" s="67"/>
      <c r="WXS607" s="67"/>
      <c r="WXT607" s="67"/>
      <c r="WXU607" s="67"/>
      <c r="WXV607" s="67"/>
      <c r="WXW607" s="67"/>
      <c r="WXX607" s="67"/>
      <c r="WXY607" s="67"/>
      <c r="WXZ607" s="67"/>
      <c r="WYA607" s="67"/>
      <c r="WYB607" s="67"/>
      <c r="WYC607" s="67"/>
      <c r="WYD607" s="67"/>
      <c r="WYE607" s="67"/>
      <c r="WYF607" s="67"/>
      <c r="WYG607" s="67"/>
      <c r="WYH607" s="67"/>
      <c r="WYI607" s="67"/>
      <c r="WYJ607" s="67"/>
      <c r="WYK607" s="67"/>
      <c r="WYL607" s="67"/>
      <c r="WYM607" s="67"/>
      <c r="WYN607" s="67"/>
      <c r="WYO607" s="67"/>
      <c r="WYP607" s="67"/>
      <c r="WYQ607" s="67"/>
      <c r="WYR607" s="67"/>
      <c r="WYS607" s="67"/>
      <c r="WYT607" s="67"/>
      <c r="WYU607" s="67"/>
      <c r="WYV607" s="67"/>
      <c r="WYW607" s="67"/>
      <c r="WYX607" s="67"/>
      <c r="WYY607" s="67"/>
      <c r="WYZ607" s="67"/>
      <c r="WZA607" s="67"/>
      <c r="WZB607" s="67"/>
      <c r="WZC607" s="67"/>
      <c r="WZD607" s="67"/>
      <c r="WZE607" s="67"/>
      <c r="WZF607" s="67"/>
      <c r="WZG607" s="67"/>
      <c r="WZH607" s="67"/>
      <c r="WZI607" s="67"/>
      <c r="WZJ607" s="67"/>
      <c r="WZK607" s="67"/>
      <c r="WZL607" s="67"/>
      <c r="WZM607" s="67"/>
      <c r="WZN607" s="67"/>
      <c r="WZO607" s="67"/>
      <c r="WZP607" s="67"/>
      <c r="WZQ607" s="67"/>
      <c r="WZR607" s="67"/>
      <c r="WZS607" s="67"/>
      <c r="WZT607" s="67"/>
      <c r="WZU607" s="67"/>
      <c r="WZV607" s="67"/>
      <c r="WZW607" s="67"/>
      <c r="WZX607" s="67"/>
      <c r="WZY607" s="67"/>
      <c r="WZZ607" s="67"/>
      <c r="XAA607" s="67"/>
      <c r="XAB607" s="67"/>
      <c r="XAC607" s="67"/>
      <c r="XAD607" s="67"/>
      <c r="XAE607" s="67"/>
      <c r="XAF607" s="67"/>
      <c r="XAG607" s="67"/>
      <c r="XAH607" s="67"/>
      <c r="XAI607" s="67"/>
      <c r="XAJ607" s="67"/>
      <c r="XAK607" s="67"/>
      <c r="XAL607" s="67"/>
      <c r="XAM607" s="67"/>
      <c r="XAN607" s="67"/>
      <c r="XAO607" s="67"/>
      <c r="XAP607" s="67"/>
      <c r="XAQ607" s="67"/>
      <c r="XAR607" s="67"/>
      <c r="XAS607" s="67"/>
      <c r="XAT607" s="67"/>
      <c r="XAU607" s="67"/>
      <c r="XAV607" s="67"/>
      <c r="XAW607" s="67"/>
      <c r="XAX607" s="67"/>
      <c r="XAY607" s="67"/>
      <c r="XAZ607" s="67"/>
      <c r="XBA607" s="67"/>
      <c r="XBB607" s="67"/>
      <c r="XBC607" s="67"/>
      <c r="XBD607" s="67"/>
      <c r="XBE607" s="67"/>
      <c r="XBF607" s="67"/>
      <c r="XBG607" s="67"/>
      <c r="XBH607" s="67"/>
      <c r="XBI607" s="67"/>
      <c r="XBJ607" s="67"/>
      <c r="XBK607" s="67"/>
      <c r="XBL607" s="67"/>
      <c r="XBM607" s="67"/>
      <c r="XBN607" s="67"/>
      <c r="XBO607" s="67"/>
      <c r="XBP607" s="67"/>
      <c r="XBQ607" s="67"/>
      <c r="XBR607" s="67"/>
      <c r="XBS607" s="67"/>
      <c r="XBT607" s="67"/>
      <c r="XBU607" s="67"/>
      <c r="XBV607" s="67"/>
      <c r="XBW607" s="67"/>
      <c r="XBX607" s="67"/>
      <c r="XBY607" s="67"/>
      <c r="XBZ607" s="67"/>
      <c r="XCA607" s="67"/>
      <c r="XCB607" s="67"/>
      <c r="XCC607" s="67"/>
      <c r="XCD607" s="67"/>
      <c r="XCE607" s="67"/>
      <c r="XCF607" s="67"/>
      <c r="XCG607" s="67"/>
      <c r="XCH607" s="67"/>
      <c r="XCI607" s="67"/>
      <c r="XCJ607" s="67"/>
      <c r="XCK607" s="67"/>
      <c r="XCL607" s="67"/>
      <c r="XCM607" s="67"/>
      <c r="XCN607" s="67"/>
      <c r="XCO607" s="67"/>
      <c r="XCP607" s="67"/>
      <c r="XCQ607" s="67"/>
      <c r="XCR607" s="67"/>
      <c r="XCS607" s="67"/>
      <c r="XCT607" s="67"/>
      <c r="XCU607" s="67"/>
      <c r="XCV607" s="67"/>
      <c r="XCW607" s="67"/>
      <c r="XCX607" s="67"/>
      <c r="XCY607" s="67"/>
      <c r="XCZ607" s="67"/>
      <c r="XDA607" s="67"/>
      <c r="XDB607" s="67"/>
      <c r="XDC607" s="67"/>
      <c r="XDD607" s="67"/>
      <c r="XDE607" s="67"/>
      <c r="XDF607" s="67"/>
      <c r="XDG607" s="67"/>
      <c r="XDH607" s="67"/>
      <c r="XDI607" s="67"/>
      <c r="XDJ607" s="67"/>
      <c r="XDK607" s="67"/>
      <c r="XDL607" s="67"/>
      <c r="XDM607" s="67"/>
      <c r="XDN607" s="67"/>
      <c r="XDO607" s="67"/>
      <c r="XDP607" s="67"/>
      <c r="XDQ607" s="67"/>
      <c r="XDR607" s="67"/>
      <c r="XDS607" s="67"/>
      <c r="XDT607" s="67"/>
      <c r="XDU607" s="67"/>
      <c r="XDV607" s="67"/>
      <c r="XDW607" s="67"/>
      <c r="XDX607" s="67"/>
      <c r="XDY607" s="67"/>
      <c r="XDZ607" s="67"/>
      <c r="XEA607" s="67"/>
      <c r="XEB607" s="67"/>
      <c r="XEC607" s="67"/>
      <c r="XED607" s="67"/>
      <c r="XEE607" s="67"/>
      <c r="XEF607" s="67"/>
      <c r="XEG607" s="67"/>
      <c r="XEH607" s="67"/>
      <c r="XEI607" s="67"/>
      <c r="XEJ607" s="67"/>
      <c r="XEK607" s="67"/>
      <c r="XEL607" s="67"/>
      <c r="XEM607" s="67"/>
      <c r="XEN607" s="67"/>
      <c r="XEO607" s="67"/>
      <c r="XEP607" s="67"/>
      <c r="XEQ607" s="67"/>
      <c r="XER607" s="67"/>
      <c r="XES607" s="67"/>
      <c r="XET607" s="67"/>
      <c r="XEU607" s="67"/>
      <c r="XEV607" s="67"/>
      <c r="XEW607" s="67"/>
      <c r="XEX607" s="67"/>
      <c r="XEY607" s="67"/>
      <c r="XEZ607" s="67"/>
      <c r="XFA607" s="67"/>
      <c r="XFB607" s="67"/>
      <c r="XFC607" s="67"/>
    </row>
    <row r="608" spans="1:16383" s="67" customFormat="1" ht="23.25" customHeight="1">
      <c r="A608" s="67" t="s">
        <v>16</v>
      </c>
      <c r="C608" s="72"/>
      <c r="D608" s="72"/>
      <c r="E608" s="72"/>
      <c r="F608" s="86"/>
      <c r="G608" s="86"/>
      <c r="H608" s="86"/>
      <c r="I608" s="72"/>
    </row>
    <row r="609" spans="1:16375" s="67" customFormat="1" ht="23.25" customHeight="1">
      <c r="A609" s="63" t="s">
        <v>1</v>
      </c>
      <c r="B609" s="62" t="s">
        <v>2</v>
      </c>
      <c r="C609" s="62" t="s">
        <v>3</v>
      </c>
      <c r="D609" s="62" t="s">
        <v>4</v>
      </c>
      <c r="E609" s="62" t="s">
        <v>5</v>
      </c>
      <c r="F609" s="62" t="s">
        <v>6</v>
      </c>
      <c r="G609" s="62" t="s">
        <v>7</v>
      </c>
      <c r="H609" s="62" t="s">
        <v>8</v>
      </c>
      <c r="I609" s="72"/>
    </row>
    <row r="610" spans="1:16375" s="67" customFormat="1" ht="23.25" customHeight="1">
      <c r="A610" s="92">
        <v>1</v>
      </c>
      <c r="B610" s="93">
        <v>100000208779</v>
      </c>
      <c r="C610" s="7">
        <v>0</v>
      </c>
      <c r="D610" s="8" t="s">
        <v>100</v>
      </c>
      <c r="E610" s="8" t="s">
        <v>1984</v>
      </c>
      <c r="F610" s="52">
        <v>45500</v>
      </c>
      <c r="G610" s="52">
        <v>-25411.07</v>
      </c>
      <c r="H610" s="52">
        <v>20088.93</v>
      </c>
    </row>
    <row r="611" spans="1:16375" s="67" customFormat="1" ht="23.25" customHeight="1">
      <c r="A611" s="92">
        <v>2</v>
      </c>
      <c r="B611" s="93">
        <v>100000208780</v>
      </c>
      <c r="C611" s="7">
        <v>0</v>
      </c>
      <c r="D611" s="8" t="s">
        <v>100</v>
      </c>
      <c r="E611" s="8" t="s">
        <v>1983</v>
      </c>
      <c r="F611" s="52">
        <v>45500</v>
      </c>
      <c r="G611" s="52">
        <v>-25411.07</v>
      </c>
      <c r="H611" s="52">
        <v>20088.93</v>
      </c>
    </row>
    <row r="612" spans="1:16375" s="67" customFormat="1" ht="23.25" customHeight="1">
      <c r="A612" s="92">
        <v>3</v>
      </c>
      <c r="B612" s="93">
        <v>100000208781</v>
      </c>
      <c r="C612" s="7">
        <v>0</v>
      </c>
      <c r="D612" s="8" t="s">
        <v>100</v>
      </c>
      <c r="E612" s="8" t="s">
        <v>1982</v>
      </c>
      <c r="F612" s="52">
        <v>45500</v>
      </c>
      <c r="G612" s="52">
        <v>-25411.07</v>
      </c>
      <c r="H612" s="52">
        <v>20088.93</v>
      </c>
      <c r="I612" s="72"/>
      <c r="J612" s="72"/>
      <c r="K612" s="72"/>
      <c r="L612" s="72"/>
      <c r="M612" s="72"/>
      <c r="N612" s="72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  <c r="AL612" s="72"/>
      <c r="AM612" s="72"/>
      <c r="AN612" s="72"/>
      <c r="AO612" s="72"/>
      <c r="AP612" s="72"/>
      <c r="AQ612" s="72"/>
      <c r="AR612" s="72"/>
      <c r="AS612" s="72"/>
      <c r="AT612" s="72"/>
      <c r="AU612" s="72"/>
      <c r="AV612" s="72"/>
      <c r="AW612" s="72"/>
      <c r="AX612" s="72"/>
      <c r="AY612" s="72"/>
      <c r="AZ612" s="72"/>
      <c r="BA612" s="72"/>
      <c r="BB612" s="72"/>
      <c r="BC612" s="72"/>
      <c r="BD612" s="72"/>
      <c r="BE612" s="72"/>
      <c r="BF612" s="72"/>
      <c r="BG612" s="72"/>
      <c r="BH612" s="72"/>
      <c r="BI612" s="72"/>
      <c r="BJ612" s="72"/>
      <c r="BK612" s="72"/>
      <c r="BL612" s="72"/>
      <c r="BM612" s="72"/>
      <c r="BN612" s="72"/>
      <c r="BO612" s="72"/>
      <c r="BP612" s="72"/>
      <c r="BQ612" s="72"/>
      <c r="BR612" s="72"/>
      <c r="BS612" s="72"/>
      <c r="BT612" s="72"/>
      <c r="BU612" s="72"/>
      <c r="BV612" s="72"/>
      <c r="BW612" s="72"/>
      <c r="BX612" s="72"/>
      <c r="BY612" s="72"/>
      <c r="BZ612" s="72"/>
      <c r="CA612" s="72"/>
      <c r="CB612" s="72"/>
      <c r="CC612" s="72"/>
      <c r="CD612" s="72"/>
      <c r="CE612" s="72"/>
      <c r="CF612" s="72"/>
      <c r="CG612" s="72"/>
      <c r="CH612" s="72"/>
      <c r="CI612" s="72"/>
      <c r="CJ612" s="72"/>
      <c r="CK612" s="72"/>
      <c r="CL612" s="72"/>
      <c r="CM612" s="72"/>
      <c r="CN612" s="72"/>
      <c r="CO612" s="72"/>
      <c r="CP612" s="72"/>
      <c r="CQ612" s="72"/>
      <c r="CR612" s="72"/>
      <c r="CS612" s="72"/>
      <c r="CT612" s="72"/>
      <c r="CU612" s="72"/>
      <c r="CV612" s="72"/>
      <c r="CW612" s="72"/>
      <c r="CX612" s="72"/>
      <c r="CY612" s="72"/>
      <c r="CZ612" s="72"/>
      <c r="DA612" s="72"/>
      <c r="DB612" s="72"/>
      <c r="DC612" s="72"/>
      <c r="DD612" s="72"/>
      <c r="DE612" s="72"/>
      <c r="DF612" s="72"/>
      <c r="DG612" s="72"/>
      <c r="DH612" s="72"/>
      <c r="DI612" s="72"/>
      <c r="DJ612" s="72"/>
      <c r="DK612" s="72"/>
      <c r="DL612" s="72"/>
      <c r="DM612" s="72"/>
      <c r="DN612" s="72"/>
      <c r="DO612" s="72"/>
      <c r="DP612" s="72"/>
      <c r="DQ612" s="72"/>
      <c r="DR612" s="72"/>
      <c r="DS612" s="72"/>
      <c r="DT612" s="72"/>
      <c r="DU612" s="72"/>
      <c r="DV612" s="72"/>
      <c r="DW612" s="72"/>
      <c r="DX612" s="72"/>
      <c r="DY612" s="72"/>
      <c r="DZ612" s="72"/>
      <c r="EA612" s="72"/>
      <c r="EB612" s="72"/>
      <c r="EC612" s="72"/>
      <c r="ED612" s="72"/>
      <c r="EE612" s="72"/>
      <c r="EF612" s="72"/>
      <c r="EG612" s="72"/>
      <c r="EH612" s="72"/>
      <c r="EI612" s="72"/>
      <c r="EJ612" s="72"/>
      <c r="EK612" s="72"/>
      <c r="EL612" s="72"/>
      <c r="EM612" s="72"/>
      <c r="EN612" s="72"/>
      <c r="EO612" s="72"/>
      <c r="EP612" s="72"/>
      <c r="EQ612" s="72"/>
      <c r="ER612" s="72"/>
      <c r="ES612" s="72"/>
      <c r="ET612" s="72"/>
      <c r="EU612" s="72"/>
      <c r="EV612" s="72"/>
      <c r="EW612" s="72"/>
      <c r="EX612" s="72"/>
      <c r="EY612" s="72"/>
      <c r="EZ612" s="72"/>
      <c r="FA612" s="72"/>
      <c r="FB612" s="72"/>
      <c r="FC612" s="72"/>
      <c r="FD612" s="72"/>
      <c r="FE612" s="72"/>
      <c r="FF612" s="72"/>
      <c r="FG612" s="72"/>
      <c r="FH612" s="72"/>
      <c r="FI612" s="72"/>
      <c r="FJ612" s="72"/>
      <c r="FK612" s="72"/>
      <c r="FL612" s="72"/>
      <c r="FM612" s="72"/>
      <c r="FN612" s="72"/>
      <c r="FO612" s="72"/>
      <c r="FP612" s="72"/>
      <c r="FQ612" s="72"/>
      <c r="FR612" s="72"/>
      <c r="FS612" s="72"/>
      <c r="FT612" s="72"/>
      <c r="FU612" s="72"/>
      <c r="FV612" s="72"/>
      <c r="FW612" s="72"/>
      <c r="FX612" s="72"/>
      <c r="FY612" s="72"/>
      <c r="FZ612" s="72"/>
      <c r="GA612" s="72"/>
      <c r="GB612" s="72"/>
      <c r="GC612" s="72"/>
      <c r="GD612" s="72"/>
      <c r="GE612" s="72"/>
      <c r="GF612" s="72"/>
      <c r="GG612" s="72"/>
      <c r="GH612" s="72"/>
      <c r="GI612" s="72"/>
      <c r="GJ612" s="72"/>
      <c r="GK612" s="72"/>
      <c r="GL612" s="72"/>
      <c r="GM612" s="72"/>
      <c r="GN612" s="72"/>
      <c r="GO612" s="72"/>
      <c r="GP612" s="72"/>
      <c r="GQ612" s="72"/>
      <c r="GR612" s="72"/>
      <c r="GS612" s="72"/>
      <c r="GT612" s="72"/>
      <c r="GU612" s="72"/>
      <c r="GV612" s="72"/>
      <c r="GW612" s="72"/>
      <c r="GX612" s="72"/>
      <c r="GY612" s="72"/>
      <c r="GZ612" s="72"/>
      <c r="HA612" s="72"/>
      <c r="HB612" s="72"/>
      <c r="HC612" s="72"/>
      <c r="HD612" s="72"/>
      <c r="HE612" s="72"/>
      <c r="HF612" s="72"/>
      <c r="HG612" s="72"/>
      <c r="HH612" s="72"/>
      <c r="HI612" s="72"/>
      <c r="HJ612" s="72"/>
      <c r="HK612" s="72"/>
      <c r="HL612" s="72"/>
      <c r="HM612" s="72"/>
      <c r="HN612" s="72"/>
      <c r="HO612" s="72"/>
      <c r="HP612" s="72"/>
      <c r="HQ612" s="72"/>
      <c r="HR612" s="72"/>
      <c r="HS612" s="72"/>
      <c r="HT612" s="72"/>
      <c r="HU612" s="72"/>
      <c r="HV612" s="72"/>
      <c r="HW612" s="72"/>
      <c r="HX612" s="72"/>
      <c r="HY612" s="72"/>
      <c r="HZ612" s="72"/>
      <c r="IA612" s="72"/>
      <c r="IB612" s="72"/>
      <c r="IC612" s="72"/>
      <c r="ID612" s="72"/>
      <c r="IE612" s="72"/>
      <c r="IF612" s="72"/>
      <c r="IG612" s="72"/>
      <c r="IH612" s="72"/>
      <c r="II612" s="72"/>
      <c r="IJ612" s="72"/>
      <c r="IK612" s="72"/>
      <c r="IL612" s="72"/>
      <c r="IM612" s="72"/>
      <c r="IN612" s="72"/>
      <c r="IO612" s="72"/>
      <c r="IP612" s="72"/>
      <c r="IQ612" s="72"/>
      <c r="IR612" s="72"/>
      <c r="IS612" s="72"/>
      <c r="IT612" s="72"/>
      <c r="IU612" s="72"/>
      <c r="IV612" s="72"/>
      <c r="IW612" s="72"/>
      <c r="IX612" s="72"/>
      <c r="IY612" s="72"/>
      <c r="IZ612" s="72"/>
      <c r="JA612" s="72"/>
      <c r="JB612" s="72"/>
      <c r="JC612" s="72"/>
      <c r="JD612" s="72"/>
      <c r="JE612" s="72"/>
      <c r="JF612" s="72"/>
      <c r="JG612" s="72"/>
      <c r="JH612" s="72"/>
      <c r="JI612" s="72"/>
      <c r="JJ612" s="72"/>
      <c r="JK612" s="72"/>
      <c r="JL612" s="72"/>
      <c r="JM612" s="72"/>
      <c r="JN612" s="72"/>
      <c r="JO612" s="72"/>
      <c r="JP612" s="72"/>
      <c r="JQ612" s="72"/>
      <c r="JR612" s="72"/>
      <c r="JS612" s="72"/>
      <c r="JT612" s="72"/>
      <c r="JU612" s="72"/>
      <c r="JV612" s="72"/>
      <c r="JW612" s="72"/>
      <c r="JX612" s="72"/>
      <c r="JY612" s="72"/>
      <c r="JZ612" s="72"/>
      <c r="KA612" s="72"/>
      <c r="KB612" s="72"/>
      <c r="KC612" s="72"/>
      <c r="KD612" s="72"/>
      <c r="KE612" s="72"/>
      <c r="KF612" s="72"/>
      <c r="KG612" s="72"/>
      <c r="KH612" s="72"/>
      <c r="KI612" s="72"/>
      <c r="KJ612" s="72"/>
      <c r="KK612" s="72"/>
      <c r="KL612" s="72"/>
      <c r="KM612" s="72"/>
      <c r="KN612" s="72"/>
      <c r="KO612" s="72"/>
      <c r="KP612" s="72"/>
      <c r="KQ612" s="72"/>
      <c r="KR612" s="72"/>
      <c r="KS612" s="72"/>
      <c r="KT612" s="72"/>
      <c r="KU612" s="72"/>
      <c r="KV612" s="72"/>
      <c r="KW612" s="72"/>
      <c r="KX612" s="72"/>
      <c r="KY612" s="72"/>
      <c r="KZ612" s="72"/>
      <c r="LA612" s="72"/>
      <c r="LB612" s="72"/>
      <c r="LC612" s="72"/>
      <c r="LD612" s="72"/>
      <c r="LE612" s="72"/>
      <c r="LF612" s="72"/>
      <c r="LG612" s="72"/>
      <c r="LH612" s="72"/>
      <c r="LI612" s="72"/>
      <c r="LJ612" s="72"/>
      <c r="LK612" s="72"/>
      <c r="LL612" s="72"/>
      <c r="LM612" s="72"/>
      <c r="LN612" s="72"/>
      <c r="LO612" s="72"/>
      <c r="LP612" s="72"/>
      <c r="LQ612" s="72"/>
      <c r="LR612" s="72"/>
      <c r="LS612" s="72"/>
      <c r="LT612" s="72"/>
      <c r="LU612" s="72"/>
      <c r="LV612" s="72"/>
      <c r="LW612" s="72"/>
      <c r="LX612" s="72"/>
      <c r="LY612" s="72"/>
      <c r="LZ612" s="72"/>
      <c r="MA612" s="72"/>
      <c r="MB612" s="72"/>
      <c r="MC612" s="72"/>
      <c r="MD612" s="72"/>
      <c r="ME612" s="72"/>
      <c r="MF612" s="72"/>
      <c r="MG612" s="72"/>
      <c r="MH612" s="72"/>
      <c r="MI612" s="72"/>
      <c r="MJ612" s="72"/>
      <c r="MK612" s="72"/>
      <c r="ML612" s="72"/>
      <c r="MM612" s="72"/>
      <c r="MN612" s="72"/>
      <c r="MO612" s="72"/>
      <c r="MP612" s="72"/>
      <c r="MQ612" s="72"/>
      <c r="MR612" s="72"/>
      <c r="MS612" s="72"/>
      <c r="MT612" s="72"/>
      <c r="MU612" s="72"/>
      <c r="MV612" s="72"/>
      <c r="MW612" s="72"/>
      <c r="MX612" s="72"/>
      <c r="MY612" s="72"/>
      <c r="MZ612" s="72"/>
      <c r="NA612" s="72"/>
      <c r="NB612" s="72"/>
      <c r="NC612" s="72"/>
      <c r="ND612" s="72"/>
      <c r="NE612" s="72"/>
      <c r="NF612" s="72"/>
      <c r="NG612" s="72"/>
      <c r="NH612" s="72"/>
      <c r="NI612" s="72"/>
      <c r="NJ612" s="72"/>
      <c r="NK612" s="72"/>
      <c r="NL612" s="72"/>
      <c r="NM612" s="72"/>
      <c r="NN612" s="72"/>
      <c r="NO612" s="72"/>
      <c r="NP612" s="72"/>
      <c r="NQ612" s="72"/>
      <c r="NR612" s="72"/>
      <c r="NS612" s="72"/>
      <c r="NT612" s="72"/>
      <c r="NU612" s="72"/>
      <c r="NV612" s="72"/>
      <c r="NW612" s="72"/>
      <c r="NX612" s="72"/>
      <c r="NY612" s="72"/>
      <c r="NZ612" s="72"/>
      <c r="OA612" s="72"/>
      <c r="OB612" s="72"/>
      <c r="OC612" s="72"/>
      <c r="OD612" s="72"/>
      <c r="OE612" s="72"/>
      <c r="OF612" s="72"/>
      <c r="OG612" s="72"/>
      <c r="OH612" s="72"/>
      <c r="OI612" s="72"/>
      <c r="OJ612" s="72"/>
      <c r="OK612" s="72"/>
      <c r="OL612" s="72"/>
      <c r="OM612" s="72"/>
      <c r="ON612" s="72"/>
      <c r="OO612" s="72"/>
      <c r="OP612" s="72"/>
      <c r="OQ612" s="72"/>
      <c r="OR612" s="72"/>
      <c r="OS612" s="72"/>
      <c r="OT612" s="72"/>
      <c r="OU612" s="72"/>
      <c r="OV612" s="72"/>
      <c r="OW612" s="72"/>
      <c r="OX612" s="72"/>
      <c r="OY612" s="72"/>
      <c r="OZ612" s="72"/>
      <c r="PA612" s="72"/>
      <c r="PB612" s="72"/>
      <c r="PC612" s="72"/>
      <c r="PD612" s="72"/>
      <c r="PE612" s="72"/>
      <c r="PF612" s="72"/>
      <c r="PG612" s="72"/>
      <c r="PH612" s="72"/>
      <c r="PI612" s="72"/>
      <c r="PJ612" s="72"/>
      <c r="PK612" s="72"/>
      <c r="PL612" s="72"/>
      <c r="PM612" s="72"/>
      <c r="PN612" s="72"/>
      <c r="PO612" s="72"/>
      <c r="PP612" s="72"/>
      <c r="PQ612" s="72"/>
      <c r="PR612" s="72"/>
      <c r="PS612" s="72"/>
      <c r="PT612" s="72"/>
      <c r="PU612" s="72"/>
      <c r="PV612" s="72"/>
      <c r="PW612" s="72"/>
      <c r="PX612" s="72"/>
      <c r="PY612" s="72"/>
      <c r="PZ612" s="72"/>
      <c r="QA612" s="72"/>
      <c r="QB612" s="72"/>
      <c r="QC612" s="72"/>
      <c r="QD612" s="72"/>
      <c r="QE612" s="72"/>
      <c r="QF612" s="72"/>
      <c r="QG612" s="72"/>
      <c r="QH612" s="72"/>
      <c r="QI612" s="72"/>
      <c r="QJ612" s="72"/>
      <c r="QK612" s="72"/>
      <c r="QL612" s="72"/>
      <c r="QM612" s="72"/>
      <c r="QN612" s="72"/>
      <c r="QO612" s="72"/>
      <c r="QP612" s="72"/>
      <c r="QQ612" s="72"/>
      <c r="QR612" s="72"/>
      <c r="QS612" s="72"/>
      <c r="QT612" s="72"/>
      <c r="QU612" s="72"/>
      <c r="QV612" s="72"/>
      <c r="QW612" s="72"/>
      <c r="QX612" s="72"/>
      <c r="QY612" s="72"/>
      <c r="QZ612" s="72"/>
      <c r="RA612" s="72"/>
      <c r="RB612" s="72"/>
      <c r="RC612" s="72"/>
      <c r="RD612" s="72"/>
      <c r="RE612" s="72"/>
      <c r="RF612" s="72"/>
      <c r="RG612" s="72"/>
      <c r="RH612" s="72"/>
      <c r="RI612" s="72"/>
      <c r="RJ612" s="72"/>
      <c r="RK612" s="72"/>
      <c r="RL612" s="72"/>
      <c r="RM612" s="72"/>
      <c r="RN612" s="72"/>
      <c r="RO612" s="72"/>
      <c r="RP612" s="72"/>
      <c r="RQ612" s="72"/>
      <c r="RR612" s="72"/>
      <c r="RS612" s="72"/>
      <c r="RT612" s="72"/>
      <c r="RU612" s="72"/>
      <c r="RV612" s="72"/>
      <c r="RW612" s="72"/>
      <c r="RX612" s="72"/>
      <c r="RY612" s="72"/>
      <c r="RZ612" s="72"/>
      <c r="SA612" s="72"/>
      <c r="SB612" s="72"/>
      <c r="SC612" s="72"/>
      <c r="SD612" s="72"/>
      <c r="SE612" s="72"/>
      <c r="SF612" s="72"/>
      <c r="SG612" s="72"/>
      <c r="SH612" s="72"/>
      <c r="SI612" s="72"/>
      <c r="SJ612" s="72"/>
      <c r="SK612" s="72"/>
      <c r="SL612" s="72"/>
      <c r="SM612" s="72"/>
      <c r="SN612" s="72"/>
      <c r="SO612" s="72"/>
      <c r="SP612" s="72"/>
      <c r="SQ612" s="72"/>
      <c r="SR612" s="72"/>
      <c r="SS612" s="72"/>
      <c r="ST612" s="72"/>
      <c r="SU612" s="72"/>
      <c r="SV612" s="72"/>
      <c r="SW612" s="72"/>
      <c r="SX612" s="72"/>
      <c r="SY612" s="72"/>
      <c r="SZ612" s="72"/>
      <c r="TA612" s="72"/>
      <c r="TB612" s="72"/>
      <c r="TC612" s="72"/>
      <c r="TD612" s="72"/>
      <c r="TE612" s="72"/>
      <c r="TF612" s="72"/>
      <c r="TG612" s="72"/>
      <c r="TH612" s="72"/>
      <c r="TI612" s="72"/>
      <c r="TJ612" s="72"/>
      <c r="TK612" s="72"/>
      <c r="TL612" s="72"/>
      <c r="TM612" s="72"/>
      <c r="TN612" s="72"/>
      <c r="TO612" s="72"/>
      <c r="TP612" s="72"/>
      <c r="TQ612" s="72"/>
      <c r="TR612" s="72"/>
      <c r="TS612" s="72"/>
      <c r="TT612" s="72"/>
      <c r="TU612" s="72"/>
      <c r="TV612" s="72"/>
      <c r="TW612" s="72"/>
      <c r="TX612" s="72"/>
      <c r="TY612" s="72"/>
      <c r="TZ612" s="72"/>
      <c r="UA612" s="72"/>
      <c r="UB612" s="72"/>
      <c r="UC612" s="72"/>
      <c r="UD612" s="72"/>
      <c r="UE612" s="72"/>
      <c r="UF612" s="72"/>
      <c r="UG612" s="72"/>
      <c r="UH612" s="72"/>
      <c r="UI612" s="72"/>
      <c r="UJ612" s="72"/>
      <c r="UK612" s="72"/>
      <c r="UL612" s="72"/>
      <c r="UM612" s="72"/>
      <c r="UN612" s="72"/>
      <c r="UO612" s="72"/>
      <c r="UP612" s="72"/>
      <c r="UQ612" s="72"/>
      <c r="UR612" s="72"/>
      <c r="US612" s="72"/>
      <c r="UT612" s="72"/>
      <c r="UU612" s="72"/>
      <c r="UV612" s="72"/>
      <c r="UW612" s="72"/>
      <c r="UX612" s="72"/>
      <c r="UY612" s="72"/>
      <c r="UZ612" s="72"/>
      <c r="VA612" s="72"/>
      <c r="VB612" s="72"/>
      <c r="VC612" s="72"/>
      <c r="VD612" s="72"/>
      <c r="VE612" s="72"/>
      <c r="VF612" s="72"/>
      <c r="VG612" s="72"/>
      <c r="VH612" s="72"/>
      <c r="VI612" s="72"/>
      <c r="VJ612" s="72"/>
      <c r="VK612" s="72"/>
      <c r="VL612" s="72"/>
      <c r="VM612" s="72"/>
      <c r="VN612" s="72"/>
      <c r="VO612" s="72"/>
      <c r="VP612" s="72"/>
      <c r="VQ612" s="72"/>
      <c r="VR612" s="72"/>
      <c r="VS612" s="72"/>
      <c r="VT612" s="72"/>
      <c r="VU612" s="72"/>
      <c r="VV612" s="72"/>
      <c r="VW612" s="72"/>
      <c r="VX612" s="72"/>
      <c r="VY612" s="72"/>
      <c r="VZ612" s="72"/>
      <c r="WA612" s="72"/>
      <c r="WB612" s="72"/>
      <c r="WC612" s="72"/>
      <c r="WD612" s="72"/>
      <c r="WE612" s="72"/>
      <c r="WF612" s="72"/>
      <c r="WG612" s="72"/>
      <c r="WH612" s="72"/>
      <c r="WI612" s="72"/>
      <c r="WJ612" s="72"/>
      <c r="WK612" s="72"/>
      <c r="WL612" s="72"/>
      <c r="WM612" s="72"/>
      <c r="WN612" s="72"/>
      <c r="WO612" s="72"/>
      <c r="WP612" s="72"/>
      <c r="WQ612" s="72"/>
      <c r="WR612" s="72"/>
      <c r="WS612" s="72"/>
      <c r="WT612" s="72"/>
      <c r="WU612" s="72"/>
      <c r="WV612" s="72"/>
      <c r="WW612" s="72"/>
      <c r="WX612" s="72"/>
      <c r="WY612" s="72"/>
      <c r="WZ612" s="72"/>
      <c r="XA612" s="72"/>
      <c r="XB612" s="72"/>
      <c r="XC612" s="72"/>
      <c r="XD612" s="72"/>
      <c r="XE612" s="72"/>
      <c r="XF612" s="72"/>
      <c r="XG612" s="72"/>
      <c r="XH612" s="72"/>
      <c r="XI612" s="72"/>
      <c r="XJ612" s="72"/>
      <c r="XK612" s="72"/>
      <c r="XL612" s="72"/>
      <c r="XM612" s="72"/>
      <c r="XN612" s="72"/>
      <c r="XO612" s="72"/>
      <c r="XP612" s="72"/>
      <c r="XQ612" s="72"/>
      <c r="XR612" s="72"/>
      <c r="XS612" s="72"/>
      <c r="XT612" s="72"/>
      <c r="XU612" s="72"/>
      <c r="XV612" s="72"/>
      <c r="XW612" s="72"/>
      <c r="XX612" s="72"/>
      <c r="XY612" s="72"/>
      <c r="XZ612" s="72"/>
      <c r="YA612" s="72"/>
      <c r="YB612" s="72"/>
      <c r="YC612" s="72"/>
      <c r="YD612" s="72"/>
      <c r="YE612" s="72"/>
      <c r="YF612" s="72"/>
      <c r="YG612" s="72"/>
      <c r="YH612" s="72"/>
      <c r="YI612" s="72"/>
      <c r="YJ612" s="72"/>
      <c r="YK612" s="72"/>
      <c r="YL612" s="72"/>
      <c r="YM612" s="72"/>
      <c r="YN612" s="72"/>
      <c r="YO612" s="72"/>
      <c r="YP612" s="72"/>
      <c r="YQ612" s="72"/>
      <c r="YR612" s="72"/>
      <c r="YS612" s="72"/>
      <c r="YT612" s="72"/>
      <c r="YU612" s="72"/>
      <c r="YV612" s="72"/>
      <c r="YW612" s="72"/>
      <c r="YX612" s="72"/>
      <c r="YY612" s="72"/>
      <c r="YZ612" s="72"/>
      <c r="ZA612" s="72"/>
      <c r="ZB612" s="72"/>
      <c r="ZC612" s="72"/>
      <c r="ZD612" s="72"/>
      <c r="ZE612" s="72"/>
      <c r="ZF612" s="72"/>
      <c r="ZG612" s="72"/>
      <c r="ZH612" s="72"/>
      <c r="ZI612" s="72"/>
      <c r="ZJ612" s="72"/>
      <c r="ZK612" s="72"/>
      <c r="ZL612" s="72"/>
      <c r="ZM612" s="72"/>
      <c r="ZN612" s="72"/>
      <c r="ZO612" s="72"/>
      <c r="ZP612" s="72"/>
      <c r="ZQ612" s="72"/>
      <c r="ZR612" s="72"/>
      <c r="ZS612" s="72"/>
      <c r="ZT612" s="72"/>
      <c r="ZU612" s="72"/>
      <c r="ZV612" s="72"/>
      <c r="ZW612" s="72"/>
      <c r="ZX612" s="72"/>
      <c r="ZY612" s="72"/>
      <c r="ZZ612" s="72"/>
      <c r="AAA612" s="72"/>
      <c r="AAB612" s="72"/>
      <c r="AAC612" s="72"/>
      <c r="AAD612" s="72"/>
      <c r="AAE612" s="72"/>
      <c r="AAF612" s="72"/>
      <c r="AAG612" s="72"/>
      <c r="AAH612" s="72"/>
      <c r="AAI612" s="72"/>
      <c r="AAJ612" s="72"/>
      <c r="AAK612" s="72"/>
      <c r="AAL612" s="72"/>
      <c r="AAM612" s="72"/>
      <c r="AAN612" s="72"/>
      <c r="AAO612" s="72"/>
      <c r="AAP612" s="72"/>
      <c r="AAQ612" s="72"/>
      <c r="AAR612" s="72"/>
      <c r="AAS612" s="72"/>
      <c r="AAT612" s="72"/>
      <c r="AAU612" s="72"/>
      <c r="AAV612" s="72"/>
      <c r="AAW612" s="72"/>
      <c r="AAX612" s="72"/>
      <c r="AAY612" s="72"/>
      <c r="AAZ612" s="72"/>
      <c r="ABA612" s="72"/>
      <c r="ABB612" s="72"/>
      <c r="ABC612" s="72"/>
      <c r="ABD612" s="72"/>
      <c r="ABE612" s="72"/>
      <c r="ABF612" s="72"/>
      <c r="ABG612" s="72"/>
      <c r="ABH612" s="72"/>
      <c r="ABI612" s="72"/>
      <c r="ABJ612" s="72"/>
      <c r="ABK612" s="72"/>
      <c r="ABL612" s="72"/>
      <c r="ABM612" s="72"/>
      <c r="ABN612" s="72"/>
      <c r="ABO612" s="72"/>
      <c r="ABP612" s="72"/>
      <c r="ABQ612" s="72"/>
      <c r="ABR612" s="72"/>
      <c r="ABS612" s="72"/>
      <c r="ABT612" s="72"/>
      <c r="ABU612" s="72"/>
      <c r="ABV612" s="72"/>
      <c r="ABW612" s="72"/>
      <c r="ABX612" s="72"/>
      <c r="ABY612" s="72"/>
      <c r="ABZ612" s="72"/>
      <c r="ACA612" s="72"/>
      <c r="ACB612" s="72"/>
      <c r="ACC612" s="72"/>
      <c r="ACD612" s="72"/>
      <c r="ACE612" s="72"/>
      <c r="ACF612" s="72"/>
      <c r="ACG612" s="72"/>
      <c r="ACH612" s="72"/>
      <c r="ACI612" s="72"/>
      <c r="ACJ612" s="72"/>
      <c r="ACK612" s="72"/>
      <c r="ACL612" s="72"/>
      <c r="ACM612" s="72"/>
      <c r="ACN612" s="72"/>
      <c r="ACO612" s="72"/>
      <c r="ACP612" s="72"/>
      <c r="ACQ612" s="72"/>
      <c r="ACR612" s="72"/>
      <c r="ACS612" s="72"/>
      <c r="ACT612" s="72"/>
      <c r="ACU612" s="72"/>
      <c r="ACV612" s="72"/>
      <c r="ACW612" s="72"/>
      <c r="ACX612" s="72"/>
      <c r="ACY612" s="72"/>
      <c r="ACZ612" s="72"/>
      <c r="ADA612" s="72"/>
      <c r="ADB612" s="72"/>
      <c r="ADC612" s="72"/>
      <c r="ADD612" s="72"/>
      <c r="ADE612" s="72"/>
      <c r="ADF612" s="72"/>
      <c r="ADG612" s="72"/>
      <c r="ADH612" s="72"/>
      <c r="ADI612" s="72"/>
      <c r="ADJ612" s="72"/>
      <c r="ADK612" s="72"/>
      <c r="ADL612" s="72"/>
      <c r="ADM612" s="72"/>
      <c r="ADN612" s="72"/>
      <c r="ADO612" s="72"/>
      <c r="ADP612" s="72"/>
      <c r="ADQ612" s="72"/>
      <c r="ADR612" s="72"/>
      <c r="ADS612" s="72"/>
      <c r="ADT612" s="72"/>
      <c r="ADU612" s="72"/>
      <c r="ADV612" s="72"/>
      <c r="ADW612" s="72"/>
      <c r="ADX612" s="72"/>
      <c r="ADY612" s="72"/>
      <c r="ADZ612" s="72"/>
      <c r="AEA612" s="72"/>
      <c r="AEB612" s="72"/>
      <c r="AEC612" s="72"/>
      <c r="AED612" s="72"/>
      <c r="AEE612" s="72"/>
      <c r="AEF612" s="72"/>
      <c r="AEG612" s="72"/>
      <c r="AEH612" s="72"/>
      <c r="AEI612" s="72"/>
      <c r="AEJ612" s="72"/>
      <c r="AEK612" s="72"/>
      <c r="AEL612" s="72"/>
      <c r="AEM612" s="72"/>
      <c r="AEN612" s="72"/>
      <c r="AEO612" s="72"/>
      <c r="AEP612" s="72"/>
      <c r="AEQ612" s="72"/>
      <c r="AER612" s="72"/>
      <c r="AES612" s="72"/>
      <c r="AET612" s="72"/>
      <c r="AEU612" s="72"/>
      <c r="AEV612" s="72"/>
      <c r="AEW612" s="72"/>
      <c r="AEX612" s="72"/>
      <c r="AEY612" s="72"/>
      <c r="AEZ612" s="72"/>
      <c r="AFA612" s="72"/>
      <c r="AFB612" s="72"/>
      <c r="AFC612" s="72"/>
      <c r="AFD612" s="72"/>
      <c r="AFE612" s="72"/>
      <c r="AFF612" s="72"/>
      <c r="AFG612" s="72"/>
      <c r="AFH612" s="72"/>
      <c r="AFI612" s="72"/>
      <c r="AFJ612" s="72"/>
      <c r="AFK612" s="72"/>
      <c r="AFL612" s="72"/>
      <c r="AFM612" s="72"/>
      <c r="AFN612" s="72"/>
      <c r="AFO612" s="72"/>
      <c r="AFP612" s="72"/>
      <c r="AFQ612" s="72"/>
      <c r="AFR612" s="72"/>
      <c r="AFS612" s="72"/>
      <c r="AFT612" s="72"/>
      <c r="AFU612" s="72"/>
      <c r="AFV612" s="72"/>
      <c r="AFW612" s="72"/>
      <c r="AFX612" s="72"/>
      <c r="AFY612" s="72"/>
      <c r="AFZ612" s="72"/>
      <c r="AGA612" s="72"/>
      <c r="AGB612" s="72"/>
      <c r="AGC612" s="72"/>
      <c r="AGD612" s="72"/>
      <c r="AGE612" s="72"/>
      <c r="AGF612" s="72"/>
      <c r="AGG612" s="72"/>
      <c r="AGH612" s="72"/>
      <c r="AGI612" s="72"/>
      <c r="AGJ612" s="72"/>
      <c r="AGK612" s="72"/>
      <c r="AGL612" s="72"/>
      <c r="AGM612" s="72"/>
      <c r="AGN612" s="72"/>
      <c r="AGO612" s="72"/>
      <c r="AGP612" s="72"/>
      <c r="AGQ612" s="72"/>
      <c r="AGR612" s="72"/>
      <c r="AGS612" s="72"/>
      <c r="AGT612" s="72"/>
      <c r="AGU612" s="72"/>
      <c r="AGV612" s="72"/>
      <c r="AGW612" s="72"/>
      <c r="AGX612" s="72"/>
      <c r="AGY612" s="72"/>
      <c r="AGZ612" s="72"/>
      <c r="AHA612" s="72"/>
      <c r="AHB612" s="72"/>
      <c r="AHC612" s="72"/>
      <c r="AHD612" s="72"/>
      <c r="AHE612" s="72"/>
      <c r="AHF612" s="72"/>
      <c r="AHG612" s="72"/>
      <c r="AHH612" s="72"/>
      <c r="AHI612" s="72"/>
      <c r="AHJ612" s="72"/>
      <c r="AHK612" s="72"/>
      <c r="AHL612" s="72"/>
      <c r="AHM612" s="72"/>
      <c r="AHN612" s="72"/>
      <c r="AHO612" s="72"/>
      <c r="AHP612" s="72"/>
      <c r="AHQ612" s="72"/>
      <c r="AHR612" s="72"/>
      <c r="AHS612" s="72"/>
      <c r="AHT612" s="72"/>
      <c r="AHU612" s="72"/>
      <c r="AHV612" s="72"/>
      <c r="AHW612" s="72"/>
      <c r="AHX612" s="72"/>
      <c r="AHY612" s="72"/>
      <c r="AHZ612" s="72"/>
      <c r="AIA612" s="72"/>
      <c r="AIB612" s="72"/>
      <c r="AIC612" s="72"/>
      <c r="AID612" s="72"/>
      <c r="AIE612" s="72"/>
      <c r="AIF612" s="72"/>
      <c r="AIG612" s="72"/>
      <c r="AIH612" s="72"/>
      <c r="AII612" s="72"/>
      <c r="AIJ612" s="72"/>
      <c r="AIK612" s="72"/>
      <c r="AIL612" s="72"/>
      <c r="AIM612" s="72"/>
      <c r="AIN612" s="72"/>
      <c r="AIO612" s="72"/>
      <c r="AIP612" s="72"/>
      <c r="AIQ612" s="72"/>
      <c r="AIR612" s="72"/>
      <c r="AIS612" s="72"/>
      <c r="AIT612" s="72"/>
      <c r="AIU612" s="72"/>
      <c r="AIV612" s="72"/>
      <c r="AIW612" s="72"/>
      <c r="AIX612" s="72"/>
      <c r="AIY612" s="72"/>
      <c r="AIZ612" s="72"/>
      <c r="AJA612" s="72"/>
      <c r="AJB612" s="72"/>
      <c r="AJC612" s="72"/>
      <c r="AJD612" s="72"/>
      <c r="AJE612" s="72"/>
      <c r="AJF612" s="72"/>
      <c r="AJG612" s="72"/>
      <c r="AJH612" s="72"/>
      <c r="AJI612" s="72"/>
      <c r="AJJ612" s="72"/>
      <c r="AJK612" s="72"/>
      <c r="AJL612" s="72"/>
      <c r="AJM612" s="72"/>
      <c r="AJN612" s="72"/>
      <c r="AJO612" s="72"/>
      <c r="AJP612" s="72"/>
      <c r="AJQ612" s="72"/>
      <c r="AJR612" s="72"/>
      <c r="AJS612" s="72"/>
      <c r="AJT612" s="72"/>
      <c r="AJU612" s="72"/>
      <c r="AJV612" s="72"/>
      <c r="AJW612" s="72"/>
      <c r="AJX612" s="72"/>
      <c r="AJY612" s="72"/>
      <c r="AJZ612" s="72"/>
      <c r="AKA612" s="72"/>
      <c r="AKB612" s="72"/>
      <c r="AKC612" s="72"/>
      <c r="AKD612" s="72"/>
      <c r="AKE612" s="72"/>
      <c r="AKF612" s="72"/>
      <c r="AKG612" s="72"/>
      <c r="AKH612" s="72"/>
      <c r="AKI612" s="72"/>
      <c r="AKJ612" s="72"/>
      <c r="AKK612" s="72"/>
      <c r="AKL612" s="72"/>
      <c r="AKM612" s="72"/>
      <c r="AKN612" s="72"/>
      <c r="AKO612" s="72"/>
      <c r="AKP612" s="72"/>
      <c r="AKQ612" s="72"/>
      <c r="AKR612" s="72"/>
      <c r="AKS612" s="72"/>
      <c r="AKT612" s="72"/>
      <c r="AKU612" s="72"/>
      <c r="AKV612" s="72"/>
      <c r="AKW612" s="72"/>
      <c r="AKX612" s="72"/>
      <c r="AKY612" s="72"/>
      <c r="AKZ612" s="72"/>
      <c r="ALA612" s="72"/>
      <c r="ALB612" s="72"/>
      <c r="ALC612" s="72"/>
      <c r="ALD612" s="72"/>
      <c r="ALE612" s="72"/>
      <c r="ALF612" s="72"/>
      <c r="ALG612" s="72"/>
      <c r="ALH612" s="72"/>
      <c r="ALI612" s="72"/>
      <c r="ALJ612" s="72"/>
      <c r="ALK612" s="72"/>
      <c r="ALL612" s="72"/>
      <c r="ALM612" s="72"/>
      <c r="ALN612" s="72"/>
      <c r="ALO612" s="72"/>
      <c r="ALP612" s="72"/>
      <c r="ALQ612" s="72"/>
      <c r="ALR612" s="72"/>
      <c r="ALS612" s="72"/>
      <c r="ALT612" s="72"/>
      <c r="ALU612" s="72"/>
      <c r="ALV612" s="72"/>
      <c r="ALW612" s="72"/>
      <c r="ALX612" s="72"/>
      <c r="ALY612" s="72"/>
      <c r="ALZ612" s="72"/>
      <c r="AMA612" s="72"/>
      <c r="AMB612" s="72"/>
      <c r="AMC612" s="72"/>
      <c r="AMD612" s="72"/>
      <c r="AME612" s="72"/>
      <c r="AMF612" s="72"/>
      <c r="AMG612" s="72"/>
      <c r="AMH612" s="72"/>
      <c r="AMI612" s="72"/>
      <c r="AMJ612" s="72"/>
      <c r="AMK612" s="72"/>
      <c r="AML612" s="72"/>
      <c r="AMM612" s="72"/>
      <c r="AMN612" s="72"/>
      <c r="AMO612" s="72"/>
      <c r="AMP612" s="72"/>
      <c r="AMQ612" s="72"/>
      <c r="AMR612" s="72"/>
      <c r="AMS612" s="72"/>
      <c r="AMT612" s="72"/>
      <c r="AMU612" s="72"/>
      <c r="AMV612" s="72"/>
      <c r="AMW612" s="72"/>
      <c r="AMX612" s="72"/>
      <c r="AMY612" s="72"/>
      <c r="AMZ612" s="72"/>
      <c r="ANA612" s="72"/>
      <c r="ANB612" s="72"/>
      <c r="ANC612" s="72"/>
      <c r="AND612" s="72"/>
      <c r="ANE612" s="72"/>
      <c r="ANF612" s="72"/>
      <c r="ANG612" s="72"/>
      <c r="ANH612" s="72"/>
      <c r="ANI612" s="72"/>
      <c r="ANJ612" s="72"/>
      <c r="ANK612" s="72"/>
      <c r="ANL612" s="72"/>
      <c r="ANM612" s="72"/>
      <c r="ANN612" s="72"/>
      <c r="ANO612" s="72"/>
      <c r="ANP612" s="72"/>
      <c r="ANQ612" s="72"/>
      <c r="ANR612" s="72"/>
      <c r="ANS612" s="72"/>
      <c r="ANT612" s="72"/>
      <c r="ANU612" s="72"/>
      <c r="ANV612" s="72"/>
      <c r="ANW612" s="72"/>
      <c r="ANX612" s="72"/>
      <c r="ANY612" s="72"/>
      <c r="ANZ612" s="72"/>
      <c r="AOA612" s="72"/>
      <c r="AOB612" s="72"/>
      <c r="AOC612" s="72"/>
      <c r="AOD612" s="72"/>
      <c r="AOE612" s="72"/>
      <c r="AOF612" s="72"/>
      <c r="AOG612" s="72"/>
      <c r="AOH612" s="72"/>
      <c r="AOI612" s="72"/>
      <c r="AOJ612" s="72"/>
      <c r="AOK612" s="72"/>
      <c r="AOL612" s="72"/>
      <c r="AOM612" s="72"/>
      <c r="AON612" s="72"/>
      <c r="AOO612" s="72"/>
      <c r="AOP612" s="72"/>
      <c r="AOQ612" s="72"/>
      <c r="AOR612" s="72"/>
      <c r="AOS612" s="72"/>
      <c r="AOT612" s="72"/>
      <c r="AOU612" s="72"/>
      <c r="AOV612" s="72"/>
      <c r="AOW612" s="72"/>
      <c r="AOX612" s="72"/>
      <c r="AOY612" s="72"/>
      <c r="AOZ612" s="72"/>
      <c r="APA612" s="72"/>
      <c r="APB612" s="72"/>
      <c r="APC612" s="72"/>
      <c r="APD612" s="72"/>
      <c r="APE612" s="72"/>
      <c r="APF612" s="72"/>
      <c r="APG612" s="72"/>
      <c r="APH612" s="72"/>
      <c r="API612" s="72"/>
      <c r="APJ612" s="72"/>
      <c r="APK612" s="72"/>
      <c r="APL612" s="72"/>
      <c r="APM612" s="72"/>
      <c r="APN612" s="72"/>
      <c r="APO612" s="72"/>
      <c r="APP612" s="72"/>
      <c r="APQ612" s="72"/>
      <c r="APR612" s="72"/>
      <c r="APS612" s="72"/>
      <c r="APT612" s="72"/>
      <c r="APU612" s="72"/>
      <c r="APV612" s="72"/>
      <c r="APW612" s="72"/>
      <c r="APX612" s="72"/>
      <c r="APY612" s="72"/>
      <c r="APZ612" s="72"/>
      <c r="AQA612" s="72"/>
      <c r="AQB612" s="72"/>
      <c r="AQC612" s="72"/>
      <c r="AQD612" s="72"/>
      <c r="AQE612" s="72"/>
      <c r="AQF612" s="72"/>
      <c r="AQG612" s="72"/>
      <c r="AQH612" s="72"/>
      <c r="AQI612" s="72"/>
      <c r="AQJ612" s="72"/>
      <c r="AQK612" s="72"/>
      <c r="AQL612" s="72"/>
      <c r="AQM612" s="72"/>
      <c r="AQN612" s="72"/>
      <c r="AQO612" s="72"/>
      <c r="AQP612" s="72"/>
      <c r="AQQ612" s="72"/>
      <c r="AQR612" s="72"/>
      <c r="AQS612" s="72"/>
      <c r="AQT612" s="72"/>
      <c r="AQU612" s="72"/>
      <c r="AQV612" s="72"/>
      <c r="AQW612" s="72"/>
      <c r="AQX612" s="72"/>
      <c r="AQY612" s="72"/>
      <c r="AQZ612" s="72"/>
      <c r="ARA612" s="72"/>
      <c r="ARB612" s="72"/>
      <c r="ARC612" s="72"/>
      <c r="ARD612" s="72"/>
      <c r="ARE612" s="72"/>
      <c r="ARF612" s="72"/>
      <c r="ARG612" s="72"/>
      <c r="ARH612" s="72"/>
      <c r="ARI612" s="72"/>
      <c r="ARJ612" s="72"/>
      <c r="ARK612" s="72"/>
      <c r="ARL612" s="72"/>
      <c r="ARM612" s="72"/>
      <c r="ARN612" s="72"/>
      <c r="ARO612" s="72"/>
      <c r="ARP612" s="72"/>
      <c r="ARQ612" s="72"/>
      <c r="ARR612" s="72"/>
      <c r="ARS612" s="72"/>
      <c r="ART612" s="72"/>
      <c r="ARU612" s="72"/>
      <c r="ARV612" s="72"/>
      <c r="ARW612" s="72"/>
      <c r="ARX612" s="72"/>
      <c r="ARY612" s="72"/>
      <c r="ARZ612" s="72"/>
      <c r="ASA612" s="72"/>
      <c r="ASB612" s="72"/>
      <c r="ASC612" s="72"/>
      <c r="ASD612" s="72"/>
      <c r="ASE612" s="72"/>
      <c r="ASF612" s="72"/>
      <c r="ASG612" s="72"/>
      <c r="ASH612" s="72"/>
      <c r="ASI612" s="72"/>
      <c r="ASJ612" s="72"/>
      <c r="ASK612" s="72"/>
      <c r="ASL612" s="72"/>
      <c r="ASM612" s="72"/>
      <c r="ASN612" s="72"/>
      <c r="ASO612" s="72"/>
      <c r="ASP612" s="72"/>
      <c r="ASQ612" s="72"/>
      <c r="ASR612" s="72"/>
      <c r="ASS612" s="72"/>
      <c r="AST612" s="72"/>
      <c r="ASU612" s="72"/>
      <c r="ASV612" s="72"/>
      <c r="ASW612" s="72"/>
      <c r="ASX612" s="72"/>
      <c r="ASY612" s="72"/>
      <c r="ASZ612" s="72"/>
      <c r="ATA612" s="72"/>
      <c r="ATB612" s="72"/>
      <c r="ATC612" s="72"/>
      <c r="ATD612" s="72"/>
      <c r="ATE612" s="72"/>
      <c r="ATF612" s="72"/>
      <c r="ATG612" s="72"/>
      <c r="ATH612" s="72"/>
      <c r="ATI612" s="72"/>
      <c r="ATJ612" s="72"/>
      <c r="ATK612" s="72"/>
      <c r="ATL612" s="72"/>
      <c r="ATM612" s="72"/>
      <c r="ATN612" s="72"/>
      <c r="ATO612" s="72"/>
      <c r="ATP612" s="72"/>
      <c r="ATQ612" s="72"/>
      <c r="ATR612" s="72"/>
      <c r="ATS612" s="72"/>
      <c r="ATT612" s="72"/>
      <c r="ATU612" s="72"/>
      <c r="ATV612" s="72"/>
      <c r="ATW612" s="72"/>
      <c r="ATX612" s="72"/>
      <c r="ATY612" s="72"/>
      <c r="ATZ612" s="72"/>
      <c r="AUA612" s="72"/>
      <c r="AUB612" s="72"/>
      <c r="AUC612" s="72"/>
      <c r="AUD612" s="72"/>
      <c r="AUE612" s="72"/>
      <c r="AUF612" s="72"/>
      <c r="AUG612" s="72"/>
      <c r="AUH612" s="72"/>
      <c r="AUI612" s="72"/>
      <c r="AUJ612" s="72"/>
      <c r="AUK612" s="72"/>
      <c r="AUL612" s="72"/>
      <c r="AUM612" s="72"/>
      <c r="AUN612" s="72"/>
      <c r="AUO612" s="72"/>
      <c r="AUP612" s="72"/>
      <c r="AUQ612" s="72"/>
      <c r="AUR612" s="72"/>
      <c r="AUS612" s="72"/>
      <c r="AUT612" s="72"/>
      <c r="AUU612" s="72"/>
      <c r="AUV612" s="72"/>
      <c r="AUW612" s="72"/>
      <c r="AUX612" s="72"/>
      <c r="AUY612" s="72"/>
      <c r="AUZ612" s="72"/>
      <c r="AVA612" s="72"/>
      <c r="AVB612" s="72"/>
      <c r="AVC612" s="72"/>
      <c r="AVD612" s="72"/>
      <c r="AVE612" s="72"/>
      <c r="AVF612" s="72"/>
      <c r="AVG612" s="72"/>
      <c r="AVH612" s="72"/>
      <c r="AVI612" s="72"/>
      <c r="AVJ612" s="72"/>
      <c r="AVK612" s="72"/>
      <c r="AVL612" s="72"/>
      <c r="AVM612" s="72"/>
      <c r="AVN612" s="72"/>
      <c r="AVO612" s="72"/>
      <c r="AVP612" s="72"/>
      <c r="AVQ612" s="72"/>
      <c r="AVR612" s="72"/>
      <c r="AVS612" s="72"/>
      <c r="AVT612" s="72"/>
      <c r="AVU612" s="72"/>
      <c r="AVV612" s="72"/>
      <c r="AVW612" s="72"/>
      <c r="AVX612" s="72"/>
      <c r="AVY612" s="72"/>
      <c r="AVZ612" s="72"/>
      <c r="AWA612" s="72"/>
      <c r="AWB612" s="72"/>
      <c r="AWC612" s="72"/>
      <c r="AWD612" s="72"/>
      <c r="AWE612" s="72"/>
      <c r="AWF612" s="72"/>
      <c r="AWG612" s="72"/>
      <c r="AWH612" s="72"/>
      <c r="AWI612" s="72"/>
      <c r="AWJ612" s="72"/>
      <c r="AWK612" s="72"/>
      <c r="AWL612" s="72"/>
      <c r="AWM612" s="72"/>
      <c r="AWN612" s="72"/>
      <c r="AWO612" s="72"/>
      <c r="AWP612" s="72"/>
      <c r="AWQ612" s="72"/>
      <c r="AWR612" s="72"/>
      <c r="AWS612" s="72"/>
      <c r="AWT612" s="72"/>
      <c r="AWU612" s="72"/>
      <c r="AWV612" s="72"/>
      <c r="AWW612" s="72"/>
      <c r="AWX612" s="72"/>
      <c r="AWY612" s="72"/>
      <c r="AWZ612" s="72"/>
      <c r="AXA612" s="72"/>
      <c r="AXB612" s="72"/>
      <c r="AXC612" s="72"/>
      <c r="AXD612" s="72"/>
      <c r="AXE612" s="72"/>
      <c r="AXF612" s="72"/>
      <c r="AXG612" s="72"/>
      <c r="AXH612" s="72"/>
      <c r="AXI612" s="72"/>
      <c r="AXJ612" s="72"/>
      <c r="AXK612" s="72"/>
      <c r="AXL612" s="72"/>
      <c r="AXM612" s="72"/>
      <c r="AXN612" s="72"/>
      <c r="AXO612" s="72"/>
      <c r="AXP612" s="72"/>
      <c r="AXQ612" s="72"/>
      <c r="AXR612" s="72"/>
      <c r="AXS612" s="72"/>
      <c r="AXT612" s="72"/>
      <c r="AXU612" s="72"/>
      <c r="AXV612" s="72"/>
      <c r="AXW612" s="72"/>
      <c r="AXX612" s="72"/>
      <c r="AXY612" s="72"/>
      <c r="AXZ612" s="72"/>
      <c r="AYA612" s="72"/>
      <c r="AYB612" s="72"/>
      <c r="AYC612" s="72"/>
      <c r="AYD612" s="72"/>
      <c r="AYE612" s="72"/>
      <c r="AYF612" s="72"/>
      <c r="AYG612" s="72"/>
      <c r="AYH612" s="72"/>
      <c r="AYI612" s="72"/>
      <c r="AYJ612" s="72"/>
      <c r="AYK612" s="72"/>
      <c r="AYL612" s="72"/>
      <c r="AYM612" s="72"/>
      <c r="AYN612" s="72"/>
      <c r="AYO612" s="72"/>
      <c r="AYP612" s="72"/>
      <c r="AYQ612" s="72"/>
      <c r="AYR612" s="72"/>
      <c r="AYS612" s="72"/>
      <c r="AYT612" s="72"/>
      <c r="AYU612" s="72"/>
      <c r="AYV612" s="72"/>
      <c r="AYW612" s="72"/>
      <c r="AYX612" s="72"/>
      <c r="AYY612" s="72"/>
      <c r="AYZ612" s="72"/>
      <c r="AZA612" s="72"/>
      <c r="AZB612" s="72"/>
      <c r="AZC612" s="72"/>
      <c r="AZD612" s="72"/>
      <c r="AZE612" s="72"/>
      <c r="AZF612" s="72"/>
      <c r="AZG612" s="72"/>
      <c r="AZH612" s="72"/>
      <c r="AZI612" s="72"/>
      <c r="AZJ612" s="72"/>
      <c r="AZK612" s="72"/>
      <c r="AZL612" s="72"/>
      <c r="AZM612" s="72"/>
      <c r="AZN612" s="72"/>
      <c r="AZO612" s="72"/>
      <c r="AZP612" s="72"/>
      <c r="AZQ612" s="72"/>
      <c r="AZR612" s="72"/>
      <c r="AZS612" s="72"/>
      <c r="AZT612" s="72"/>
      <c r="AZU612" s="72"/>
      <c r="AZV612" s="72"/>
      <c r="AZW612" s="72"/>
      <c r="AZX612" s="72"/>
      <c r="AZY612" s="72"/>
      <c r="AZZ612" s="72"/>
      <c r="BAA612" s="72"/>
      <c r="BAB612" s="72"/>
      <c r="BAC612" s="72"/>
      <c r="BAD612" s="72"/>
      <c r="BAE612" s="72"/>
      <c r="BAF612" s="72"/>
      <c r="BAG612" s="72"/>
      <c r="BAH612" s="72"/>
      <c r="BAI612" s="72"/>
      <c r="BAJ612" s="72"/>
      <c r="BAK612" s="72"/>
      <c r="BAL612" s="72"/>
      <c r="BAM612" s="72"/>
      <c r="BAN612" s="72"/>
      <c r="BAO612" s="72"/>
      <c r="BAP612" s="72"/>
      <c r="BAQ612" s="72"/>
      <c r="BAR612" s="72"/>
      <c r="BAS612" s="72"/>
      <c r="BAT612" s="72"/>
      <c r="BAU612" s="72"/>
      <c r="BAV612" s="72"/>
      <c r="BAW612" s="72"/>
      <c r="BAX612" s="72"/>
      <c r="BAY612" s="72"/>
      <c r="BAZ612" s="72"/>
      <c r="BBA612" s="72"/>
      <c r="BBB612" s="72"/>
      <c r="BBC612" s="72"/>
      <c r="BBD612" s="72"/>
      <c r="BBE612" s="72"/>
      <c r="BBF612" s="72"/>
      <c r="BBG612" s="72"/>
      <c r="BBH612" s="72"/>
      <c r="BBI612" s="72"/>
      <c r="BBJ612" s="72"/>
      <c r="BBK612" s="72"/>
      <c r="BBL612" s="72"/>
      <c r="BBM612" s="72"/>
      <c r="BBN612" s="72"/>
      <c r="BBO612" s="72"/>
      <c r="BBP612" s="72"/>
      <c r="BBQ612" s="72"/>
      <c r="BBR612" s="72"/>
      <c r="BBS612" s="72"/>
      <c r="BBT612" s="72"/>
      <c r="BBU612" s="72"/>
      <c r="BBV612" s="72"/>
      <c r="BBW612" s="72"/>
      <c r="BBX612" s="72"/>
      <c r="BBY612" s="72"/>
      <c r="BBZ612" s="72"/>
      <c r="BCA612" s="72"/>
      <c r="BCB612" s="72"/>
      <c r="BCC612" s="72"/>
      <c r="BCD612" s="72"/>
      <c r="BCE612" s="72"/>
      <c r="BCF612" s="72"/>
      <c r="BCG612" s="72"/>
      <c r="BCH612" s="72"/>
      <c r="BCI612" s="72"/>
      <c r="BCJ612" s="72"/>
      <c r="BCK612" s="72"/>
      <c r="BCL612" s="72"/>
      <c r="BCM612" s="72"/>
      <c r="BCN612" s="72"/>
      <c r="BCO612" s="72"/>
      <c r="BCP612" s="72"/>
      <c r="BCQ612" s="72"/>
      <c r="BCR612" s="72"/>
      <c r="BCS612" s="72"/>
      <c r="BCT612" s="72"/>
      <c r="BCU612" s="72"/>
      <c r="BCV612" s="72"/>
      <c r="BCW612" s="72"/>
      <c r="BCX612" s="72"/>
      <c r="BCY612" s="72"/>
      <c r="BCZ612" s="72"/>
      <c r="BDA612" s="72"/>
      <c r="BDB612" s="72"/>
      <c r="BDC612" s="72"/>
      <c r="BDD612" s="72"/>
      <c r="BDE612" s="72"/>
      <c r="BDF612" s="72"/>
      <c r="BDG612" s="72"/>
      <c r="BDH612" s="72"/>
      <c r="BDI612" s="72"/>
      <c r="BDJ612" s="72"/>
      <c r="BDK612" s="72"/>
      <c r="BDL612" s="72"/>
      <c r="BDM612" s="72"/>
      <c r="BDN612" s="72"/>
      <c r="BDO612" s="72"/>
      <c r="BDP612" s="72"/>
      <c r="BDQ612" s="72"/>
      <c r="BDR612" s="72"/>
      <c r="BDS612" s="72"/>
      <c r="BDT612" s="72"/>
      <c r="BDU612" s="72"/>
      <c r="BDV612" s="72"/>
      <c r="BDW612" s="72"/>
      <c r="BDX612" s="72"/>
      <c r="BDY612" s="72"/>
      <c r="BDZ612" s="72"/>
      <c r="BEA612" s="72"/>
      <c r="BEB612" s="72"/>
      <c r="BEC612" s="72"/>
      <c r="BED612" s="72"/>
      <c r="BEE612" s="72"/>
      <c r="BEF612" s="72"/>
      <c r="BEG612" s="72"/>
      <c r="BEH612" s="72"/>
      <c r="BEI612" s="72"/>
      <c r="BEJ612" s="72"/>
      <c r="BEK612" s="72"/>
      <c r="BEL612" s="72"/>
      <c r="BEM612" s="72"/>
      <c r="BEN612" s="72"/>
      <c r="BEO612" s="72"/>
      <c r="BEP612" s="72"/>
      <c r="BEQ612" s="72"/>
      <c r="BER612" s="72"/>
      <c r="BES612" s="72"/>
      <c r="BET612" s="72"/>
      <c r="BEU612" s="72"/>
      <c r="BEV612" s="72"/>
      <c r="BEW612" s="72"/>
      <c r="BEX612" s="72"/>
      <c r="BEY612" s="72"/>
      <c r="BEZ612" s="72"/>
      <c r="BFA612" s="72"/>
      <c r="BFB612" s="72"/>
      <c r="BFC612" s="72"/>
      <c r="BFD612" s="72"/>
      <c r="BFE612" s="72"/>
      <c r="BFF612" s="72"/>
      <c r="BFG612" s="72"/>
      <c r="BFH612" s="72"/>
      <c r="BFI612" s="72"/>
      <c r="BFJ612" s="72"/>
      <c r="BFK612" s="72"/>
      <c r="BFL612" s="72"/>
      <c r="BFM612" s="72"/>
      <c r="BFN612" s="72"/>
      <c r="BFO612" s="72"/>
      <c r="BFP612" s="72"/>
      <c r="BFQ612" s="72"/>
      <c r="BFR612" s="72"/>
      <c r="BFS612" s="72"/>
      <c r="BFT612" s="72"/>
      <c r="BFU612" s="72"/>
      <c r="BFV612" s="72"/>
      <c r="BFW612" s="72"/>
      <c r="BFX612" s="72"/>
      <c r="BFY612" s="72"/>
      <c r="BFZ612" s="72"/>
      <c r="BGA612" s="72"/>
      <c r="BGB612" s="72"/>
      <c r="BGC612" s="72"/>
      <c r="BGD612" s="72"/>
      <c r="BGE612" s="72"/>
      <c r="BGF612" s="72"/>
      <c r="BGG612" s="72"/>
      <c r="BGH612" s="72"/>
      <c r="BGI612" s="72"/>
      <c r="BGJ612" s="72"/>
      <c r="BGK612" s="72"/>
      <c r="BGL612" s="72"/>
      <c r="BGM612" s="72"/>
      <c r="BGN612" s="72"/>
      <c r="BGO612" s="72"/>
      <c r="BGP612" s="72"/>
      <c r="BGQ612" s="72"/>
      <c r="BGR612" s="72"/>
      <c r="BGS612" s="72"/>
      <c r="BGT612" s="72"/>
      <c r="BGU612" s="72"/>
      <c r="BGV612" s="72"/>
      <c r="BGW612" s="72"/>
      <c r="BGX612" s="72"/>
      <c r="BGY612" s="72"/>
      <c r="BGZ612" s="72"/>
      <c r="BHA612" s="72"/>
      <c r="BHB612" s="72"/>
      <c r="BHC612" s="72"/>
      <c r="BHD612" s="72"/>
      <c r="BHE612" s="72"/>
      <c r="BHF612" s="72"/>
      <c r="BHG612" s="72"/>
      <c r="BHH612" s="72"/>
      <c r="BHI612" s="72"/>
      <c r="BHJ612" s="72"/>
      <c r="BHK612" s="72"/>
      <c r="BHL612" s="72"/>
      <c r="BHM612" s="72"/>
      <c r="BHN612" s="72"/>
      <c r="BHO612" s="72"/>
      <c r="BHP612" s="72"/>
      <c r="BHQ612" s="72"/>
      <c r="BHR612" s="72"/>
      <c r="BHS612" s="72"/>
      <c r="BHT612" s="72"/>
      <c r="BHU612" s="72"/>
      <c r="BHV612" s="72"/>
      <c r="BHW612" s="72"/>
      <c r="BHX612" s="72"/>
      <c r="BHY612" s="72"/>
      <c r="BHZ612" s="72"/>
      <c r="BIA612" s="72"/>
      <c r="BIB612" s="72"/>
      <c r="BIC612" s="72"/>
      <c r="BID612" s="72"/>
      <c r="BIE612" s="72"/>
      <c r="BIF612" s="72"/>
      <c r="BIG612" s="72"/>
      <c r="BIH612" s="72"/>
      <c r="BII612" s="72"/>
      <c r="BIJ612" s="72"/>
      <c r="BIK612" s="72"/>
      <c r="BIL612" s="72"/>
      <c r="BIM612" s="72"/>
      <c r="BIN612" s="72"/>
      <c r="BIO612" s="72"/>
      <c r="BIP612" s="72"/>
      <c r="BIQ612" s="72"/>
      <c r="BIR612" s="72"/>
      <c r="BIS612" s="72"/>
      <c r="BIT612" s="72"/>
      <c r="BIU612" s="72"/>
      <c r="BIV612" s="72"/>
      <c r="BIW612" s="72"/>
      <c r="BIX612" s="72"/>
      <c r="BIY612" s="72"/>
      <c r="BIZ612" s="72"/>
      <c r="BJA612" s="72"/>
      <c r="BJB612" s="72"/>
      <c r="BJC612" s="72"/>
      <c r="BJD612" s="72"/>
      <c r="BJE612" s="72"/>
      <c r="BJF612" s="72"/>
      <c r="BJG612" s="72"/>
      <c r="BJH612" s="72"/>
      <c r="BJI612" s="72"/>
      <c r="BJJ612" s="72"/>
      <c r="BJK612" s="72"/>
      <c r="BJL612" s="72"/>
      <c r="BJM612" s="72"/>
      <c r="BJN612" s="72"/>
      <c r="BJO612" s="72"/>
      <c r="BJP612" s="72"/>
      <c r="BJQ612" s="72"/>
      <c r="BJR612" s="72"/>
      <c r="BJS612" s="72"/>
      <c r="BJT612" s="72"/>
      <c r="BJU612" s="72"/>
      <c r="BJV612" s="72"/>
      <c r="BJW612" s="72"/>
      <c r="BJX612" s="72"/>
      <c r="BJY612" s="72"/>
      <c r="BJZ612" s="72"/>
      <c r="BKA612" s="72"/>
      <c r="BKB612" s="72"/>
      <c r="BKC612" s="72"/>
      <c r="BKD612" s="72"/>
      <c r="BKE612" s="72"/>
      <c r="BKF612" s="72"/>
      <c r="BKG612" s="72"/>
      <c r="BKH612" s="72"/>
      <c r="BKI612" s="72"/>
      <c r="BKJ612" s="72"/>
      <c r="BKK612" s="72"/>
      <c r="BKL612" s="72"/>
      <c r="BKM612" s="72"/>
      <c r="BKN612" s="72"/>
      <c r="BKO612" s="72"/>
      <c r="BKP612" s="72"/>
      <c r="BKQ612" s="72"/>
      <c r="BKR612" s="72"/>
      <c r="BKS612" s="72"/>
      <c r="BKT612" s="72"/>
      <c r="BKU612" s="72"/>
      <c r="BKV612" s="72"/>
      <c r="BKW612" s="72"/>
      <c r="BKX612" s="72"/>
      <c r="BKY612" s="72"/>
      <c r="BKZ612" s="72"/>
      <c r="BLA612" s="72"/>
      <c r="BLB612" s="72"/>
      <c r="BLC612" s="72"/>
      <c r="BLD612" s="72"/>
      <c r="BLE612" s="72"/>
      <c r="BLF612" s="72"/>
      <c r="BLG612" s="72"/>
      <c r="BLH612" s="72"/>
      <c r="BLI612" s="72"/>
      <c r="BLJ612" s="72"/>
      <c r="BLK612" s="72"/>
      <c r="BLL612" s="72"/>
      <c r="BLM612" s="72"/>
      <c r="BLN612" s="72"/>
      <c r="BLO612" s="72"/>
      <c r="BLP612" s="72"/>
      <c r="BLQ612" s="72"/>
      <c r="BLR612" s="72"/>
      <c r="BLS612" s="72"/>
      <c r="BLT612" s="72"/>
      <c r="BLU612" s="72"/>
      <c r="BLV612" s="72"/>
      <c r="BLW612" s="72"/>
      <c r="BLX612" s="72"/>
      <c r="BLY612" s="72"/>
      <c r="BLZ612" s="72"/>
      <c r="BMA612" s="72"/>
      <c r="BMB612" s="72"/>
      <c r="BMC612" s="72"/>
      <c r="BMD612" s="72"/>
      <c r="BME612" s="72"/>
      <c r="BMF612" s="72"/>
      <c r="BMG612" s="72"/>
      <c r="BMH612" s="72"/>
      <c r="BMI612" s="72"/>
      <c r="BMJ612" s="72"/>
      <c r="BMK612" s="72"/>
      <c r="BML612" s="72"/>
      <c r="BMM612" s="72"/>
      <c r="BMN612" s="72"/>
      <c r="BMO612" s="72"/>
      <c r="BMP612" s="72"/>
      <c r="BMQ612" s="72"/>
      <c r="BMR612" s="72"/>
      <c r="BMS612" s="72"/>
      <c r="BMT612" s="72"/>
      <c r="BMU612" s="72"/>
      <c r="BMV612" s="72"/>
      <c r="BMW612" s="72"/>
      <c r="BMX612" s="72"/>
      <c r="BMY612" s="72"/>
      <c r="BMZ612" s="72"/>
      <c r="BNA612" s="72"/>
      <c r="BNB612" s="72"/>
      <c r="BNC612" s="72"/>
      <c r="BND612" s="72"/>
      <c r="BNE612" s="72"/>
      <c r="BNF612" s="72"/>
      <c r="BNG612" s="72"/>
      <c r="BNH612" s="72"/>
      <c r="BNI612" s="72"/>
      <c r="BNJ612" s="72"/>
      <c r="BNK612" s="72"/>
      <c r="BNL612" s="72"/>
      <c r="BNM612" s="72"/>
      <c r="BNN612" s="72"/>
      <c r="BNO612" s="72"/>
      <c r="BNP612" s="72"/>
      <c r="BNQ612" s="72"/>
      <c r="BNR612" s="72"/>
      <c r="BNS612" s="72"/>
      <c r="BNT612" s="72"/>
      <c r="BNU612" s="72"/>
      <c r="BNV612" s="72"/>
      <c r="BNW612" s="72"/>
      <c r="BNX612" s="72"/>
      <c r="BNY612" s="72"/>
      <c r="BNZ612" s="72"/>
      <c r="BOA612" s="72"/>
      <c r="BOB612" s="72"/>
      <c r="BOC612" s="72"/>
      <c r="BOD612" s="72"/>
      <c r="BOE612" s="72"/>
      <c r="BOF612" s="72"/>
      <c r="BOG612" s="72"/>
      <c r="BOH612" s="72"/>
      <c r="BOI612" s="72"/>
      <c r="BOJ612" s="72"/>
      <c r="BOK612" s="72"/>
      <c r="BOL612" s="72"/>
      <c r="BOM612" s="72"/>
      <c r="BON612" s="72"/>
      <c r="BOO612" s="72"/>
      <c r="BOP612" s="72"/>
      <c r="BOQ612" s="72"/>
      <c r="BOR612" s="72"/>
      <c r="BOS612" s="72"/>
      <c r="BOT612" s="72"/>
      <c r="BOU612" s="72"/>
      <c r="BOV612" s="72"/>
      <c r="BOW612" s="72"/>
      <c r="BOX612" s="72"/>
      <c r="BOY612" s="72"/>
      <c r="BOZ612" s="72"/>
      <c r="BPA612" s="72"/>
      <c r="BPB612" s="72"/>
      <c r="BPC612" s="72"/>
      <c r="BPD612" s="72"/>
      <c r="BPE612" s="72"/>
      <c r="BPF612" s="72"/>
      <c r="BPG612" s="72"/>
      <c r="BPH612" s="72"/>
      <c r="BPI612" s="72"/>
      <c r="BPJ612" s="72"/>
      <c r="BPK612" s="72"/>
      <c r="BPL612" s="72"/>
      <c r="BPM612" s="72"/>
      <c r="BPN612" s="72"/>
      <c r="BPO612" s="72"/>
      <c r="BPP612" s="72"/>
      <c r="BPQ612" s="72"/>
      <c r="BPR612" s="72"/>
      <c r="BPS612" s="72"/>
      <c r="BPT612" s="72"/>
      <c r="BPU612" s="72"/>
      <c r="BPV612" s="72"/>
      <c r="BPW612" s="72"/>
      <c r="BPX612" s="72"/>
      <c r="BPY612" s="72"/>
      <c r="BPZ612" s="72"/>
      <c r="BQA612" s="72"/>
      <c r="BQB612" s="72"/>
      <c r="BQC612" s="72"/>
      <c r="BQD612" s="72"/>
      <c r="BQE612" s="72"/>
      <c r="BQF612" s="72"/>
      <c r="BQG612" s="72"/>
      <c r="BQH612" s="72"/>
      <c r="BQI612" s="72"/>
      <c r="BQJ612" s="72"/>
      <c r="BQK612" s="72"/>
      <c r="BQL612" s="72"/>
      <c r="BQM612" s="72"/>
      <c r="BQN612" s="72"/>
      <c r="BQO612" s="72"/>
      <c r="BQP612" s="72"/>
      <c r="BQQ612" s="72"/>
      <c r="BQR612" s="72"/>
      <c r="BQS612" s="72"/>
      <c r="BQT612" s="72"/>
      <c r="BQU612" s="72"/>
      <c r="BQV612" s="72"/>
      <c r="BQW612" s="72"/>
      <c r="BQX612" s="72"/>
      <c r="BQY612" s="72"/>
      <c r="BQZ612" s="72"/>
      <c r="BRA612" s="72"/>
      <c r="BRB612" s="72"/>
      <c r="BRC612" s="72"/>
      <c r="BRD612" s="72"/>
      <c r="BRE612" s="72"/>
      <c r="BRF612" s="72"/>
      <c r="BRG612" s="72"/>
      <c r="BRH612" s="72"/>
      <c r="BRI612" s="72"/>
      <c r="BRJ612" s="72"/>
      <c r="BRK612" s="72"/>
      <c r="BRL612" s="72"/>
      <c r="BRM612" s="72"/>
      <c r="BRN612" s="72"/>
      <c r="BRO612" s="72"/>
      <c r="BRP612" s="72"/>
      <c r="BRQ612" s="72"/>
      <c r="BRR612" s="72"/>
      <c r="BRS612" s="72"/>
      <c r="BRT612" s="72"/>
      <c r="BRU612" s="72"/>
      <c r="BRV612" s="72"/>
      <c r="BRW612" s="72"/>
      <c r="BRX612" s="72"/>
      <c r="BRY612" s="72"/>
      <c r="BRZ612" s="72"/>
      <c r="BSA612" s="72"/>
      <c r="BSB612" s="72"/>
      <c r="BSC612" s="72"/>
      <c r="BSD612" s="72"/>
      <c r="BSE612" s="72"/>
      <c r="BSF612" s="72"/>
      <c r="BSG612" s="72"/>
      <c r="BSH612" s="72"/>
      <c r="BSI612" s="72"/>
      <c r="BSJ612" s="72"/>
      <c r="BSK612" s="72"/>
      <c r="BSL612" s="72"/>
      <c r="BSM612" s="72"/>
      <c r="BSN612" s="72"/>
      <c r="BSO612" s="72"/>
      <c r="BSP612" s="72"/>
      <c r="BSQ612" s="72"/>
      <c r="BSR612" s="72"/>
      <c r="BSS612" s="72"/>
      <c r="BST612" s="72"/>
      <c r="BSU612" s="72"/>
      <c r="BSV612" s="72"/>
      <c r="BSW612" s="72"/>
      <c r="BSX612" s="72"/>
      <c r="BSY612" s="72"/>
      <c r="BSZ612" s="72"/>
      <c r="BTA612" s="72"/>
      <c r="BTB612" s="72"/>
      <c r="BTC612" s="72"/>
      <c r="BTD612" s="72"/>
      <c r="BTE612" s="72"/>
      <c r="BTF612" s="72"/>
      <c r="BTG612" s="72"/>
      <c r="BTH612" s="72"/>
      <c r="BTI612" s="72"/>
      <c r="BTJ612" s="72"/>
      <c r="BTK612" s="72"/>
      <c r="BTL612" s="72"/>
      <c r="BTM612" s="72"/>
      <c r="BTN612" s="72"/>
      <c r="BTO612" s="72"/>
      <c r="BTP612" s="72"/>
      <c r="BTQ612" s="72"/>
      <c r="BTR612" s="72"/>
      <c r="BTS612" s="72"/>
      <c r="BTT612" s="72"/>
      <c r="BTU612" s="72"/>
      <c r="BTV612" s="72"/>
      <c r="BTW612" s="72"/>
      <c r="BTX612" s="72"/>
      <c r="BTY612" s="72"/>
      <c r="BTZ612" s="72"/>
      <c r="BUA612" s="72"/>
      <c r="BUB612" s="72"/>
      <c r="BUC612" s="72"/>
      <c r="BUD612" s="72"/>
      <c r="BUE612" s="72"/>
      <c r="BUF612" s="72"/>
      <c r="BUG612" s="72"/>
      <c r="BUH612" s="72"/>
      <c r="BUI612" s="72"/>
      <c r="BUJ612" s="72"/>
      <c r="BUK612" s="72"/>
      <c r="BUL612" s="72"/>
      <c r="BUM612" s="72"/>
      <c r="BUN612" s="72"/>
      <c r="BUO612" s="72"/>
      <c r="BUP612" s="72"/>
      <c r="BUQ612" s="72"/>
      <c r="BUR612" s="72"/>
      <c r="BUS612" s="72"/>
      <c r="BUT612" s="72"/>
      <c r="BUU612" s="72"/>
      <c r="BUV612" s="72"/>
      <c r="BUW612" s="72"/>
      <c r="BUX612" s="72"/>
      <c r="BUY612" s="72"/>
      <c r="BUZ612" s="72"/>
      <c r="BVA612" s="72"/>
      <c r="BVB612" s="72"/>
      <c r="BVC612" s="72"/>
      <c r="BVD612" s="72"/>
      <c r="BVE612" s="72"/>
      <c r="BVF612" s="72"/>
      <c r="BVG612" s="72"/>
      <c r="BVH612" s="72"/>
      <c r="BVI612" s="72"/>
      <c r="BVJ612" s="72"/>
      <c r="BVK612" s="72"/>
      <c r="BVL612" s="72"/>
      <c r="BVM612" s="72"/>
      <c r="BVN612" s="72"/>
      <c r="BVO612" s="72"/>
      <c r="BVP612" s="72"/>
      <c r="BVQ612" s="72"/>
      <c r="BVR612" s="72"/>
      <c r="BVS612" s="72"/>
      <c r="BVT612" s="72"/>
      <c r="BVU612" s="72"/>
      <c r="BVV612" s="72"/>
      <c r="BVW612" s="72"/>
      <c r="BVX612" s="72"/>
      <c r="BVY612" s="72"/>
      <c r="BVZ612" s="72"/>
      <c r="BWA612" s="72"/>
      <c r="BWB612" s="72"/>
      <c r="BWC612" s="72"/>
      <c r="BWD612" s="72"/>
      <c r="BWE612" s="72"/>
      <c r="BWF612" s="72"/>
      <c r="BWG612" s="72"/>
      <c r="BWH612" s="72"/>
      <c r="BWI612" s="72"/>
      <c r="BWJ612" s="72"/>
      <c r="BWK612" s="72"/>
      <c r="BWL612" s="72"/>
      <c r="BWM612" s="72"/>
      <c r="BWN612" s="72"/>
      <c r="BWO612" s="72"/>
      <c r="BWP612" s="72"/>
      <c r="BWQ612" s="72"/>
      <c r="BWR612" s="72"/>
      <c r="BWS612" s="72"/>
      <c r="BWT612" s="72"/>
      <c r="BWU612" s="72"/>
      <c r="BWV612" s="72"/>
      <c r="BWW612" s="72"/>
      <c r="BWX612" s="72"/>
      <c r="BWY612" s="72"/>
      <c r="BWZ612" s="72"/>
      <c r="BXA612" s="72"/>
      <c r="BXB612" s="72"/>
      <c r="BXC612" s="72"/>
      <c r="BXD612" s="72"/>
      <c r="BXE612" s="72"/>
      <c r="BXF612" s="72"/>
      <c r="BXG612" s="72"/>
      <c r="BXH612" s="72"/>
      <c r="BXI612" s="72"/>
      <c r="BXJ612" s="72"/>
      <c r="BXK612" s="72"/>
      <c r="BXL612" s="72"/>
      <c r="BXM612" s="72"/>
      <c r="BXN612" s="72"/>
      <c r="BXO612" s="72"/>
      <c r="BXP612" s="72"/>
      <c r="BXQ612" s="72"/>
      <c r="BXR612" s="72"/>
      <c r="BXS612" s="72"/>
      <c r="BXT612" s="72"/>
      <c r="BXU612" s="72"/>
      <c r="BXV612" s="72"/>
      <c r="BXW612" s="72"/>
      <c r="BXX612" s="72"/>
      <c r="BXY612" s="72"/>
      <c r="BXZ612" s="72"/>
      <c r="BYA612" s="72"/>
      <c r="BYB612" s="72"/>
      <c r="BYC612" s="72"/>
      <c r="BYD612" s="72"/>
      <c r="BYE612" s="72"/>
      <c r="BYF612" s="72"/>
      <c r="BYG612" s="72"/>
      <c r="BYH612" s="72"/>
      <c r="BYI612" s="72"/>
      <c r="BYJ612" s="72"/>
      <c r="BYK612" s="72"/>
      <c r="BYL612" s="72"/>
      <c r="BYM612" s="72"/>
      <c r="BYN612" s="72"/>
      <c r="BYO612" s="72"/>
      <c r="BYP612" s="72"/>
      <c r="BYQ612" s="72"/>
      <c r="BYR612" s="72"/>
      <c r="BYS612" s="72"/>
      <c r="BYT612" s="72"/>
      <c r="BYU612" s="72"/>
      <c r="BYV612" s="72"/>
      <c r="BYW612" s="72"/>
      <c r="BYX612" s="72"/>
      <c r="BYY612" s="72"/>
      <c r="BYZ612" s="72"/>
      <c r="BZA612" s="72"/>
      <c r="BZB612" s="72"/>
      <c r="BZC612" s="72"/>
      <c r="BZD612" s="72"/>
      <c r="BZE612" s="72"/>
      <c r="BZF612" s="72"/>
      <c r="BZG612" s="72"/>
      <c r="BZH612" s="72"/>
      <c r="BZI612" s="72"/>
      <c r="BZJ612" s="72"/>
      <c r="BZK612" s="72"/>
      <c r="BZL612" s="72"/>
      <c r="BZM612" s="72"/>
      <c r="BZN612" s="72"/>
      <c r="BZO612" s="72"/>
      <c r="BZP612" s="72"/>
      <c r="BZQ612" s="72"/>
      <c r="BZR612" s="72"/>
      <c r="BZS612" s="72"/>
      <c r="BZT612" s="72"/>
      <c r="BZU612" s="72"/>
      <c r="BZV612" s="72"/>
      <c r="BZW612" s="72"/>
      <c r="BZX612" s="72"/>
      <c r="BZY612" s="72"/>
      <c r="BZZ612" s="72"/>
      <c r="CAA612" s="72"/>
      <c r="CAB612" s="72"/>
      <c r="CAC612" s="72"/>
      <c r="CAD612" s="72"/>
      <c r="CAE612" s="72"/>
      <c r="CAF612" s="72"/>
      <c r="CAG612" s="72"/>
      <c r="CAH612" s="72"/>
      <c r="CAI612" s="72"/>
      <c r="CAJ612" s="72"/>
      <c r="CAK612" s="72"/>
      <c r="CAL612" s="72"/>
      <c r="CAM612" s="72"/>
      <c r="CAN612" s="72"/>
      <c r="CAO612" s="72"/>
      <c r="CAP612" s="72"/>
      <c r="CAQ612" s="72"/>
      <c r="CAR612" s="72"/>
      <c r="CAS612" s="72"/>
      <c r="CAT612" s="72"/>
      <c r="CAU612" s="72"/>
      <c r="CAV612" s="72"/>
      <c r="CAW612" s="72"/>
      <c r="CAX612" s="72"/>
      <c r="CAY612" s="72"/>
      <c r="CAZ612" s="72"/>
      <c r="CBA612" s="72"/>
      <c r="CBB612" s="72"/>
      <c r="CBC612" s="72"/>
      <c r="CBD612" s="72"/>
      <c r="CBE612" s="72"/>
      <c r="CBF612" s="72"/>
      <c r="CBG612" s="72"/>
      <c r="CBH612" s="72"/>
      <c r="CBI612" s="72"/>
      <c r="CBJ612" s="72"/>
      <c r="CBK612" s="72"/>
      <c r="CBL612" s="72"/>
      <c r="CBM612" s="72"/>
      <c r="CBN612" s="72"/>
      <c r="CBO612" s="72"/>
      <c r="CBP612" s="72"/>
      <c r="CBQ612" s="72"/>
      <c r="CBR612" s="72"/>
      <c r="CBS612" s="72"/>
      <c r="CBT612" s="72"/>
      <c r="CBU612" s="72"/>
      <c r="CBV612" s="72"/>
      <c r="CBW612" s="72"/>
      <c r="CBX612" s="72"/>
      <c r="CBY612" s="72"/>
      <c r="CBZ612" s="72"/>
      <c r="CCA612" s="72"/>
      <c r="CCB612" s="72"/>
      <c r="CCC612" s="72"/>
      <c r="CCD612" s="72"/>
      <c r="CCE612" s="72"/>
      <c r="CCF612" s="72"/>
      <c r="CCG612" s="72"/>
      <c r="CCH612" s="72"/>
      <c r="CCI612" s="72"/>
      <c r="CCJ612" s="72"/>
      <c r="CCK612" s="72"/>
      <c r="CCL612" s="72"/>
      <c r="CCM612" s="72"/>
      <c r="CCN612" s="72"/>
      <c r="CCO612" s="72"/>
      <c r="CCP612" s="72"/>
      <c r="CCQ612" s="72"/>
      <c r="CCR612" s="72"/>
      <c r="CCS612" s="72"/>
      <c r="CCT612" s="72"/>
      <c r="CCU612" s="72"/>
      <c r="CCV612" s="72"/>
      <c r="CCW612" s="72"/>
      <c r="CCX612" s="72"/>
      <c r="CCY612" s="72"/>
      <c r="CCZ612" s="72"/>
      <c r="CDA612" s="72"/>
      <c r="CDB612" s="72"/>
      <c r="CDC612" s="72"/>
      <c r="CDD612" s="72"/>
      <c r="CDE612" s="72"/>
      <c r="CDF612" s="72"/>
      <c r="CDG612" s="72"/>
      <c r="CDH612" s="72"/>
      <c r="CDI612" s="72"/>
      <c r="CDJ612" s="72"/>
      <c r="CDK612" s="72"/>
      <c r="CDL612" s="72"/>
      <c r="CDM612" s="72"/>
      <c r="CDN612" s="72"/>
      <c r="CDO612" s="72"/>
      <c r="CDP612" s="72"/>
      <c r="CDQ612" s="72"/>
      <c r="CDR612" s="72"/>
      <c r="CDS612" s="72"/>
      <c r="CDT612" s="72"/>
      <c r="CDU612" s="72"/>
      <c r="CDV612" s="72"/>
      <c r="CDW612" s="72"/>
      <c r="CDX612" s="72"/>
      <c r="CDY612" s="72"/>
      <c r="CDZ612" s="72"/>
      <c r="CEA612" s="72"/>
      <c r="CEB612" s="72"/>
      <c r="CEC612" s="72"/>
      <c r="CED612" s="72"/>
      <c r="CEE612" s="72"/>
      <c r="CEF612" s="72"/>
      <c r="CEG612" s="72"/>
      <c r="CEH612" s="72"/>
      <c r="CEI612" s="72"/>
      <c r="CEJ612" s="72"/>
      <c r="CEK612" s="72"/>
      <c r="CEL612" s="72"/>
      <c r="CEM612" s="72"/>
      <c r="CEN612" s="72"/>
      <c r="CEO612" s="72"/>
      <c r="CEP612" s="72"/>
      <c r="CEQ612" s="72"/>
      <c r="CER612" s="72"/>
      <c r="CES612" s="72"/>
      <c r="CET612" s="72"/>
      <c r="CEU612" s="72"/>
      <c r="CEV612" s="72"/>
      <c r="CEW612" s="72"/>
      <c r="CEX612" s="72"/>
      <c r="CEY612" s="72"/>
      <c r="CEZ612" s="72"/>
      <c r="CFA612" s="72"/>
      <c r="CFB612" s="72"/>
      <c r="CFC612" s="72"/>
      <c r="CFD612" s="72"/>
      <c r="CFE612" s="72"/>
      <c r="CFF612" s="72"/>
      <c r="CFG612" s="72"/>
      <c r="CFH612" s="72"/>
      <c r="CFI612" s="72"/>
      <c r="CFJ612" s="72"/>
      <c r="CFK612" s="72"/>
      <c r="CFL612" s="72"/>
      <c r="CFM612" s="72"/>
      <c r="CFN612" s="72"/>
      <c r="CFO612" s="72"/>
      <c r="CFP612" s="72"/>
      <c r="CFQ612" s="72"/>
      <c r="CFR612" s="72"/>
      <c r="CFS612" s="72"/>
      <c r="CFT612" s="72"/>
      <c r="CFU612" s="72"/>
      <c r="CFV612" s="72"/>
      <c r="CFW612" s="72"/>
      <c r="CFX612" s="72"/>
      <c r="CFY612" s="72"/>
      <c r="CFZ612" s="72"/>
      <c r="CGA612" s="72"/>
      <c r="CGB612" s="72"/>
      <c r="CGC612" s="72"/>
      <c r="CGD612" s="72"/>
      <c r="CGE612" s="72"/>
      <c r="CGF612" s="72"/>
      <c r="CGG612" s="72"/>
      <c r="CGH612" s="72"/>
      <c r="CGI612" s="72"/>
      <c r="CGJ612" s="72"/>
      <c r="CGK612" s="72"/>
      <c r="CGL612" s="72"/>
      <c r="CGM612" s="72"/>
      <c r="CGN612" s="72"/>
      <c r="CGO612" s="72"/>
      <c r="CGP612" s="72"/>
      <c r="CGQ612" s="72"/>
      <c r="CGR612" s="72"/>
      <c r="CGS612" s="72"/>
      <c r="CGT612" s="72"/>
      <c r="CGU612" s="72"/>
      <c r="CGV612" s="72"/>
      <c r="CGW612" s="72"/>
      <c r="CGX612" s="72"/>
      <c r="CGY612" s="72"/>
      <c r="CGZ612" s="72"/>
      <c r="CHA612" s="72"/>
      <c r="CHB612" s="72"/>
      <c r="CHC612" s="72"/>
      <c r="CHD612" s="72"/>
      <c r="CHE612" s="72"/>
      <c r="CHF612" s="72"/>
      <c r="CHG612" s="72"/>
      <c r="CHH612" s="72"/>
      <c r="CHI612" s="72"/>
      <c r="CHJ612" s="72"/>
      <c r="CHK612" s="72"/>
      <c r="CHL612" s="72"/>
      <c r="CHM612" s="72"/>
      <c r="CHN612" s="72"/>
      <c r="CHO612" s="72"/>
      <c r="CHP612" s="72"/>
      <c r="CHQ612" s="72"/>
      <c r="CHR612" s="72"/>
      <c r="CHS612" s="72"/>
      <c r="CHT612" s="72"/>
      <c r="CHU612" s="72"/>
      <c r="CHV612" s="72"/>
      <c r="CHW612" s="72"/>
      <c r="CHX612" s="72"/>
      <c r="CHY612" s="72"/>
      <c r="CHZ612" s="72"/>
      <c r="CIA612" s="72"/>
      <c r="CIB612" s="72"/>
      <c r="CIC612" s="72"/>
      <c r="CID612" s="72"/>
      <c r="CIE612" s="72"/>
      <c r="CIF612" s="72"/>
      <c r="CIG612" s="72"/>
      <c r="CIH612" s="72"/>
      <c r="CII612" s="72"/>
      <c r="CIJ612" s="72"/>
      <c r="CIK612" s="72"/>
      <c r="CIL612" s="72"/>
      <c r="CIM612" s="72"/>
      <c r="CIN612" s="72"/>
      <c r="CIO612" s="72"/>
      <c r="CIP612" s="72"/>
      <c r="CIQ612" s="72"/>
      <c r="CIR612" s="72"/>
      <c r="CIS612" s="72"/>
      <c r="CIT612" s="72"/>
      <c r="CIU612" s="72"/>
      <c r="CIV612" s="72"/>
      <c r="CIW612" s="72"/>
      <c r="CIX612" s="72"/>
      <c r="CIY612" s="72"/>
      <c r="CIZ612" s="72"/>
      <c r="CJA612" s="72"/>
      <c r="CJB612" s="72"/>
      <c r="CJC612" s="72"/>
      <c r="CJD612" s="72"/>
      <c r="CJE612" s="72"/>
      <c r="CJF612" s="72"/>
      <c r="CJG612" s="72"/>
      <c r="CJH612" s="72"/>
      <c r="CJI612" s="72"/>
      <c r="CJJ612" s="72"/>
      <c r="CJK612" s="72"/>
      <c r="CJL612" s="72"/>
      <c r="CJM612" s="72"/>
      <c r="CJN612" s="72"/>
      <c r="CJO612" s="72"/>
      <c r="CJP612" s="72"/>
      <c r="CJQ612" s="72"/>
      <c r="CJR612" s="72"/>
      <c r="CJS612" s="72"/>
      <c r="CJT612" s="72"/>
      <c r="CJU612" s="72"/>
      <c r="CJV612" s="72"/>
      <c r="CJW612" s="72"/>
      <c r="CJX612" s="72"/>
      <c r="CJY612" s="72"/>
      <c r="CJZ612" s="72"/>
      <c r="CKA612" s="72"/>
      <c r="CKB612" s="72"/>
      <c r="CKC612" s="72"/>
      <c r="CKD612" s="72"/>
      <c r="CKE612" s="72"/>
      <c r="CKF612" s="72"/>
      <c r="CKG612" s="72"/>
      <c r="CKH612" s="72"/>
      <c r="CKI612" s="72"/>
      <c r="CKJ612" s="72"/>
      <c r="CKK612" s="72"/>
      <c r="CKL612" s="72"/>
      <c r="CKM612" s="72"/>
      <c r="CKN612" s="72"/>
      <c r="CKO612" s="72"/>
      <c r="CKP612" s="72"/>
      <c r="CKQ612" s="72"/>
      <c r="CKR612" s="72"/>
      <c r="CKS612" s="72"/>
      <c r="CKT612" s="72"/>
      <c r="CKU612" s="72"/>
      <c r="CKV612" s="72"/>
      <c r="CKW612" s="72"/>
      <c r="CKX612" s="72"/>
      <c r="CKY612" s="72"/>
      <c r="CKZ612" s="72"/>
      <c r="CLA612" s="72"/>
      <c r="CLB612" s="72"/>
      <c r="CLC612" s="72"/>
      <c r="CLD612" s="72"/>
      <c r="CLE612" s="72"/>
      <c r="CLF612" s="72"/>
      <c r="CLG612" s="72"/>
      <c r="CLH612" s="72"/>
      <c r="CLI612" s="72"/>
      <c r="CLJ612" s="72"/>
      <c r="CLK612" s="72"/>
      <c r="CLL612" s="72"/>
      <c r="CLM612" s="72"/>
      <c r="CLN612" s="72"/>
      <c r="CLO612" s="72"/>
      <c r="CLP612" s="72"/>
      <c r="CLQ612" s="72"/>
      <c r="CLR612" s="72"/>
      <c r="CLS612" s="72"/>
      <c r="CLT612" s="72"/>
      <c r="CLU612" s="72"/>
      <c r="CLV612" s="72"/>
      <c r="CLW612" s="72"/>
      <c r="CLX612" s="72"/>
      <c r="CLY612" s="72"/>
      <c r="CLZ612" s="72"/>
      <c r="CMA612" s="72"/>
      <c r="CMB612" s="72"/>
      <c r="CMC612" s="72"/>
      <c r="CMD612" s="72"/>
      <c r="CME612" s="72"/>
      <c r="CMF612" s="72"/>
      <c r="CMG612" s="72"/>
      <c r="CMH612" s="72"/>
      <c r="CMI612" s="72"/>
      <c r="CMJ612" s="72"/>
      <c r="CMK612" s="72"/>
      <c r="CML612" s="72"/>
      <c r="CMM612" s="72"/>
      <c r="CMN612" s="72"/>
      <c r="CMO612" s="72"/>
      <c r="CMP612" s="72"/>
      <c r="CMQ612" s="72"/>
      <c r="CMR612" s="72"/>
      <c r="CMS612" s="72"/>
      <c r="CMT612" s="72"/>
      <c r="CMU612" s="72"/>
      <c r="CMV612" s="72"/>
      <c r="CMW612" s="72"/>
      <c r="CMX612" s="72"/>
      <c r="CMY612" s="72"/>
      <c r="CMZ612" s="72"/>
      <c r="CNA612" s="72"/>
      <c r="CNB612" s="72"/>
      <c r="CNC612" s="72"/>
      <c r="CND612" s="72"/>
      <c r="CNE612" s="72"/>
      <c r="CNF612" s="72"/>
      <c r="CNG612" s="72"/>
      <c r="CNH612" s="72"/>
      <c r="CNI612" s="72"/>
      <c r="CNJ612" s="72"/>
      <c r="CNK612" s="72"/>
      <c r="CNL612" s="72"/>
      <c r="CNM612" s="72"/>
      <c r="CNN612" s="72"/>
      <c r="CNO612" s="72"/>
      <c r="CNP612" s="72"/>
      <c r="CNQ612" s="72"/>
      <c r="CNR612" s="72"/>
      <c r="CNS612" s="72"/>
      <c r="CNT612" s="72"/>
      <c r="CNU612" s="72"/>
      <c r="CNV612" s="72"/>
      <c r="CNW612" s="72"/>
      <c r="CNX612" s="72"/>
      <c r="CNY612" s="72"/>
      <c r="CNZ612" s="72"/>
      <c r="COA612" s="72"/>
      <c r="COB612" s="72"/>
      <c r="COC612" s="72"/>
      <c r="COD612" s="72"/>
      <c r="COE612" s="72"/>
      <c r="COF612" s="72"/>
      <c r="COG612" s="72"/>
      <c r="COH612" s="72"/>
      <c r="COI612" s="72"/>
      <c r="COJ612" s="72"/>
      <c r="COK612" s="72"/>
      <c r="COL612" s="72"/>
      <c r="COM612" s="72"/>
      <c r="CON612" s="72"/>
      <c r="COO612" s="72"/>
      <c r="COP612" s="72"/>
      <c r="COQ612" s="72"/>
      <c r="COR612" s="72"/>
      <c r="COS612" s="72"/>
      <c r="COT612" s="72"/>
      <c r="COU612" s="72"/>
      <c r="COV612" s="72"/>
      <c r="COW612" s="72"/>
      <c r="COX612" s="72"/>
      <c r="COY612" s="72"/>
      <c r="COZ612" s="72"/>
      <c r="CPA612" s="72"/>
      <c r="CPB612" s="72"/>
      <c r="CPC612" s="72"/>
      <c r="CPD612" s="72"/>
      <c r="CPE612" s="72"/>
      <c r="CPF612" s="72"/>
      <c r="CPG612" s="72"/>
      <c r="CPH612" s="72"/>
      <c r="CPI612" s="72"/>
      <c r="CPJ612" s="72"/>
      <c r="CPK612" s="72"/>
      <c r="CPL612" s="72"/>
      <c r="CPM612" s="72"/>
      <c r="CPN612" s="72"/>
      <c r="CPO612" s="72"/>
      <c r="CPP612" s="72"/>
      <c r="CPQ612" s="72"/>
      <c r="CPR612" s="72"/>
      <c r="CPS612" s="72"/>
      <c r="CPT612" s="72"/>
      <c r="CPU612" s="72"/>
      <c r="CPV612" s="72"/>
      <c r="CPW612" s="72"/>
      <c r="CPX612" s="72"/>
      <c r="CPY612" s="72"/>
      <c r="CPZ612" s="72"/>
      <c r="CQA612" s="72"/>
      <c r="CQB612" s="72"/>
      <c r="CQC612" s="72"/>
      <c r="CQD612" s="72"/>
      <c r="CQE612" s="72"/>
      <c r="CQF612" s="72"/>
      <c r="CQG612" s="72"/>
      <c r="CQH612" s="72"/>
      <c r="CQI612" s="72"/>
      <c r="CQJ612" s="72"/>
      <c r="CQK612" s="72"/>
      <c r="CQL612" s="72"/>
      <c r="CQM612" s="72"/>
      <c r="CQN612" s="72"/>
      <c r="CQO612" s="72"/>
      <c r="CQP612" s="72"/>
      <c r="CQQ612" s="72"/>
      <c r="CQR612" s="72"/>
      <c r="CQS612" s="72"/>
      <c r="CQT612" s="72"/>
      <c r="CQU612" s="72"/>
      <c r="CQV612" s="72"/>
      <c r="CQW612" s="72"/>
      <c r="CQX612" s="72"/>
      <c r="CQY612" s="72"/>
      <c r="CQZ612" s="72"/>
      <c r="CRA612" s="72"/>
      <c r="CRB612" s="72"/>
      <c r="CRC612" s="72"/>
      <c r="CRD612" s="72"/>
      <c r="CRE612" s="72"/>
      <c r="CRF612" s="72"/>
      <c r="CRG612" s="72"/>
      <c r="CRH612" s="72"/>
      <c r="CRI612" s="72"/>
      <c r="CRJ612" s="72"/>
      <c r="CRK612" s="72"/>
      <c r="CRL612" s="72"/>
      <c r="CRM612" s="72"/>
      <c r="CRN612" s="72"/>
      <c r="CRO612" s="72"/>
      <c r="CRP612" s="72"/>
      <c r="CRQ612" s="72"/>
      <c r="CRR612" s="72"/>
      <c r="CRS612" s="72"/>
      <c r="CRT612" s="72"/>
      <c r="CRU612" s="72"/>
      <c r="CRV612" s="72"/>
      <c r="CRW612" s="72"/>
      <c r="CRX612" s="72"/>
      <c r="CRY612" s="72"/>
      <c r="CRZ612" s="72"/>
      <c r="CSA612" s="72"/>
      <c r="CSB612" s="72"/>
      <c r="CSC612" s="72"/>
      <c r="CSD612" s="72"/>
      <c r="CSE612" s="72"/>
      <c r="CSF612" s="72"/>
      <c r="CSG612" s="72"/>
      <c r="CSH612" s="72"/>
      <c r="CSI612" s="72"/>
      <c r="CSJ612" s="72"/>
      <c r="CSK612" s="72"/>
      <c r="CSL612" s="72"/>
      <c r="CSM612" s="72"/>
      <c r="CSN612" s="72"/>
      <c r="CSO612" s="72"/>
      <c r="CSP612" s="72"/>
      <c r="CSQ612" s="72"/>
      <c r="CSR612" s="72"/>
      <c r="CSS612" s="72"/>
      <c r="CST612" s="72"/>
      <c r="CSU612" s="72"/>
      <c r="CSV612" s="72"/>
      <c r="CSW612" s="72"/>
      <c r="CSX612" s="72"/>
      <c r="CSY612" s="72"/>
      <c r="CSZ612" s="72"/>
      <c r="CTA612" s="72"/>
      <c r="CTB612" s="72"/>
      <c r="CTC612" s="72"/>
      <c r="CTD612" s="72"/>
      <c r="CTE612" s="72"/>
      <c r="CTF612" s="72"/>
      <c r="CTG612" s="72"/>
      <c r="CTH612" s="72"/>
      <c r="CTI612" s="72"/>
      <c r="CTJ612" s="72"/>
      <c r="CTK612" s="72"/>
      <c r="CTL612" s="72"/>
      <c r="CTM612" s="72"/>
      <c r="CTN612" s="72"/>
      <c r="CTO612" s="72"/>
      <c r="CTP612" s="72"/>
      <c r="CTQ612" s="72"/>
      <c r="CTR612" s="72"/>
      <c r="CTS612" s="72"/>
      <c r="CTT612" s="72"/>
      <c r="CTU612" s="72"/>
      <c r="CTV612" s="72"/>
      <c r="CTW612" s="72"/>
      <c r="CTX612" s="72"/>
      <c r="CTY612" s="72"/>
      <c r="CTZ612" s="72"/>
      <c r="CUA612" s="72"/>
      <c r="CUB612" s="72"/>
      <c r="CUC612" s="72"/>
      <c r="CUD612" s="72"/>
      <c r="CUE612" s="72"/>
      <c r="CUF612" s="72"/>
      <c r="CUG612" s="72"/>
      <c r="CUH612" s="72"/>
      <c r="CUI612" s="72"/>
      <c r="CUJ612" s="72"/>
      <c r="CUK612" s="72"/>
      <c r="CUL612" s="72"/>
      <c r="CUM612" s="72"/>
      <c r="CUN612" s="72"/>
      <c r="CUO612" s="72"/>
      <c r="CUP612" s="72"/>
      <c r="CUQ612" s="72"/>
      <c r="CUR612" s="72"/>
      <c r="CUS612" s="72"/>
      <c r="CUT612" s="72"/>
      <c r="CUU612" s="72"/>
      <c r="CUV612" s="72"/>
      <c r="CUW612" s="72"/>
      <c r="CUX612" s="72"/>
      <c r="CUY612" s="72"/>
      <c r="CUZ612" s="72"/>
      <c r="CVA612" s="72"/>
      <c r="CVB612" s="72"/>
      <c r="CVC612" s="72"/>
      <c r="CVD612" s="72"/>
      <c r="CVE612" s="72"/>
      <c r="CVF612" s="72"/>
      <c r="CVG612" s="72"/>
      <c r="CVH612" s="72"/>
      <c r="CVI612" s="72"/>
      <c r="CVJ612" s="72"/>
      <c r="CVK612" s="72"/>
      <c r="CVL612" s="72"/>
      <c r="CVM612" s="72"/>
      <c r="CVN612" s="72"/>
      <c r="CVO612" s="72"/>
      <c r="CVP612" s="72"/>
      <c r="CVQ612" s="72"/>
      <c r="CVR612" s="72"/>
      <c r="CVS612" s="72"/>
      <c r="CVT612" s="72"/>
      <c r="CVU612" s="72"/>
      <c r="CVV612" s="72"/>
      <c r="CVW612" s="72"/>
      <c r="CVX612" s="72"/>
      <c r="CVY612" s="72"/>
      <c r="CVZ612" s="72"/>
      <c r="CWA612" s="72"/>
      <c r="CWB612" s="72"/>
      <c r="CWC612" s="72"/>
      <c r="CWD612" s="72"/>
      <c r="CWE612" s="72"/>
      <c r="CWF612" s="72"/>
      <c r="CWG612" s="72"/>
      <c r="CWH612" s="72"/>
      <c r="CWI612" s="72"/>
      <c r="CWJ612" s="72"/>
      <c r="CWK612" s="72"/>
      <c r="CWL612" s="72"/>
      <c r="CWM612" s="72"/>
      <c r="CWN612" s="72"/>
      <c r="CWO612" s="72"/>
      <c r="CWP612" s="72"/>
      <c r="CWQ612" s="72"/>
      <c r="CWR612" s="72"/>
      <c r="CWS612" s="72"/>
      <c r="CWT612" s="72"/>
      <c r="CWU612" s="72"/>
      <c r="CWV612" s="72"/>
      <c r="CWW612" s="72"/>
      <c r="CWX612" s="72"/>
      <c r="CWY612" s="72"/>
      <c r="CWZ612" s="72"/>
      <c r="CXA612" s="72"/>
      <c r="CXB612" s="72"/>
      <c r="CXC612" s="72"/>
      <c r="CXD612" s="72"/>
      <c r="CXE612" s="72"/>
      <c r="CXF612" s="72"/>
      <c r="CXG612" s="72"/>
      <c r="CXH612" s="72"/>
      <c r="CXI612" s="72"/>
      <c r="CXJ612" s="72"/>
      <c r="CXK612" s="72"/>
      <c r="CXL612" s="72"/>
      <c r="CXM612" s="72"/>
      <c r="CXN612" s="72"/>
      <c r="CXO612" s="72"/>
      <c r="CXP612" s="72"/>
      <c r="CXQ612" s="72"/>
      <c r="CXR612" s="72"/>
      <c r="CXS612" s="72"/>
      <c r="CXT612" s="72"/>
      <c r="CXU612" s="72"/>
      <c r="CXV612" s="72"/>
      <c r="CXW612" s="72"/>
      <c r="CXX612" s="72"/>
      <c r="CXY612" s="72"/>
      <c r="CXZ612" s="72"/>
      <c r="CYA612" s="72"/>
      <c r="CYB612" s="72"/>
      <c r="CYC612" s="72"/>
      <c r="CYD612" s="72"/>
      <c r="CYE612" s="72"/>
      <c r="CYF612" s="72"/>
      <c r="CYG612" s="72"/>
      <c r="CYH612" s="72"/>
      <c r="CYI612" s="72"/>
      <c r="CYJ612" s="72"/>
      <c r="CYK612" s="72"/>
      <c r="CYL612" s="72"/>
      <c r="CYM612" s="72"/>
      <c r="CYN612" s="72"/>
      <c r="CYO612" s="72"/>
      <c r="CYP612" s="72"/>
      <c r="CYQ612" s="72"/>
      <c r="CYR612" s="72"/>
      <c r="CYS612" s="72"/>
      <c r="CYT612" s="72"/>
      <c r="CYU612" s="72"/>
      <c r="CYV612" s="72"/>
      <c r="CYW612" s="72"/>
      <c r="CYX612" s="72"/>
      <c r="CYY612" s="72"/>
      <c r="CYZ612" s="72"/>
      <c r="CZA612" s="72"/>
      <c r="CZB612" s="72"/>
      <c r="CZC612" s="72"/>
      <c r="CZD612" s="72"/>
      <c r="CZE612" s="72"/>
      <c r="CZF612" s="72"/>
      <c r="CZG612" s="72"/>
      <c r="CZH612" s="72"/>
      <c r="CZI612" s="72"/>
      <c r="CZJ612" s="72"/>
      <c r="CZK612" s="72"/>
      <c r="CZL612" s="72"/>
      <c r="CZM612" s="72"/>
      <c r="CZN612" s="72"/>
      <c r="CZO612" s="72"/>
      <c r="CZP612" s="72"/>
      <c r="CZQ612" s="72"/>
      <c r="CZR612" s="72"/>
      <c r="CZS612" s="72"/>
      <c r="CZT612" s="72"/>
      <c r="CZU612" s="72"/>
      <c r="CZV612" s="72"/>
      <c r="CZW612" s="72"/>
      <c r="CZX612" s="72"/>
      <c r="CZY612" s="72"/>
      <c r="CZZ612" s="72"/>
      <c r="DAA612" s="72"/>
      <c r="DAB612" s="72"/>
      <c r="DAC612" s="72"/>
      <c r="DAD612" s="72"/>
      <c r="DAE612" s="72"/>
      <c r="DAF612" s="72"/>
      <c r="DAG612" s="72"/>
      <c r="DAH612" s="72"/>
      <c r="DAI612" s="72"/>
      <c r="DAJ612" s="72"/>
      <c r="DAK612" s="72"/>
      <c r="DAL612" s="72"/>
      <c r="DAM612" s="72"/>
      <c r="DAN612" s="72"/>
      <c r="DAO612" s="72"/>
      <c r="DAP612" s="72"/>
      <c r="DAQ612" s="72"/>
      <c r="DAR612" s="72"/>
      <c r="DAS612" s="72"/>
      <c r="DAT612" s="72"/>
      <c r="DAU612" s="72"/>
      <c r="DAV612" s="72"/>
      <c r="DAW612" s="72"/>
      <c r="DAX612" s="72"/>
      <c r="DAY612" s="72"/>
      <c r="DAZ612" s="72"/>
      <c r="DBA612" s="72"/>
      <c r="DBB612" s="72"/>
      <c r="DBC612" s="72"/>
      <c r="DBD612" s="72"/>
      <c r="DBE612" s="72"/>
      <c r="DBF612" s="72"/>
      <c r="DBG612" s="72"/>
      <c r="DBH612" s="72"/>
      <c r="DBI612" s="72"/>
      <c r="DBJ612" s="72"/>
      <c r="DBK612" s="72"/>
      <c r="DBL612" s="72"/>
      <c r="DBM612" s="72"/>
      <c r="DBN612" s="72"/>
      <c r="DBO612" s="72"/>
      <c r="DBP612" s="72"/>
      <c r="DBQ612" s="72"/>
      <c r="DBR612" s="72"/>
      <c r="DBS612" s="72"/>
      <c r="DBT612" s="72"/>
      <c r="DBU612" s="72"/>
      <c r="DBV612" s="72"/>
      <c r="DBW612" s="72"/>
      <c r="DBX612" s="72"/>
      <c r="DBY612" s="72"/>
      <c r="DBZ612" s="72"/>
      <c r="DCA612" s="72"/>
      <c r="DCB612" s="72"/>
      <c r="DCC612" s="72"/>
      <c r="DCD612" s="72"/>
      <c r="DCE612" s="72"/>
      <c r="DCF612" s="72"/>
      <c r="DCG612" s="72"/>
      <c r="DCH612" s="72"/>
      <c r="DCI612" s="72"/>
      <c r="DCJ612" s="72"/>
      <c r="DCK612" s="72"/>
      <c r="DCL612" s="72"/>
      <c r="DCM612" s="72"/>
      <c r="DCN612" s="72"/>
      <c r="DCO612" s="72"/>
      <c r="DCP612" s="72"/>
      <c r="DCQ612" s="72"/>
      <c r="DCR612" s="72"/>
      <c r="DCS612" s="72"/>
      <c r="DCT612" s="72"/>
      <c r="DCU612" s="72"/>
      <c r="DCV612" s="72"/>
      <c r="DCW612" s="72"/>
      <c r="DCX612" s="72"/>
      <c r="DCY612" s="72"/>
      <c r="DCZ612" s="72"/>
      <c r="DDA612" s="72"/>
      <c r="DDB612" s="72"/>
      <c r="DDC612" s="72"/>
      <c r="DDD612" s="72"/>
      <c r="DDE612" s="72"/>
      <c r="DDF612" s="72"/>
      <c r="DDG612" s="72"/>
      <c r="DDH612" s="72"/>
      <c r="DDI612" s="72"/>
      <c r="DDJ612" s="72"/>
      <c r="DDK612" s="72"/>
      <c r="DDL612" s="72"/>
      <c r="DDM612" s="72"/>
      <c r="DDN612" s="72"/>
      <c r="DDO612" s="72"/>
      <c r="DDP612" s="72"/>
      <c r="DDQ612" s="72"/>
      <c r="DDR612" s="72"/>
      <c r="DDS612" s="72"/>
      <c r="DDT612" s="72"/>
      <c r="DDU612" s="72"/>
      <c r="DDV612" s="72"/>
      <c r="DDW612" s="72"/>
      <c r="DDX612" s="72"/>
      <c r="DDY612" s="72"/>
      <c r="DDZ612" s="72"/>
      <c r="DEA612" s="72"/>
      <c r="DEB612" s="72"/>
      <c r="DEC612" s="72"/>
      <c r="DED612" s="72"/>
      <c r="DEE612" s="72"/>
      <c r="DEF612" s="72"/>
      <c r="DEG612" s="72"/>
      <c r="DEH612" s="72"/>
      <c r="DEI612" s="72"/>
      <c r="DEJ612" s="72"/>
      <c r="DEK612" s="72"/>
      <c r="DEL612" s="72"/>
      <c r="DEM612" s="72"/>
      <c r="DEN612" s="72"/>
      <c r="DEO612" s="72"/>
      <c r="DEP612" s="72"/>
      <c r="DEQ612" s="72"/>
      <c r="DER612" s="72"/>
      <c r="DES612" s="72"/>
      <c r="DET612" s="72"/>
      <c r="DEU612" s="72"/>
      <c r="DEV612" s="72"/>
      <c r="DEW612" s="72"/>
      <c r="DEX612" s="72"/>
      <c r="DEY612" s="72"/>
      <c r="DEZ612" s="72"/>
      <c r="DFA612" s="72"/>
      <c r="DFB612" s="72"/>
      <c r="DFC612" s="72"/>
      <c r="DFD612" s="72"/>
      <c r="DFE612" s="72"/>
      <c r="DFF612" s="72"/>
      <c r="DFG612" s="72"/>
      <c r="DFH612" s="72"/>
      <c r="DFI612" s="72"/>
      <c r="DFJ612" s="72"/>
      <c r="DFK612" s="72"/>
      <c r="DFL612" s="72"/>
      <c r="DFM612" s="72"/>
      <c r="DFN612" s="72"/>
      <c r="DFO612" s="72"/>
      <c r="DFP612" s="72"/>
      <c r="DFQ612" s="72"/>
      <c r="DFR612" s="72"/>
      <c r="DFS612" s="72"/>
      <c r="DFT612" s="72"/>
      <c r="DFU612" s="72"/>
      <c r="DFV612" s="72"/>
      <c r="DFW612" s="72"/>
      <c r="DFX612" s="72"/>
      <c r="DFY612" s="72"/>
      <c r="DFZ612" s="72"/>
      <c r="DGA612" s="72"/>
      <c r="DGB612" s="72"/>
      <c r="DGC612" s="72"/>
      <c r="DGD612" s="72"/>
      <c r="DGE612" s="72"/>
      <c r="DGF612" s="72"/>
      <c r="DGG612" s="72"/>
      <c r="DGH612" s="72"/>
      <c r="DGI612" s="72"/>
      <c r="DGJ612" s="72"/>
      <c r="DGK612" s="72"/>
      <c r="DGL612" s="72"/>
      <c r="DGM612" s="72"/>
      <c r="DGN612" s="72"/>
      <c r="DGO612" s="72"/>
      <c r="DGP612" s="72"/>
      <c r="DGQ612" s="72"/>
      <c r="DGR612" s="72"/>
      <c r="DGS612" s="72"/>
      <c r="DGT612" s="72"/>
      <c r="DGU612" s="72"/>
      <c r="DGV612" s="72"/>
      <c r="DGW612" s="72"/>
      <c r="DGX612" s="72"/>
      <c r="DGY612" s="72"/>
      <c r="DGZ612" s="72"/>
      <c r="DHA612" s="72"/>
      <c r="DHB612" s="72"/>
      <c r="DHC612" s="72"/>
      <c r="DHD612" s="72"/>
      <c r="DHE612" s="72"/>
      <c r="DHF612" s="72"/>
      <c r="DHG612" s="72"/>
      <c r="DHH612" s="72"/>
      <c r="DHI612" s="72"/>
      <c r="DHJ612" s="72"/>
      <c r="DHK612" s="72"/>
      <c r="DHL612" s="72"/>
      <c r="DHM612" s="72"/>
      <c r="DHN612" s="72"/>
      <c r="DHO612" s="72"/>
      <c r="DHP612" s="72"/>
      <c r="DHQ612" s="72"/>
      <c r="DHR612" s="72"/>
      <c r="DHS612" s="72"/>
      <c r="DHT612" s="72"/>
      <c r="DHU612" s="72"/>
      <c r="DHV612" s="72"/>
      <c r="DHW612" s="72"/>
      <c r="DHX612" s="72"/>
      <c r="DHY612" s="72"/>
      <c r="DHZ612" s="72"/>
      <c r="DIA612" s="72"/>
      <c r="DIB612" s="72"/>
      <c r="DIC612" s="72"/>
      <c r="DID612" s="72"/>
      <c r="DIE612" s="72"/>
      <c r="DIF612" s="72"/>
      <c r="DIG612" s="72"/>
      <c r="DIH612" s="72"/>
      <c r="DII612" s="72"/>
      <c r="DIJ612" s="72"/>
      <c r="DIK612" s="72"/>
      <c r="DIL612" s="72"/>
      <c r="DIM612" s="72"/>
      <c r="DIN612" s="72"/>
      <c r="DIO612" s="72"/>
      <c r="DIP612" s="72"/>
      <c r="DIQ612" s="72"/>
      <c r="DIR612" s="72"/>
      <c r="DIS612" s="72"/>
      <c r="DIT612" s="72"/>
      <c r="DIU612" s="72"/>
      <c r="DIV612" s="72"/>
      <c r="DIW612" s="72"/>
      <c r="DIX612" s="72"/>
      <c r="DIY612" s="72"/>
      <c r="DIZ612" s="72"/>
      <c r="DJA612" s="72"/>
      <c r="DJB612" s="72"/>
      <c r="DJC612" s="72"/>
      <c r="DJD612" s="72"/>
      <c r="DJE612" s="72"/>
      <c r="DJF612" s="72"/>
      <c r="DJG612" s="72"/>
      <c r="DJH612" s="72"/>
      <c r="DJI612" s="72"/>
      <c r="DJJ612" s="72"/>
      <c r="DJK612" s="72"/>
      <c r="DJL612" s="72"/>
      <c r="DJM612" s="72"/>
      <c r="DJN612" s="72"/>
      <c r="DJO612" s="72"/>
      <c r="DJP612" s="72"/>
      <c r="DJQ612" s="72"/>
      <c r="DJR612" s="72"/>
      <c r="DJS612" s="72"/>
      <c r="DJT612" s="72"/>
      <c r="DJU612" s="72"/>
      <c r="DJV612" s="72"/>
      <c r="DJW612" s="72"/>
      <c r="DJX612" s="72"/>
      <c r="DJY612" s="72"/>
      <c r="DJZ612" s="72"/>
      <c r="DKA612" s="72"/>
      <c r="DKB612" s="72"/>
      <c r="DKC612" s="72"/>
      <c r="DKD612" s="72"/>
      <c r="DKE612" s="72"/>
      <c r="DKF612" s="72"/>
      <c r="DKG612" s="72"/>
      <c r="DKH612" s="72"/>
      <c r="DKI612" s="72"/>
      <c r="DKJ612" s="72"/>
      <c r="DKK612" s="72"/>
      <c r="DKL612" s="72"/>
      <c r="DKM612" s="72"/>
      <c r="DKN612" s="72"/>
      <c r="DKO612" s="72"/>
      <c r="DKP612" s="72"/>
      <c r="DKQ612" s="72"/>
      <c r="DKR612" s="72"/>
      <c r="DKS612" s="72"/>
      <c r="DKT612" s="72"/>
      <c r="DKU612" s="72"/>
      <c r="DKV612" s="72"/>
      <c r="DKW612" s="72"/>
      <c r="DKX612" s="72"/>
      <c r="DKY612" s="72"/>
      <c r="DKZ612" s="72"/>
      <c r="DLA612" s="72"/>
      <c r="DLB612" s="72"/>
      <c r="DLC612" s="72"/>
      <c r="DLD612" s="72"/>
      <c r="DLE612" s="72"/>
      <c r="DLF612" s="72"/>
      <c r="DLG612" s="72"/>
      <c r="DLH612" s="72"/>
      <c r="DLI612" s="72"/>
      <c r="DLJ612" s="72"/>
      <c r="DLK612" s="72"/>
      <c r="DLL612" s="72"/>
      <c r="DLM612" s="72"/>
      <c r="DLN612" s="72"/>
      <c r="DLO612" s="72"/>
      <c r="DLP612" s="72"/>
      <c r="DLQ612" s="72"/>
      <c r="DLR612" s="72"/>
      <c r="DLS612" s="72"/>
      <c r="DLT612" s="72"/>
      <c r="DLU612" s="72"/>
      <c r="DLV612" s="72"/>
      <c r="DLW612" s="72"/>
      <c r="DLX612" s="72"/>
      <c r="DLY612" s="72"/>
      <c r="DLZ612" s="72"/>
      <c r="DMA612" s="72"/>
      <c r="DMB612" s="72"/>
      <c r="DMC612" s="72"/>
      <c r="DMD612" s="72"/>
      <c r="DME612" s="72"/>
      <c r="DMF612" s="72"/>
      <c r="DMG612" s="72"/>
      <c r="DMH612" s="72"/>
      <c r="DMI612" s="72"/>
      <c r="DMJ612" s="72"/>
      <c r="DMK612" s="72"/>
      <c r="DML612" s="72"/>
      <c r="DMM612" s="72"/>
      <c r="DMN612" s="72"/>
      <c r="DMO612" s="72"/>
      <c r="DMP612" s="72"/>
      <c r="DMQ612" s="72"/>
      <c r="DMR612" s="72"/>
      <c r="DMS612" s="72"/>
      <c r="DMT612" s="72"/>
      <c r="DMU612" s="72"/>
      <c r="DMV612" s="72"/>
      <c r="DMW612" s="72"/>
      <c r="DMX612" s="72"/>
      <c r="DMY612" s="72"/>
      <c r="DMZ612" s="72"/>
      <c r="DNA612" s="72"/>
      <c r="DNB612" s="72"/>
      <c r="DNC612" s="72"/>
      <c r="DND612" s="72"/>
      <c r="DNE612" s="72"/>
      <c r="DNF612" s="72"/>
      <c r="DNG612" s="72"/>
      <c r="DNH612" s="72"/>
      <c r="DNI612" s="72"/>
      <c r="DNJ612" s="72"/>
      <c r="DNK612" s="72"/>
      <c r="DNL612" s="72"/>
      <c r="DNM612" s="72"/>
      <c r="DNN612" s="72"/>
      <c r="DNO612" s="72"/>
      <c r="DNP612" s="72"/>
      <c r="DNQ612" s="72"/>
      <c r="DNR612" s="72"/>
      <c r="DNS612" s="72"/>
      <c r="DNT612" s="72"/>
      <c r="DNU612" s="72"/>
      <c r="DNV612" s="72"/>
      <c r="DNW612" s="72"/>
      <c r="DNX612" s="72"/>
      <c r="DNY612" s="72"/>
      <c r="DNZ612" s="72"/>
      <c r="DOA612" s="72"/>
      <c r="DOB612" s="72"/>
      <c r="DOC612" s="72"/>
      <c r="DOD612" s="72"/>
      <c r="DOE612" s="72"/>
      <c r="DOF612" s="72"/>
      <c r="DOG612" s="72"/>
      <c r="DOH612" s="72"/>
      <c r="DOI612" s="72"/>
      <c r="DOJ612" s="72"/>
      <c r="DOK612" s="72"/>
      <c r="DOL612" s="72"/>
      <c r="DOM612" s="72"/>
      <c r="DON612" s="72"/>
      <c r="DOO612" s="72"/>
      <c r="DOP612" s="72"/>
      <c r="DOQ612" s="72"/>
      <c r="DOR612" s="72"/>
      <c r="DOS612" s="72"/>
      <c r="DOT612" s="72"/>
      <c r="DOU612" s="72"/>
      <c r="DOV612" s="72"/>
      <c r="DOW612" s="72"/>
      <c r="DOX612" s="72"/>
      <c r="DOY612" s="72"/>
      <c r="DOZ612" s="72"/>
      <c r="DPA612" s="72"/>
      <c r="DPB612" s="72"/>
      <c r="DPC612" s="72"/>
      <c r="DPD612" s="72"/>
      <c r="DPE612" s="72"/>
      <c r="DPF612" s="72"/>
      <c r="DPG612" s="72"/>
      <c r="DPH612" s="72"/>
      <c r="DPI612" s="72"/>
      <c r="DPJ612" s="72"/>
      <c r="DPK612" s="72"/>
      <c r="DPL612" s="72"/>
      <c r="DPM612" s="72"/>
      <c r="DPN612" s="72"/>
      <c r="DPO612" s="72"/>
      <c r="DPP612" s="72"/>
      <c r="DPQ612" s="72"/>
      <c r="DPR612" s="72"/>
      <c r="DPS612" s="72"/>
      <c r="DPT612" s="72"/>
      <c r="DPU612" s="72"/>
      <c r="DPV612" s="72"/>
      <c r="DPW612" s="72"/>
      <c r="DPX612" s="72"/>
      <c r="DPY612" s="72"/>
      <c r="DPZ612" s="72"/>
      <c r="DQA612" s="72"/>
      <c r="DQB612" s="72"/>
      <c r="DQC612" s="72"/>
      <c r="DQD612" s="72"/>
      <c r="DQE612" s="72"/>
      <c r="DQF612" s="72"/>
      <c r="DQG612" s="72"/>
      <c r="DQH612" s="72"/>
      <c r="DQI612" s="72"/>
      <c r="DQJ612" s="72"/>
      <c r="DQK612" s="72"/>
      <c r="DQL612" s="72"/>
      <c r="DQM612" s="72"/>
      <c r="DQN612" s="72"/>
      <c r="DQO612" s="72"/>
      <c r="DQP612" s="72"/>
      <c r="DQQ612" s="72"/>
      <c r="DQR612" s="72"/>
      <c r="DQS612" s="72"/>
      <c r="DQT612" s="72"/>
      <c r="DQU612" s="72"/>
      <c r="DQV612" s="72"/>
      <c r="DQW612" s="72"/>
      <c r="DQX612" s="72"/>
      <c r="DQY612" s="72"/>
      <c r="DQZ612" s="72"/>
      <c r="DRA612" s="72"/>
      <c r="DRB612" s="72"/>
      <c r="DRC612" s="72"/>
      <c r="DRD612" s="72"/>
      <c r="DRE612" s="72"/>
      <c r="DRF612" s="72"/>
      <c r="DRG612" s="72"/>
      <c r="DRH612" s="72"/>
      <c r="DRI612" s="72"/>
      <c r="DRJ612" s="72"/>
      <c r="DRK612" s="72"/>
      <c r="DRL612" s="72"/>
      <c r="DRM612" s="72"/>
      <c r="DRN612" s="72"/>
      <c r="DRO612" s="72"/>
      <c r="DRP612" s="72"/>
      <c r="DRQ612" s="72"/>
      <c r="DRR612" s="72"/>
      <c r="DRS612" s="72"/>
      <c r="DRT612" s="72"/>
      <c r="DRU612" s="72"/>
      <c r="DRV612" s="72"/>
      <c r="DRW612" s="72"/>
      <c r="DRX612" s="72"/>
      <c r="DRY612" s="72"/>
      <c r="DRZ612" s="72"/>
      <c r="DSA612" s="72"/>
      <c r="DSB612" s="72"/>
      <c r="DSC612" s="72"/>
      <c r="DSD612" s="72"/>
      <c r="DSE612" s="72"/>
      <c r="DSF612" s="72"/>
      <c r="DSG612" s="72"/>
      <c r="DSH612" s="72"/>
      <c r="DSI612" s="72"/>
      <c r="DSJ612" s="72"/>
      <c r="DSK612" s="72"/>
      <c r="DSL612" s="72"/>
      <c r="DSM612" s="72"/>
      <c r="DSN612" s="72"/>
      <c r="DSO612" s="72"/>
      <c r="DSP612" s="72"/>
      <c r="DSQ612" s="72"/>
      <c r="DSR612" s="72"/>
      <c r="DSS612" s="72"/>
      <c r="DST612" s="72"/>
      <c r="DSU612" s="72"/>
      <c r="DSV612" s="72"/>
      <c r="DSW612" s="72"/>
      <c r="DSX612" s="72"/>
      <c r="DSY612" s="72"/>
      <c r="DSZ612" s="72"/>
      <c r="DTA612" s="72"/>
      <c r="DTB612" s="72"/>
      <c r="DTC612" s="72"/>
      <c r="DTD612" s="72"/>
      <c r="DTE612" s="72"/>
      <c r="DTF612" s="72"/>
      <c r="DTG612" s="72"/>
      <c r="DTH612" s="72"/>
      <c r="DTI612" s="72"/>
      <c r="DTJ612" s="72"/>
      <c r="DTK612" s="72"/>
      <c r="DTL612" s="72"/>
      <c r="DTM612" s="72"/>
      <c r="DTN612" s="72"/>
      <c r="DTO612" s="72"/>
      <c r="DTP612" s="72"/>
      <c r="DTQ612" s="72"/>
      <c r="DTR612" s="72"/>
      <c r="DTS612" s="72"/>
      <c r="DTT612" s="72"/>
      <c r="DTU612" s="72"/>
      <c r="DTV612" s="72"/>
      <c r="DTW612" s="72"/>
      <c r="DTX612" s="72"/>
      <c r="DTY612" s="72"/>
      <c r="DTZ612" s="72"/>
      <c r="DUA612" s="72"/>
      <c r="DUB612" s="72"/>
      <c r="DUC612" s="72"/>
      <c r="DUD612" s="72"/>
      <c r="DUE612" s="72"/>
      <c r="DUF612" s="72"/>
      <c r="DUG612" s="72"/>
      <c r="DUH612" s="72"/>
      <c r="DUI612" s="72"/>
      <c r="DUJ612" s="72"/>
      <c r="DUK612" s="72"/>
      <c r="DUL612" s="72"/>
      <c r="DUM612" s="72"/>
      <c r="DUN612" s="72"/>
      <c r="DUO612" s="72"/>
      <c r="DUP612" s="72"/>
      <c r="DUQ612" s="72"/>
      <c r="DUR612" s="72"/>
      <c r="DUS612" s="72"/>
      <c r="DUT612" s="72"/>
      <c r="DUU612" s="72"/>
      <c r="DUV612" s="72"/>
      <c r="DUW612" s="72"/>
      <c r="DUX612" s="72"/>
      <c r="DUY612" s="72"/>
      <c r="DUZ612" s="72"/>
      <c r="DVA612" s="72"/>
      <c r="DVB612" s="72"/>
      <c r="DVC612" s="72"/>
      <c r="DVD612" s="72"/>
      <c r="DVE612" s="72"/>
      <c r="DVF612" s="72"/>
      <c r="DVG612" s="72"/>
      <c r="DVH612" s="72"/>
      <c r="DVI612" s="72"/>
      <c r="DVJ612" s="72"/>
      <c r="DVK612" s="72"/>
      <c r="DVL612" s="72"/>
      <c r="DVM612" s="72"/>
      <c r="DVN612" s="72"/>
      <c r="DVO612" s="72"/>
      <c r="DVP612" s="72"/>
      <c r="DVQ612" s="72"/>
      <c r="DVR612" s="72"/>
      <c r="DVS612" s="72"/>
      <c r="DVT612" s="72"/>
      <c r="DVU612" s="72"/>
      <c r="DVV612" s="72"/>
      <c r="DVW612" s="72"/>
      <c r="DVX612" s="72"/>
      <c r="DVY612" s="72"/>
      <c r="DVZ612" s="72"/>
      <c r="DWA612" s="72"/>
      <c r="DWB612" s="72"/>
      <c r="DWC612" s="72"/>
      <c r="DWD612" s="72"/>
      <c r="DWE612" s="72"/>
      <c r="DWF612" s="72"/>
      <c r="DWG612" s="72"/>
      <c r="DWH612" s="72"/>
      <c r="DWI612" s="72"/>
      <c r="DWJ612" s="72"/>
      <c r="DWK612" s="72"/>
      <c r="DWL612" s="72"/>
      <c r="DWM612" s="72"/>
      <c r="DWN612" s="72"/>
      <c r="DWO612" s="72"/>
      <c r="DWP612" s="72"/>
      <c r="DWQ612" s="72"/>
      <c r="DWR612" s="72"/>
      <c r="DWS612" s="72"/>
      <c r="DWT612" s="72"/>
      <c r="DWU612" s="72"/>
      <c r="DWV612" s="72"/>
      <c r="DWW612" s="72"/>
      <c r="DWX612" s="72"/>
      <c r="DWY612" s="72"/>
      <c r="DWZ612" s="72"/>
      <c r="DXA612" s="72"/>
      <c r="DXB612" s="72"/>
      <c r="DXC612" s="72"/>
      <c r="DXD612" s="72"/>
      <c r="DXE612" s="72"/>
      <c r="DXF612" s="72"/>
      <c r="DXG612" s="72"/>
      <c r="DXH612" s="72"/>
      <c r="DXI612" s="72"/>
      <c r="DXJ612" s="72"/>
      <c r="DXK612" s="72"/>
      <c r="DXL612" s="72"/>
      <c r="DXM612" s="72"/>
      <c r="DXN612" s="72"/>
      <c r="DXO612" s="72"/>
      <c r="DXP612" s="72"/>
      <c r="DXQ612" s="72"/>
      <c r="DXR612" s="72"/>
      <c r="DXS612" s="72"/>
      <c r="DXT612" s="72"/>
      <c r="DXU612" s="72"/>
      <c r="DXV612" s="72"/>
      <c r="DXW612" s="72"/>
      <c r="DXX612" s="72"/>
      <c r="DXY612" s="72"/>
      <c r="DXZ612" s="72"/>
      <c r="DYA612" s="72"/>
      <c r="DYB612" s="72"/>
      <c r="DYC612" s="72"/>
      <c r="DYD612" s="72"/>
      <c r="DYE612" s="72"/>
      <c r="DYF612" s="72"/>
      <c r="DYG612" s="72"/>
      <c r="DYH612" s="72"/>
      <c r="DYI612" s="72"/>
      <c r="DYJ612" s="72"/>
      <c r="DYK612" s="72"/>
      <c r="DYL612" s="72"/>
      <c r="DYM612" s="72"/>
      <c r="DYN612" s="72"/>
      <c r="DYO612" s="72"/>
      <c r="DYP612" s="72"/>
      <c r="DYQ612" s="72"/>
      <c r="DYR612" s="72"/>
      <c r="DYS612" s="72"/>
      <c r="DYT612" s="72"/>
      <c r="DYU612" s="72"/>
      <c r="DYV612" s="72"/>
      <c r="DYW612" s="72"/>
      <c r="DYX612" s="72"/>
      <c r="DYY612" s="72"/>
      <c r="DYZ612" s="72"/>
      <c r="DZA612" s="72"/>
      <c r="DZB612" s="72"/>
      <c r="DZC612" s="72"/>
      <c r="DZD612" s="72"/>
      <c r="DZE612" s="72"/>
      <c r="DZF612" s="72"/>
      <c r="DZG612" s="72"/>
      <c r="DZH612" s="72"/>
      <c r="DZI612" s="72"/>
      <c r="DZJ612" s="72"/>
      <c r="DZK612" s="72"/>
      <c r="DZL612" s="72"/>
      <c r="DZM612" s="72"/>
      <c r="DZN612" s="72"/>
      <c r="DZO612" s="72"/>
      <c r="DZP612" s="72"/>
      <c r="DZQ612" s="72"/>
      <c r="DZR612" s="72"/>
      <c r="DZS612" s="72"/>
      <c r="DZT612" s="72"/>
      <c r="DZU612" s="72"/>
      <c r="DZV612" s="72"/>
      <c r="DZW612" s="72"/>
      <c r="DZX612" s="72"/>
      <c r="DZY612" s="72"/>
      <c r="DZZ612" s="72"/>
      <c r="EAA612" s="72"/>
      <c r="EAB612" s="72"/>
      <c r="EAC612" s="72"/>
      <c r="EAD612" s="72"/>
      <c r="EAE612" s="72"/>
      <c r="EAF612" s="72"/>
      <c r="EAG612" s="72"/>
      <c r="EAH612" s="72"/>
      <c r="EAI612" s="72"/>
      <c r="EAJ612" s="72"/>
      <c r="EAK612" s="72"/>
      <c r="EAL612" s="72"/>
      <c r="EAM612" s="72"/>
      <c r="EAN612" s="72"/>
      <c r="EAO612" s="72"/>
      <c r="EAP612" s="72"/>
      <c r="EAQ612" s="72"/>
      <c r="EAR612" s="72"/>
      <c r="EAS612" s="72"/>
      <c r="EAT612" s="72"/>
      <c r="EAU612" s="72"/>
      <c r="EAV612" s="72"/>
      <c r="EAW612" s="72"/>
      <c r="EAX612" s="72"/>
      <c r="EAY612" s="72"/>
      <c r="EAZ612" s="72"/>
      <c r="EBA612" s="72"/>
      <c r="EBB612" s="72"/>
      <c r="EBC612" s="72"/>
      <c r="EBD612" s="72"/>
      <c r="EBE612" s="72"/>
      <c r="EBF612" s="72"/>
      <c r="EBG612" s="72"/>
      <c r="EBH612" s="72"/>
      <c r="EBI612" s="72"/>
      <c r="EBJ612" s="72"/>
      <c r="EBK612" s="72"/>
      <c r="EBL612" s="72"/>
      <c r="EBM612" s="72"/>
      <c r="EBN612" s="72"/>
      <c r="EBO612" s="72"/>
      <c r="EBP612" s="72"/>
      <c r="EBQ612" s="72"/>
      <c r="EBR612" s="72"/>
      <c r="EBS612" s="72"/>
      <c r="EBT612" s="72"/>
      <c r="EBU612" s="72"/>
      <c r="EBV612" s="72"/>
      <c r="EBW612" s="72"/>
      <c r="EBX612" s="72"/>
      <c r="EBY612" s="72"/>
      <c r="EBZ612" s="72"/>
      <c r="ECA612" s="72"/>
      <c r="ECB612" s="72"/>
      <c r="ECC612" s="72"/>
      <c r="ECD612" s="72"/>
      <c r="ECE612" s="72"/>
      <c r="ECF612" s="72"/>
      <c r="ECG612" s="72"/>
      <c r="ECH612" s="72"/>
      <c r="ECI612" s="72"/>
      <c r="ECJ612" s="72"/>
      <c r="ECK612" s="72"/>
      <c r="ECL612" s="72"/>
      <c r="ECM612" s="72"/>
      <c r="ECN612" s="72"/>
      <c r="ECO612" s="72"/>
      <c r="ECP612" s="72"/>
      <c r="ECQ612" s="72"/>
      <c r="ECR612" s="72"/>
      <c r="ECS612" s="72"/>
      <c r="ECT612" s="72"/>
      <c r="ECU612" s="72"/>
      <c r="ECV612" s="72"/>
      <c r="ECW612" s="72"/>
      <c r="ECX612" s="72"/>
      <c r="ECY612" s="72"/>
      <c r="ECZ612" s="72"/>
      <c r="EDA612" s="72"/>
      <c r="EDB612" s="72"/>
      <c r="EDC612" s="72"/>
      <c r="EDD612" s="72"/>
      <c r="EDE612" s="72"/>
      <c r="EDF612" s="72"/>
      <c r="EDG612" s="72"/>
      <c r="EDH612" s="72"/>
      <c r="EDI612" s="72"/>
      <c r="EDJ612" s="72"/>
      <c r="EDK612" s="72"/>
      <c r="EDL612" s="72"/>
      <c r="EDM612" s="72"/>
      <c r="EDN612" s="72"/>
      <c r="EDO612" s="72"/>
      <c r="EDP612" s="72"/>
      <c r="EDQ612" s="72"/>
      <c r="EDR612" s="72"/>
      <c r="EDS612" s="72"/>
      <c r="EDT612" s="72"/>
      <c r="EDU612" s="72"/>
      <c r="EDV612" s="72"/>
      <c r="EDW612" s="72"/>
      <c r="EDX612" s="72"/>
      <c r="EDY612" s="72"/>
      <c r="EDZ612" s="72"/>
      <c r="EEA612" s="72"/>
      <c r="EEB612" s="72"/>
      <c r="EEC612" s="72"/>
      <c r="EED612" s="72"/>
      <c r="EEE612" s="72"/>
      <c r="EEF612" s="72"/>
      <c r="EEG612" s="72"/>
      <c r="EEH612" s="72"/>
      <c r="EEI612" s="72"/>
      <c r="EEJ612" s="72"/>
      <c r="EEK612" s="72"/>
      <c r="EEL612" s="72"/>
      <c r="EEM612" s="72"/>
      <c r="EEN612" s="72"/>
      <c r="EEO612" s="72"/>
      <c r="EEP612" s="72"/>
      <c r="EEQ612" s="72"/>
      <c r="EER612" s="72"/>
      <c r="EES612" s="72"/>
      <c r="EET612" s="72"/>
      <c r="EEU612" s="72"/>
      <c r="EEV612" s="72"/>
      <c r="EEW612" s="72"/>
      <c r="EEX612" s="72"/>
      <c r="EEY612" s="72"/>
      <c r="EEZ612" s="72"/>
      <c r="EFA612" s="72"/>
      <c r="EFB612" s="72"/>
      <c r="EFC612" s="72"/>
      <c r="EFD612" s="72"/>
      <c r="EFE612" s="72"/>
      <c r="EFF612" s="72"/>
      <c r="EFG612" s="72"/>
      <c r="EFH612" s="72"/>
      <c r="EFI612" s="72"/>
      <c r="EFJ612" s="72"/>
      <c r="EFK612" s="72"/>
      <c r="EFL612" s="72"/>
      <c r="EFM612" s="72"/>
      <c r="EFN612" s="72"/>
      <c r="EFO612" s="72"/>
      <c r="EFP612" s="72"/>
      <c r="EFQ612" s="72"/>
      <c r="EFR612" s="72"/>
      <c r="EFS612" s="72"/>
      <c r="EFT612" s="72"/>
      <c r="EFU612" s="72"/>
      <c r="EFV612" s="72"/>
      <c r="EFW612" s="72"/>
      <c r="EFX612" s="72"/>
      <c r="EFY612" s="72"/>
      <c r="EFZ612" s="72"/>
      <c r="EGA612" s="72"/>
      <c r="EGB612" s="72"/>
      <c r="EGC612" s="72"/>
      <c r="EGD612" s="72"/>
      <c r="EGE612" s="72"/>
      <c r="EGF612" s="72"/>
      <c r="EGG612" s="72"/>
      <c r="EGH612" s="72"/>
      <c r="EGI612" s="72"/>
      <c r="EGJ612" s="72"/>
      <c r="EGK612" s="72"/>
      <c r="EGL612" s="72"/>
      <c r="EGM612" s="72"/>
      <c r="EGN612" s="72"/>
      <c r="EGO612" s="72"/>
      <c r="EGP612" s="72"/>
      <c r="EGQ612" s="72"/>
      <c r="EGR612" s="72"/>
      <c r="EGS612" s="72"/>
      <c r="EGT612" s="72"/>
      <c r="EGU612" s="72"/>
      <c r="EGV612" s="72"/>
      <c r="EGW612" s="72"/>
      <c r="EGX612" s="72"/>
      <c r="EGY612" s="72"/>
      <c r="EGZ612" s="72"/>
      <c r="EHA612" s="72"/>
      <c r="EHB612" s="72"/>
      <c r="EHC612" s="72"/>
      <c r="EHD612" s="72"/>
      <c r="EHE612" s="72"/>
      <c r="EHF612" s="72"/>
      <c r="EHG612" s="72"/>
      <c r="EHH612" s="72"/>
      <c r="EHI612" s="72"/>
      <c r="EHJ612" s="72"/>
      <c r="EHK612" s="72"/>
      <c r="EHL612" s="72"/>
      <c r="EHM612" s="72"/>
      <c r="EHN612" s="72"/>
      <c r="EHO612" s="72"/>
      <c r="EHP612" s="72"/>
      <c r="EHQ612" s="72"/>
      <c r="EHR612" s="72"/>
      <c r="EHS612" s="72"/>
      <c r="EHT612" s="72"/>
      <c r="EHU612" s="72"/>
      <c r="EHV612" s="72"/>
      <c r="EHW612" s="72"/>
      <c r="EHX612" s="72"/>
      <c r="EHY612" s="72"/>
      <c r="EHZ612" s="72"/>
      <c r="EIA612" s="72"/>
      <c r="EIB612" s="72"/>
      <c r="EIC612" s="72"/>
      <c r="EID612" s="72"/>
      <c r="EIE612" s="72"/>
      <c r="EIF612" s="72"/>
      <c r="EIG612" s="72"/>
      <c r="EIH612" s="72"/>
      <c r="EII612" s="72"/>
      <c r="EIJ612" s="72"/>
      <c r="EIK612" s="72"/>
      <c r="EIL612" s="72"/>
      <c r="EIM612" s="72"/>
      <c r="EIN612" s="72"/>
      <c r="EIO612" s="72"/>
      <c r="EIP612" s="72"/>
      <c r="EIQ612" s="72"/>
      <c r="EIR612" s="72"/>
      <c r="EIS612" s="72"/>
      <c r="EIT612" s="72"/>
      <c r="EIU612" s="72"/>
      <c r="EIV612" s="72"/>
      <c r="EIW612" s="72"/>
      <c r="EIX612" s="72"/>
      <c r="EIY612" s="72"/>
      <c r="EIZ612" s="72"/>
      <c r="EJA612" s="72"/>
      <c r="EJB612" s="72"/>
      <c r="EJC612" s="72"/>
      <c r="EJD612" s="72"/>
      <c r="EJE612" s="72"/>
      <c r="EJF612" s="72"/>
      <c r="EJG612" s="72"/>
      <c r="EJH612" s="72"/>
      <c r="EJI612" s="72"/>
      <c r="EJJ612" s="72"/>
      <c r="EJK612" s="72"/>
      <c r="EJL612" s="72"/>
      <c r="EJM612" s="72"/>
      <c r="EJN612" s="72"/>
      <c r="EJO612" s="72"/>
      <c r="EJP612" s="72"/>
      <c r="EJQ612" s="72"/>
      <c r="EJR612" s="72"/>
      <c r="EJS612" s="72"/>
      <c r="EJT612" s="72"/>
      <c r="EJU612" s="72"/>
      <c r="EJV612" s="72"/>
      <c r="EJW612" s="72"/>
      <c r="EJX612" s="72"/>
      <c r="EJY612" s="72"/>
      <c r="EJZ612" s="72"/>
      <c r="EKA612" s="72"/>
      <c r="EKB612" s="72"/>
      <c r="EKC612" s="72"/>
      <c r="EKD612" s="72"/>
      <c r="EKE612" s="72"/>
      <c r="EKF612" s="72"/>
      <c r="EKG612" s="72"/>
      <c r="EKH612" s="72"/>
      <c r="EKI612" s="72"/>
      <c r="EKJ612" s="72"/>
      <c r="EKK612" s="72"/>
      <c r="EKL612" s="72"/>
      <c r="EKM612" s="72"/>
      <c r="EKN612" s="72"/>
      <c r="EKO612" s="72"/>
      <c r="EKP612" s="72"/>
      <c r="EKQ612" s="72"/>
      <c r="EKR612" s="72"/>
      <c r="EKS612" s="72"/>
      <c r="EKT612" s="72"/>
      <c r="EKU612" s="72"/>
      <c r="EKV612" s="72"/>
      <c r="EKW612" s="72"/>
      <c r="EKX612" s="72"/>
      <c r="EKY612" s="72"/>
      <c r="EKZ612" s="72"/>
      <c r="ELA612" s="72"/>
      <c r="ELB612" s="72"/>
      <c r="ELC612" s="72"/>
      <c r="ELD612" s="72"/>
      <c r="ELE612" s="72"/>
      <c r="ELF612" s="72"/>
      <c r="ELG612" s="72"/>
      <c r="ELH612" s="72"/>
      <c r="ELI612" s="72"/>
      <c r="ELJ612" s="72"/>
      <c r="ELK612" s="72"/>
      <c r="ELL612" s="72"/>
      <c r="ELM612" s="72"/>
      <c r="ELN612" s="72"/>
      <c r="ELO612" s="72"/>
      <c r="ELP612" s="72"/>
      <c r="ELQ612" s="72"/>
      <c r="ELR612" s="72"/>
      <c r="ELS612" s="72"/>
      <c r="ELT612" s="72"/>
      <c r="ELU612" s="72"/>
      <c r="ELV612" s="72"/>
      <c r="ELW612" s="72"/>
      <c r="ELX612" s="72"/>
      <c r="ELY612" s="72"/>
      <c r="ELZ612" s="72"/>
      <c r="EMA612" s="72"/>
      <c r="EMB612" s="72"/>
      <c r="EMC612" s="72"/>
      <c r="EMD612" s="72"/>
      <c r="EME612" s="72"/>
      <c r="EMF612" s="72"/>
      <c r="EMG612" s="72"/>
      <c r="EMH612" s="72"/>
      <c r="EMI612" s="72"/>
      <c r="EMJ612" s="72"/>
      <c r="EMK612" s="72"/>
      <c r="EML612" s="72"/>
      <c r="EMM612" s="72"/>
      <c r="EMN612" s="72"/>
      <c r="EMO612" s="72"/>
      <c r="EMP612" s="72"/>
      <c r="EMQ612" s="72"/>
      <c r="EMR612" s="72"/>
      <c r="EMS612" s="72"/>
      <c r="EMT612" s="72"/>
      <c r="EMU612" s="72"/>
      <c r="EMV612" s="72"/>
      <c r="EMW612" s="72"/>
      <c r="EMX612" s="72"/>
      <c r="EMY612" s="72"/>
      <c r="EMZ612" s="72"/>
      <c r="ENA612" s="72"/>
      <c r="ENB612" s="72"/>
      <c r="ENC612" s="72"/>
      <c r="END612" s="72"/>
      <c r="ENE612" s="72"/>
      <c r="ENF612" s="72"/>
      <c r="ENG612" s="72"/>
      <c r="ENH612" s="72"/>
      <c r="ENI612" s="72"/>
      <c r="ENJ612" s="72"/>
      <c r="ENK612" s="72"/>
      <c r="ENL612" s="72"/>
      <c r="ENM612" s="72"/>
      <c r="ENN612" s="72"/>
      <c r="ENO612" s="72"/>
      <c r="ENP612" s="72"/>
      <c r="ENQ612" s="72"/>
      <c r="ENR612" s="72"/>
      <c r="ENS612" s="72"/>
      <c r="ENT612" s="72"/>
      <c r="ENU612" s="72"/>
      <c r="ENV612" s="72"/>
      <c r="ENW612" s="72"/>
      <c r="ENX612" s="72"/>
      <c r="ENY612" s="72"/>
      <c r="ENZ612" s="72"/>
      <c r="EOA612" s="72"/>
      <c r="EOB612" s="72"/>
      <c r="EOC612" s="72"/>
      <c r="EOD612" s="72"/>
      <c r="EOE612" s="72"/>
      <c r="EOF612" s="72"/>
      <c r="EOG612" s="72"/>
      <c r="EOH612" s="72"/>
      <c r="EOI612" s="72"/>
      <c r="EOJ612" s="72"/>
      <c r="EOK612" s="72"/>
      <c r="EOL612" s="72"/>
      <c r="EOM612" s="72"/>
      <c r="EON612" s="72"/>
      <c r="EOO612" s="72"/>
      <c r="EOP612" s="72"/>
      <c r="EOQ612" s="72"/>
      <c r="EOR612" s="72"/>
      <c r="EOS612" s="72"/>
      <c r="EOT612" s="72"/>
      <c r="EOU612" s="72"/>
      <c r="EOV612" s="72"/>
      <c r="EOW612" s="72"/>
      <c r="EOX612" s="72"/>
      <c r="EOY612" s="72"/>
      <c r="EOZ612" s="72"/>
      <c r="EPA612" s="72"/>
      <c r="EPB612" s="72"/>
      <c r="EPC612" s="72"/>
      <c r="EPD612" s="72"/>
      <c r="EPE612" s="72"/>
      <c r="EPF612" s="72"/>
      <c r="EPG612" s="72"/>
      <c r="EPH612" s="72"/>
      <c r="EPI612" s="72"/>
      <c r="EPJ612" s="72"/>
      <c r="EPK612" s="72"/>
      <c r="EPL612" s="72"/>
      <c r="EPM612" s="72"/>
      <c r="EPN612" s="72"/>
      <c r="EPO612" s="72"/>
      <c r="EPP612" s="72"/>
      <c r="EPQ612" s="72"/>
      <c r="EPR612" s="72"/>
      <c r="EPS612" s="72"/>
      <c r="EPT612" s="72"/>
      <c r="EPU612" s="72"/>
      <c r="EPV612" s="72"/>
      <c r="EPW612" s="72"/>
      <c r="EPX612" s="72"/>
      <c r="EPY612" s="72"/>
      <c r="EPZ612" s="72"/>
      <c r="EQA612" s="72"/>
      <c r="EQB612" s="72"/>
      <c r="EQC612" s="72"/>
      <c r="EQD612" s="72"/>
      <c r="EQE612" s="72"/>
      <c r="EQF612" s="72"/>
      <c r="EQG612" s="72"/>
      <c r="EQH612" s="72"/>
      <c r="EQI612" s="72"/>
      <c r="EQJ612" s="72"/>
      <c r="EQK612" s="72"/>
      <c r="EQL612" s="72"/>
      <c r="EQM612" s="72"/>
      <c r="EQN612" s="72"/>
      <c r="EQO612" s="72"/>
      <c r="EQP612" s="72"/>
      <c r="EQQ612" s="72"/>
      <c r="EQR612" s="72"/>
      <c r="EQS612" s="72"/>
      <c r="EQT612" s="72"/>
      <c r="EQU612" s="72"/>
      <c r="EQV612" s="72"/>
      <c r="EQW612" s="72"/>
      <c r="EQX612" s="72"/>
      <c r="EQY612" s="72"/>
      <c r="EQZ612" s="72"/>
      <c r="ERA612" s="72"/>
      <c r="ERB612" s="72"/>
      <c r="ERC612" s="72"/>
      <c r="ERD612" s="72"/>
      <c r="ERE612" s="72"/>
      <c r="ERF612" s="72"/>
      <c r="ERG612" s="72"/>
      <c r="ERH612" s="72"/>
      <c r="ERI612" s="72"/>
      <c r="ERJ612" s="72"/>
      <c r="ERK612" s="72"/>
      <c r="ERL612" s="72"/>
      <c r="ERM612" s="72"/>
      <c r="ERN612" s="72"/>
      <c r="ERO612" s="72"/>
      <c r="ERP612" s="72"/>
      <c r="ERQ612" s="72"/>
      <c r="ERR612" s="72"/>
      <c r="ERS612" s="72"/>
      <c r="ERT612" s="72"/>
      <c r="ERU612" s="72"/>
      <c r="ERV612" s="72"/>
      <c r="ERW612" s="72"/>
      <c r="ERX612" s="72"/>
      <c r="ERY612" s="72"/>
      <c r="ERZ612" s="72"/>
      <c r="ESA612" s="72"/>
      <c r="ESB612" s="72"/>
      <c r="ESC612" s="72"/>
      <c r="ESD612" s="72"/>
      <c r="ESE612" s="72"/>
      <c r="ESF612" s="72"/>
      <c r="ESG612" s="72"/>
      <c r="ESH612" s="72"/>
      <c r="ESI612" s="72"/>
      <c r="ESJ612" s="72"/>
      <c r="ESK612" s="72"/>
      <c r="ESL612" s="72"/>
      <c r="ESM612" s="72"/>
      <c r="ESN612" s="72"/>
      <c r="ESO612" s="72"/>
      <c r="ESP612" s="72"/>
      <c r="ESQ612" s="72"/>
      <c r="ESR612" s="72"/>
      <c r="ESS612" s="72"/>
      <c r="EST612" s="72"/>
      <c r="ESU612" s="72"/>
      <c r="ESV612" s="72"/>
      <c r="ESW612" s="72"/>
      <c r="ESX612" s="72"/>
      <c r="ESY612" s="72"/>
      <c r="ESZ612" s="72"/>
      <c r="ETA612" s="72"/>
      <c r="ETB612" s="72"/>
      <c r="ETC612" s="72"/>
      <c r="ETD612" s="72"/>
      <c r="ETE612" s="72"/>
      <c r="ETF612" s="72"/>
      <c r="ETG612" s="72"/>
      <c r="ETH612" s="72"/>
      <c r="ETI612" s="72"/>
      <c r="ETJ612" s="72"/>
      <c r="ETK612" s="72"/>
      <c r="ETL612" s="72"/>
      <c r="ETM612" s="72"/>
      <c r="ETN612" s="72"/>
      <c r="ETO612" s="72"/>
      <c r="ETP612" s="72"/>
      <c r="ETQ612" s="72"/>
      <c r="ETR612" s="72"/>
      <c r="ETS612" s="72"/>
      <c r="ETT612" s="72"/>
      <c r="ETU612" s="72"/>
      <c r="ETV612" s="72"/>
      <c r="ETW612" s="72"/>
      <c r="ETX612" s="72"/>
      <c r="ETY612" s="72"/>
      <c r="ETZ612" s="72"/>
      <c r="EUA612" s="72"/>
      <c r="EUB612" s="72"/>
      <c r="EUC612" s="72"/>
      <c r="EUD612" s="72"/>
      <c r="EUE612" s="72"/>
      <c r="EUF612" s="72"/>
      <c r="EUG612" s="72"/>
      <c r="EUH612" s="72"/>
      <c r="EUI612" s="72"/>
      <c r="EUJ612" s="72"/>
      <c r="EUK612" s="72"/>
      <c r="EUL612" s="72"/>
      <c r="EUM612" s="72"/>
      <c r="EUN612" s="72"/>
      <c r="EUO612" s="72"/>
      <c r="EUP612" s="72"/>
      <c r="EUQ612" s="72"/>
      <c r="EUR612" s="72"/>
      <c r="EUS612" s="72"/>
      <c r="EUT612" s="72"/>
      <c r="EUU612" s="72"/>
      <c r="EUV612" s="72"/>
      <c r="EUW612" s="72"/>
      <c r="EUX612" s="72"/>
      <c r="EUY612" s="72"/>
      <c r="EUZ612" s="72"/>
      <c r="EVA612" s="72"/>
      <c r="EVB612" s="72"/>
      <c r="EVC612" s="72"/>
      <c r="EVD612" s="72"/>
      <c r="EVE612" s="72"/>
      <c r="EVF612" s="72"/>
      <c r="EVG612" s="72"/>
      <c r="EVH612" s="72"/>
      <c r="EVI612" s="72"/>
      <c r="EVJ612" s="72"/>
      <c r="EVK612" s="72"/>
      <c r="EVL612" s="72"/>
      <c r="EVM612" s="72"/>
      <c r="EVN612" s="72"/>
      <c r="EVO612" s="72"/>
      <c r="EVP612" s="72"/>
      <c r="EVQ612" s="72"/>
      <c r="EVR612" s="72"/>
      <c r="EVS612" s="72"/>
      <c r="EVT612" s="72"/>
      <c r="EVU612" s="72"/>
      <c r="EVV612" s="72"/>
      <c r="EVW612" s="72"/>
      <c r="EVX612" s="72"/>
      <c r="EVY612" s="72"/>
      <c r="EVZ612" s="72"/>
      <c r="EWA612" s="72"/>
      <c r="EWB612" s="72"/>
      <c r="EWC612" s="72"/>
      <c r="EWD612" s="72"/>
      <c r="EWE612" s="72"/>
      <c r="EWF612" s="72"/>
      <c r="EWG612" s="72"/>
      <c r="EWH612" s="72"/>
      <c r="EWI612" s="72"/>
      <c r="EWJ612" s="72"/>
      <c r="EWK612" s="72"/>
      <c r="EWL612" s="72"/>
      <c r="EWM612" s="72"/>
      <c r="EWN612" s="72"/>
      <c r="EWO612" s="72"/>
      <c r="EWP612" s="72"/>
      <c r="EWQ612" s="72"/>
      <c r="EWR612" s="72"/>
      <c r="EWS612" s="72"/>
      <c r="EWT612" s="72"/>
      <c r="EWU612" s="72"/>
      <c r="EWV612" s="72"/>
      <c r="EWW612" s="72"/>
      <c r="EWX612" s="72"/>
      <c r="EWY612" s="72"/>
      <c r="EWZ612" s="72"/>
      <c r="EXA612" s="72"/>
      <c r="EXB612" s="72"/>
      <c r="EXC612" s="72"/>
      <c r="EXD612" s="72"/>
      <c r="EXE612" s="72"/>
      <c r="EXF612" s="72"/>
      <c r="EXG612" s="72"/>
      <c r="EXH612" s="72"/>
      <c r="EXI612" s="72"/>
      <c r="EXJ612" s="72"/>
      <c r="EXK612" s="72"/>
      <c r="EXL612" s="72"/>
      <c r="EXM612" s="72"/>
      <c r="EXN612" s="72"/>
      <c r="EXO612" s="72"/>
      <c r="EXP612" s="72"/>
      <c r="EXQ612" s="72"/>
      <c r="EXR612" s="72"/>
      <c r="EXS612" s="72"/>
      <c r="EXT612" s="72"/>
      <c r="EXU612" s="72"/>
      <c r="EXV612" s="72"/>
      <c r="EXW612" s="72"/>
      <c r="EXX612" s="72"/>
      <c r="EXY612" s="72"/>
      <c r="EXZ612" s="72"/>
      <c r="EYA612" s="72"/>
      <c r="EYB612" s="72"/>
      <c r="EYC612" s="72"/>
      <c r="EYD612" s="72"/>
      <c r="EYE612" s="72"/>
      <c r="EYF612" s="72"/>
      <c r="EYG612" s="72"/>
      <c r="EYH612" s="72"/>
      <c r="EYI612" s="72"/>
      <c r="EYJ612" s="72"/>
      <c r="EYK612" s="72"/>
      <c r="EYL612" s="72"/>
      <c r="EYM612" s="72"/>
      <c r="EYN612" s="72"/>
      <c r="EYO612" s="72"/>
      <c r="EYP612" s="72"/>
      <c r="EYQ612" s="72"/>
      <c r="EYR612" s="72"/>
      <c r="EYS612" s="72"/>
      <c r="EYT612" s="72"/>
      <c r="EYU612" s="72"/>
      <c r="EYV612" s="72"/>
      <c r="EYW612" s="72"/>
      <c r="EYX612" s="72"/>
      <c r="EYY612" s="72"/>
      <c r="EYZ612" s="72"/>
      <c r="EZA612" s="72"/>
      <c r="EZB612" s="72"/>
      <c r="EZC612" s="72"/>
      <c r="EZD612" s="72"/>
      <c r="EZE612" s="72"/>
      <c r="EZF612" s="72"/>
      <c r="EZG612" s="72"/>
      <c r="EZH612" s="72"/>
      <c r="EZI612" s="72"/>
      <c r="EZJ612" s="72"/>
      <c r="EZK612" s="72"/>
      <c r="EZL612" s="72"/>
      <c r="EZM612" s="72"/>
      <c r="EZN612" s="72"/>
      <c r="EZO612" s="72"/>
      <c r="EZP612" s="72"/>
      <c r="EZQ612" s="72"/>
      <c r="EZR612" s="72"/>
      <c r="EZS612" s="72"/>
      <c r="EZT612" s="72"/>
      <c r="EZU612" s="72"/>
      <c r="EZV612" s="72"/>
      <c r="EZW612" s="72"/>
      <c r="EZX612" s="72"/>
      <c r="EZY612" s="72"/>
      <c r="EZZ612" s="72"/>
      <c r="FAA612" s="72"/>
      <c r="FAB612" s="72"/>
      <c r="FAC612" s="72"/>
      <c r="FAD612" s="72"/>
      <c r="FAE612" s="72"/>
      <c r="FAF612" s="72"/>
      <c r="FAG612" s="72"/>
      <c r="FAH612" s="72"/>
      <c r="FAI612" s="72"/>
      <c r="FAJ612" s="72"/>
      <c r="FAK612" s="72"/>
      <c r="FAL612" s="72"/>
      <c r="FAM612" s="72"/>
      <c r="FAN612" s="72"/>
      <c r="FAO612" s="72"/>
      <c r="FAP612" s="72"/>
      <c r="FAQ612" s="72"/>
      <c r="FAR612" s="72"/>
      <c r="FAS612" s="72"/>
      <c r="FAT612" s="72"/>
      <c r="FAU612" s="72"/>
      <c r="FAV612" s="72"/>
      <c r="FAW612" s="72"/>
      <c r="FAX612" s="72"/>
      <c r="FAY612" s="72"/>
      <c r="FAZ612" s="72"/>
      <c r="FBA612" s="72"/>
      <c r="FBB612" s="72"/>
      <c r="FBC612" s="72"/>
      <c r="FBD612" s="72"/>
      <c r="FBE612" s="72"/>
      <c r="FBF612" s="72"/>
      <c r="FBG612" s="72"/>
      <c r="FBH612" s="72"/>
      <c r="FBI612" s="72"/>
      <c r="FBJ612" s="72"/>
      <c r="FBK612" s="72"/>
      <c r="FBL612" s="72"/>
      <c r="FBM612" s="72"/>
      <c r="FBN612" s="72"/>
      <c r="FBO612" s="72"/>
      <c r="FBP612" s="72"/>
      <c r="FBQ612" s="72"/>
      <c r="FBR612" s="72"/>
      <c r="FBS612" s="72"/>
      <c r="FBT612" s="72"/>
      <c r="FBU612" s="72"/>
      <c r="FBV612" s="72"/>
      <c r="FBW612" s="72"/>
      <c r="FBX612" s="72"/>
      <c r="FBY612" s="72"/>
      <c r="FBZ612" s="72"/>
      <c r="FCA612" s="72"/>
      <c r="FCB612" s="72"/>
      <c r="FCC612" s="72"/>
      <c r="FCD612" s="72"/>
      <c r="FCE612" s="72"/>
      <c r="FCF612" s="72"/>
      <c r="FCG612" s="72"/>
      <c r="FCH612" s="72"/>
      <c r="FCI612" s="72"/>
      <c r="FCJ612" s="72"/>
      <c r="FCK612" s="72"/>
      <c r="FCL612" s="72"/>
      <c r="FCM612" s="72"/>
      <c r="FCN612" s="72"/>
      <c r="FCO612" s="72"/>
      <c r="FCP612" s="72"/>
      <c r="FCQ612" s="72"/>
      <c r="FCR612" s="72"/>
      <c r="FCS612" s="72"/>
      <c r="FCT612" s="72"/>
      <c r="FCU612" s="72"/>
      <c r="FCV612" s="72"/>
      <c r="FCW612" s="72"/>
      <c r="FCX612" s="72"/>
      <c r="FCY612" s="72"/>
      <c r="FCZ612" s="72"/>
      <c r="FDA612" s="72"/>
      <c r="FDB612" s="72"/>
      <c r="FDC612" s="72"/>
      <c r="FDD612" s="72"/>
      <c r="FDE612" s="72"/>
      <c r="FDF612" s="72"/>
      <c r="FDG612" s="72"/>
      <c r="FDH612" s="72"/>
      <c r="FDI612" s="72"/>
      <c r="FDJ612" s="72"/>
      <c r="FDK612" s="72"/>
      <c r="FDL612" s="72"/>
      <c r="FDM612" s="72"/>
      <c r="FDN612" s="72"/>
      <c r="FDO612" s="72"/>
      <c r="FDP612" s="72"/>
      <c r="FDQ612" s="72"/>
      <c r="FDR612" s="72"/>
      <c r="FDS612" s="72"/>
      <c r="FDT612" s="72"/>
      <c r="FDU612" s="72"/>
      <c r="FDV612" s="72"/>
      <c r="FDW612" s="72"/>
      <c r="FDX612" s="72"/>
      <c r="FDY612" s="72"/>
      <c r="FDZ612" s="72"/>
      <c r="FEA612" s="72"/>
      <c r="FEB612" s="72"/>
      <c r="FEC612" s="72"/>
      <c r="FED612" s="72"/>
      <c r="FEE612" s="72"/>
      <c r="FEF612" s="72"/>
      <c r="FEG612" s="72"/>
      <c r="FEH612" s="72"/>
      <c r="FEI612" s="72"/>
      <c r="FEJ612" s="72"/>
      <c r="FEK612" s="72"/>
      <c r="FEL612" s="72"/>
      <c r="FEM612" s="72"/>
      <c r="FEN612" s="72"/>
      <c r="FEO612" s="72"/>
      <c r="FEP612" s="72"/>
      <c r="FEQ612" s="72"/>
      <c r="FER612" s="72"/>
      <c r="FES612" s="72"/>
      <c r="FET612" s="72"/>
      <c r="FEU612" s="72"/>
      <c r="FEV612" s="72"/>
      <c r="FEW612" s="72"/>
      <c r="FEX612" s="72"/>
      <c r="FEY612" s="72"/>
      <c r="FEZ612" s="72"/>
      <c r="FFA612" s="72"/>
      <c r="FFB612" s="72"/>
      <c r="FFC612" s="72"/>
      <c r="FFD612" s="72"/>
      <c r="FFE612" s="72"/>
      <c r="FFF612" s="72"/>
      <c r="FFG612" s="72"/>
      <c r="FFH612" s="72"/>
      <c r="FFI612" s="72"/>
      <c r="FFJ612" s="72"/>
      <c r="FFK612" s="72"/>
      <c r="FFL612" s="72"/>
      <c r="FFM612" s="72"/>
      <c r="FFN612" s="72"/>
      <c r="FFO612" s="72"/>
      <c r="FFP612" s="72"/>
      <c r="FFQ612" s="72"/>
      <c r="FFR612" s="72"/>
      <c r="FFS612" s="72"/>
      <c r="FFT612" s="72"/>
      <c r="FFU612" s="72"/>
      <c r="FFV612" s="72"/>
      <c r="FFW612" s="72"/>
      <c r="FFX612" s="72"/>
      <c r="FFY612" s="72"/>
      <c r="FFZ612" s="72"/>
      <c r="FGA612" s="72"/>
      <c r="FGB612" s="72"/>
      <c r="FGC612" s="72"/>
      <c r="FGD612" s="72"/>
      <c r="FGE612" s="72"/>
      <c r="FGF612" s="72"/>
      <c r="FGG612" s="72"/>
      <c r="FGH612" s="72"/>
      <c r="FGI612" s="72"/>
      <c r="FGJ612" s="72"/>
      <c r="FGK612" s="72"/>
      <c r="FGL612" s="72"/>
      <c r="FGM612" s="72"/>
      <c r="FGN612" s="72"/>
      <c r="FGO612" s="72"/>
      <c r="FGP612" s="72"/>
      <c r="FGQ612" s="72"/>
      <c r="FGR612" s="72"/>
      <c r="FGS612" s="72"/>
      <c r="FGT612" s="72"/>
      <c r="FGU612" s="72"/>
      <c r="FGV612" s="72"/>
      <c r="FGW612" s="72"/>
      <c r="FGX612" s="72"/>
      <c r="FGY612" s="72"/>
      <c r="FGZ612" s="72"/>
      <c r="FHA612" s="72"/>
      <c r="FHB612" s="72"/>
      <c r="FHC612" s="72"/>
      <c r="FHD612" s="72"/>
      <c r="FHE612" s="72"/>
      <c r="FHF612" s="72"/>
      <c r="FHG612" s="72"/>
      <c r="FHH612" s="72"/>
      <c r="FHI612" s="72"/>
      <c r="FHJ612" s="72"/>
      <c r="FHK612" s="72"/>
      <c r="FHL612" s="72"/>
      <c r="FHM612" s="72"/>
      <c r="FHN612" s="72"/>
      <c r="FHO612" s="72"/>
      <c r="FHP612" s="72"/>
      <c r="FHQ612" s="72"/>
      <c r="FHR612" s="72"/>
      <c r="FHS612" s="72"/>
      <c r="FHT612" s="72"/>
      <c r="FHU612" s="72"/>
      <c r="FHV612" s="72"/>
      <c r="FHW612" s="72"/>
      <c r="FHX612" s="72"/>
      <c r="FHY612" s="72"/>
      <c r="FHZ612" s="72"/>
      <c r="FIA612" s="72"/>
      <c r="FIB612" s="72"/>
      <c r="FIC612" s="72"/>
      <c r="FID612" s="72"/>
      <c r="FIE612" s="72"/>
      <c r="FIF612" s="72"/>
      <c r="FIG612" s="72"/>
      <c r="FIH612" s="72"/>
      <c r="FII612" s="72"/>
      <c r="FIJ612" s="72"/>
      <c r="FIK612" s="72"/>
      <c r="FIL612" s="72"/>
      <c r="FIM612" s="72"/>
      <c r="FIN612" s="72"/>
      <c r="FIO612" s="72"/>
      <c r="FIP612" s="72"/>
      <c r="FIQ612" s="72"/>
      <c r="FIR612" s="72"/>
      <c r="FIS612" s="72"/>
      <c r="FIT612" s="72"/>
      <c r="FIU612" s="72"/>
      <c r="FIV612" s="72"/>
      <c r="FIW612" s="72"/>
      <c r="FIX612" s="72"/>
      <c r="FIY612" s="72"/>
      <c r="FIZ612" s="72"/>
      <c r="FJA612" s="72"/>
      <c r="FJB612" s="72"/>
      <c r="FJC612" s="72"/>
      <c r="FJD612" s="72"/>
      <c r="FJE612" s="72"/>
      <c r="FJF612" s="72"/>
      <c r="FJG612" s="72"/>
      <c r="FJH612" s="72"/>
      <c r="FJI612" s="72"/>
      <c r="FJJ612" s="72"/>
      <c r="FJK612" s="72"/>
      <c r="FJL612" s="72"/>
      <c r="FJM612" s="72"/>
      <c r="FJN612" s="72"/>
      <c r="FJO612" s="72"/>
      <c r="FJP612" s="72"/>
      <c r="FJQ612" s="72"/>
      <c r="FJR612" s="72"/>
      <c r="FJS612" s="72"/>
      <c r="FJT612" s="72"/>
      <c r="FJU612" s="72"/>
      <c r="FJV612" s="72"/>
      <c r="FJW612" s="72"/>
      <c r="FJX612" s="72"/>
      <c r="FJY612" s="72"/>
      <c r="FJZ612" s="72"/>
      <c r="FKA612" s="72"/>
      <c r="FKB612" s="72"/>
      <c r="FKC612" s="72"/>
      <c r="FKD612" s="72"/>
      <c r="FKE612" s="72"/>
      <c r="FKF612" s="72"/>
      <c r="FKG612" s="72"/>
      <c r="FKH612" s="72"/>
      <c r="FKI612" s="72"/>
      <c r="FKJ612" s="72"/>
      <c r="FKK612" s="72"/>
      <c r="FKL612" s="72"/>
      <c r="FKM612" s="72"/>
      <c r="FKN612" s="72"/>
      <c r="FKO612" s="72"/>
      <c r="FKP612" s="72"/>
      <c r="FKQ612" s="72"/>
      <c r="FKR612" s="72"/>
      <c r="FKS612" s="72"/>
      <c r="FKT612" s="72"/>
      <c r="FKU612" s="72"/>
      <c r="FKV612" s="72"/>
      <c r="FKW612" s="72"/>
      <c r="FKX612" s="72"/>
      <c r="FKY612" s="72"/>
      <c r="FKZ612" s="72"/>
      <c r="FLA612" s="72"/>
      <c r="FLB612" s="72"/>
      <c r="FLC612" s="72"/>
      <c r="FLD612" s="72"/>
      <c r="FLE612" s="72"/>
      <c r="FLF612" s="72"/>
      <c r="FLG612" s="72"/>
      <c r="FLH612" s="72"/>
      <c r="FLI612" s="72"/>
      <c r="FLJ612" s="72"/>
      <c r="FLK612" s="72"/>
      <c r="FLL612" s="72"/>
      <c r="FLM612" s="72"/>
      <c r="FLN612" s="72"/>
      <c r="FLO612" s="72"/>
      <c r="FLP612" s="72"/>
      <c r="FLQ612" s="72"/>
      <c r="FLR612" s="72"/>
      <c r="FLS612" s="72"/>
      <c r="FLT612" s="72"/>
      <c r="FLU612" s="72"/>
      <c r="FLV612" s="72"/>
      <c r="FLW612" s="72"/>
      <c r="FLX612" s="72"/>
      <c r="FLY612" s="72"/>
      <c r="FLZ612" s="72"/>
      <c r="FMA612" s="72"/>
      <c r="FMB612" s="72"/>
      <c r="FMC612" s="72"/>
      <c r="FMD612" s="72"/>
      <c r="FME612" s="72"/>
      <c r="FMF612" s="72"/>
      <c r="FMG612" s="72"/>
      <c r="FMH612" s="72"/>
      <c r="FMI612" s="72"/>
      <c r="FMJ612" s="72"/>
      <c r="FMK612" s="72"/>
      <c r="FML612" s="72"/>
      <c r="FMM612" s="72"/>
      <c r="FMN612" s="72"/>
      <c r="FMO612" s="72"/>
      <c r="FMP612" s="72"/>
      <c r="FMQ612" s="72"/>
      <c r="FMR612" s="72"/>
      <c r="FMS612" s="72"/>
      <c r="FMT612" s="72"/>
      <c r="FMU612" s="72"/>
      <c r="FMV612" s="72"/>
      <c r="FMW612" s="72"/>
      <c r="FMX612" s="72"/>
      <c r="FMY612" s="72"/>
      <c r="FMZ612" s="72"/>
      <c r="FNA612" s="72"/>
      <c r="FNB612" s="72"/>
      <c r="FNC612" s="72"/>
      <c r="FND612" s="72"/>
      <c r="FNE612" s="72"/>
      <c r="FNF612" s="72"/>
      <c r="FNG612" s="72"/>
      <c r="FNH612" s="72"/>
      <c r="FNI612" s="72"/>
      <c r="FNJ612" s="72"/>
      <c r="FNK612" s="72"/>
      <c r="FNL612" s="72"/>
      <c r="FNM612" s="72"/>
      <c r="FNN612" s="72"/>
      <c r="FNO612" s="72"/>
      <c r="FNP612" s="72"/>
      <c r="FNQ612" s="72"/>
      <c r="FNR612" s="72"/>
      <c r="FNS612" s="72"/>
      <c r="FNT612" s="72"/>
      <c r="FNU612" s="72"/>
      <c r="FNV612" s="72"/>
      <c r="FNW612" s="72"/>
      <c r="FNX612" s="72"/>
      <c r="FNY612" s="72"/>
      <c r="FNZ612" s="72"/>
      <c r="FOA612" s="72"/>
      <c r="FOB612" s="72"/>
      <c r="FOC612" s="72"/>
      <c r="FOD612" s="72"/>
      <c r="FOE612" s="72"/>
      <c r="FOF612" s="72"/>
      <c r="FOG612" s="72"/>
      <c r="FOH612" s="72"/>
      <c r="FOI612" s="72"/>
      <c r="FOJ612" s="72"/>
      <c r="FOK612" s="72"/>
      <c r="FOL612" s="72"/>
      <c r="FOM612" s="72"/>
      <c r="FON612" s="72"/>
      <c r="FOO612" s="72"/>
      <c r="FOP612" s="72"/>
      <c r="FOQ612" s="72"/>
      <c r="FOR612" s="72"/>
      <c r="FOS612" s="72"/>
      <c r="FOT612" s="72"/>
      <c r="FOU612" s="72"/>
      <c r="FOV612" s="72"/>
      <c r="FOW612" s="72"/>
      <c r="FOX612" s="72"/>
      <c r="FOY612" s="72"/>
      <c r="FOZ612" s="72"/>
      <c r="FPA612" s="72"/>
      <c r="FPB612" s="72"/>
      <c r="FPC612" s="72"/>
      <c r="FPD612" s="72"/>
      <c r="FPE612" s="72"/>
      <c r="FPF612" s="72"/>
      <c r="FPG612" s="72"/>
      <c r="FPH612" s="72"/>
      <c r="FPI612" s="72"/>
      <c r="FPJ612" s="72"/>
      <c r="FPK612" s="72"/>
      <c r="FPL612" s="72"/>
      <c r="FPM612" s="72"/>
      <c r="FPN612" s="72"/>
      <c r="FPO612" s="72"/>
      <c r="FPP612" s="72"/>
      <c r="FPQ612" s="72"/>
      <c r="FPR612" s="72"/>
      <c r="FPS612" s="72"/>
      <c r="FPT612" s="72"/>
      <c r="FPU612" s="72"/>
      <c r="FPV612" s="72"/>
      <c r="FPW612" s="72"/>
      <c r="FPX612" s="72"/>
      <c r="FPY612" s="72"/>
      <c r="FPZ612" s="72"/>
      <c r="FQA612" s="72"/>
      <c r="FQB612" s="72"/>
      <c r="FQC612" s="72"/>
      <c r="FQD612" s="72"/>
      <c r="FQE612" s="72"/>
      <c r="FQF612" s="72"/>
      <c r="FQG612" s="72"/>
      <c r="FQH612" s="72"/>
      <c r="FQI612" s="72"/>
      <c r="FQJ612" s="72"/>
      <c r="FQK612" s="72"/>
      <c r="FQL612" s="72"/>
      <c r="FQM612" s="72"/>
      <c r="FQN612" s="72"/>
      <c r="FQO612" s="72"/>
      <c r="FQP612" s="72"/>
      <c r="FQQ612" s="72"/>
      <c r="FQR612" s="72"/>
      <c r="FQS612" s="72"/>
      <c r="FQT612" s="72"/>
      <c r="FQU612" s="72"/>
      <c r="FQV612" s="72"/>
      <c r="FQW612" s="72"/>
      <c r="FQX612" s="72"/>
      <c r="FQY612" s="72"/>
      <c r="FQZ612" s="72"/>
      <c r="FRA612" s="72"/>
      <c r="FRB612" s="72"/>
      <c r="FRC612" s="72"/>
      <c r="FRD612" s="72"/>
      <c r="FRE612" s="72"/>
      <c r="FRF612" s="72"/>
      <c r="FRG612" s="72"/>
      <c r="FRH612" s="72"/>
      <c r="FRI612" s="72"/>
      <c r="FRJ612" s="72"/>
      <c r="FRK612" s="72"/>
      <c r="FRL612" s="72"/>
      <c r="FRM612" s="72"/>
      <c r="FRN612" s="72"/>
      <c r="FRO612" s="72"/>
      <c r="FRP612" s="72"/>
      <c r="FRQ612" s="72"/>
      <c r="FRR612" s="72"/>
      <c r="FRS612" s="72"/>
      <c r="FRT612" s="72"/>
      <c r="FRU612" s="72"/>
      <c r="FRV612" s="72"/>
      <c r="FRW612" s="72"/>
      <c r="FRX612" s="72"/>
      <c r="FRY612" s="72"/>
      <c r="FRZ612" s="72"/>
      <c r="FSA612" s="72"/>
      <c r="FSB612" s="72"/>
      <c r="FSC612" s="72"/>
      <c r="FSD612" s="72"/>
      <c r="FSE612" s="72"/>
      <c r="FSF612" s="72"/>
      <c r="FSG612" s="72"/>
      <c r="FSH612" s="72"/>
      <c r="FSI612" s="72"/>
      <c r="FSJ612" s="72"/>
      <c r="FSK612" s="72"/>
      <c r="FSL612" s="72"/>
      <c r="FSM612" s="72"/>
      <c r="FSN612" s="72"/>
      <c r="FSO612" s="72"/>
      <c r="FSP612" s="72"/>
      <c r="FSQ612" s="72"/>
      <c r="FSR612" s="72"/>
      <c r="FSS612" s="72"/>
      <c r="FST612" s="72"/>
      <c r="FSU612" s="72"/>
      <c r="FSV612" s="72"/>
      <c r="FSW612" s="72"/>
      <c r="FSX612" s="72"/>
      <c r="FSY612" s="72"/>
      <c r="FSZ612" s="72"/>
      <c r="FTA612" s="72"/>
      <c r="FTB612" s="72"/>
      <c r="FTC612" s="72"/>
      <c r="FTD612" s="72"/>
      <c r="FTE612" s="72"/>
      <c r="FTF612" s="72"/>
      <c r="FTG612" s="72"/>
      <c r="FTH612" s="72"/>
      <c r="FTI612" s="72"/>
      <c r="FTJ612" s="72"/>
      <c r="FTK612" s="72"/>
      <c r="FTL612" s="72"/>
      <c r="FTM612" s="72"/>
      <c r="FTN612" s="72"/>
      <c r="FTO612" s="72"/>
      <c r="FTP612" s="72"/>
      <c r="FTQ612" s="72"/>
      <c r="FTR612" s="72"/>
      <c r="FTS612" s="72"/>
      <c r="FTT612" s="72"/>
      <c r="FTU612" s="72"/>
      <c r="FTV612" s="72"/>
      <c r="FTW612" s="72"/>
      <c r="FTX612" s="72"/>
      <c r="FTY612" s="72"/>
      <c r="FTZ612" s="72"/>
      <c r="FUA612" s="72"/>
      <c r="FUB612" s="72"/>
      <c r="FUC612" s="72"/>
      <c r="FUD612" s="72"/>
      <c r="FUE612" s="72"/>
      <c r="FUF612" s="72"/>
      <c r="FUG612" s="72"/>
      <c r="FUH612" s="72"/>
      <c r="FUI612" s="72"/>
      <c r="FUJ612" s="72"/>
      <c r="FUK612" s="72"/>
      <c r="FUL612" s="72"/>
      <c r="FUM612" s="72"/>
      <c r="FUN612" s="72"/>
      <c r="FUO612" s="72"/>
      <c r="FUP612" s="72"/>
      <c r="FUQ612" s="72"/>
      <c r="FUR612" s="72"/>
      <c r="FUS612" s="72"/>
      <c r="FUT612" s="72"/>
      <c r="FUU612" s="72"/>
      <c r="FUV612" s="72"/>
      <c r="FUW612" s="72"/>
      <c r="FUX612" s="72"/>
      <c r="FUY612" s="72"/>
      <c r="FUZ612" s="72"/>
      <c r="FVA612" s="72"/>
      <c r="FVB612" s="72"/>
      <c r="FVC612" s="72"/>
      <c r="FVD612" s="72"/>
      <c r="FVE612" s="72"/>
      <c r="FVF612" s="72"/>
      <c r="FVG612" s="72"/>
      <c r="FVH612" s="72"/>
      <c r="FVI612" s="72"/>
      <c r="FVJ612" s="72"/>
      <c r="FVK612" s="72"/>
      <c r="FVL612" s="72"/>
      <c r="FVM612" s="72"/>
      <c r="FVN612" s="72"/>
      <c r="FVO612" s="72"/>
      <c r="FVP612" s="72"/>
      <c r="FVQ612" s="72"/>
      <c r="FVR612" s="72"/>
      <c r="FVS612" s="72"/>
      <c r="FVT612" s="72"/>
      <c r="FVU612" s="72"/>
      <c r="FVV612" s="72"/>
      <c r="FVW612" s="72"/>
      <c r="FVX612" s="72"/>
      <c r="FVY612" s="72"/>
      <c r="FVZ612" s="72"/>
      <c r="FWA612" s="72"/>
      <c r="FWB612" s="72"/>
      <c r="FWC612" s="72"/>
      <c r="FWD612" s="72"/>
      <c r="FWE612" s="72"/>
      <c r="FWF612" s="72"/>
      <c r="FWG612" s="72"/>
      <c r="FWH612" s="72"/>
      <c r="FWI612" s="72"/>
      <c r="FWJ612" s="72"/>
      <c r="FWK612" s="72"/>
      <c r="FWL612" s="72"/>
      <c r="FWM612" s="72"/>
      <c r="FWN612" s="72"/>
      <c r="FWO612" s="72"/>
      <c r="FWP612" s="72"/>
      <c r="FWQ612" s="72"/>
      <c r="FWR612" s="72"/>
      <c r="FWS612" s="72"/>
      <c r="FWT612" s="72"/>
      <c r="FWU612" s="72"/>
      <c r="FWV612" s="72"/>
      <c r="FWW612" s="72"/>
      <c r="FWX612" s="72"/>
      <c r="FWY612" s="72"/>
      <c r="FWZ612" s="72"/>
      <c r="FXA612" s="72"/>
      <c r="FXB612" s="72"/>
      <c r="FXC612" s="72"/>
      <c r="FXD612" s="72"/>
      <c r="FXE612" s="72"/>
      <c r="FXF612" s="72"/>
      <c r="FXG612" s="72"/>
      <c r="FXH612" s="72"/>
      <c r="FXI612" s="72"/>
      <c r="FXJ612" s="72"/>
      <c r="FXK612" s="72"/>
      <c r="FXL612" s="72"/>
      <c r="FXM612" s="72"/>
      <c r="FXN612" s="72"/>
      <c r="FXO612" s="72"/>
      <c r="FXP612" s="72"/>
      <c r="FXQ612" s="72"/>
      <c r="FXR612" s="72"/>
      <c r="FXS612" s="72"/>
      <c r="FXT612" s="72"/>
      <c r="FXU612" s="72"/>
      <c r="FXV612" s="72"/>
      <c r="FXW612" s="72"/>
      <c r="FXX612" s="72"/>
      <c r="FXY612" s="72"/>
      <c r="FXZ612" s="72"/>
      <c r="FYA612" s="72"/>
      <c r="FYB612" s="72"/>
      <c r="FYC612" s="72"/>
      <c r="FYD612" s="72"/>
      <c r="FYE612" s="72"/>
      <c r="FYF612" s="72"/>
      <c r="FYG612" s="72"/>
      <c r="FYH612" s="72"/>
      <c r="FYI612" s="72"/>
      <c r="FYJ612" s="72"/>
      <c r="FYK612" s="72"/>
      <c r="FYL612" s="72"/>
      <c r="FYM612" s="72"/>
      <c r="FYN612" s="72"/>
      <c r="FYO612" s="72"/>
      <c r="FYP612" s="72"/>
      <c r="FYQ612" s="72"/>
      <c r="FYR612" s="72"/>
      <c r="FYS612" s="72"/>
      <c r="FYT612" s="72"/>
      <c r="FYU612" s="72"/>
      <c r="FYV612" s="72"/>
      <c r="FYW612" s="72"/>
      <c r="FYX612" s="72"/>
      <c r="FYY612" s="72"/>
      <c r="FYZ612" s="72"/>
      <c r="FZA612" s="72"/>
      <c r="FZB612" s="72"/>
      <c r="FZC612" s="72"/>
      <c r="FZD612" s="72"/>
      <c r="FZE612" s="72"/>
      <c r="FZF612" s="72"/>
      <c r="FZG612" s="72"/>
      <c r="FZH612" s="72"/>
      <c r="FZI612" s="72"/>
      <c r="FZJ612" s="72"/>
      <c r="FZK612" s="72"/>
      <c r="FZL612" s="72"/>
      <c r="FZM612" s="72"/>
      <c r="FZN612" s="72"/>
      <c r="FZO612" s="72"/>
      <c r="FZP612" s="72"/>
      <c r="FZQ612" s="72"/>
      <c r="FZR612" s="72"/>
      <c r="FZS612" s="72"/>
      <c r="FZT612" s="72"/>
      <c r="FZU612" s="72"/>
      <c r="FZV612" s="72"/>
      <c r="FZW612" s="72"/>
      <c r="FZX612" s="72"/>
      <c r="FZY612" s="72"/>
      <c r="FZZ612" s="72"/>
      <c r="GAA612" s="72"/>
      <c r="GAB612" s="72"/>
      <c r="GAC612" s="72"/>
      <c r="GAD612" s="72"/>
      <c r="GAE612" s="72"/>
      <c r="GAF612" s="72"/>
      <c r="GAG612" s="72"/>
      <c r="GAH612" s="72"/>
      <c r="GAI612" s="72"/>
      <c r="GAJ612" s="72"/>
      <c r="GAK612" s="72"/>
      <c r="GAL612" s="72"/>
      <c r="GAM612" s="72"/>
      <c r="GAN612" s="72"/>
      <c r="GAO612" s="72"/>
      <c r="GAP612" s="72"/>
      <c r="GAQ612" s="72"/>
      <c r="GAR612" s="72"/>
      <c r="GAS612" s="72"/>
      <c r="GAT612" s="72"/>
      <c r="GAU612" s="72"/>
      <c r="GAV612" s="72"/>
      <c r="GAW612" s="72"/>
      <c r="GAX612" s="72"/>
      <c r="GAY612" s="72"/>
      <c r="GAZ612" s="72"/>
      <c r="GBA612" s="72"/>
      <c r="GBB612" s="72"/>
      <c r="GBC612" s="72"/>
      <c r="GBD612" s="72"/>
      <c r="GBE612" s="72"/>
      <c r="GBF612" s="72"/>
      <c r="GBG612" s="72"/>
      <c r="GBH612" s="72"/>
      <c r="GBI612" s="72"/>
      <c r="GBJ612" s="72"/>
      <c r="GBK612" s="72"/>
      <c r="GBL612" s="72"/>
      <c r="GBM612" s="72"/>
      <c r="GBN612" s="72"/>
      <c r="GBO612" s="72"/>
      <c r="GBP612" s="72"/>
      <c r="GBQ612" s="72"/>
      <c r="GBR612" s="72"/>
      <c r="GBS612" s="72"/>
      <c r="GBT612" s="72"/>
      <c r="GBU612" s="72"/>
      <c r="GBV612" s="72"/>
      <c r="GBW612" s="72"/>
      <c r="GBX612" s="72"/>
      <c r="GBY612" s="72"/>
      <c r="GBZ612" s="72"/>
      <c r="GCA612" s="72"/>
      <c r="GCB612" s="72"/>
      <c r="GCC612" s="72"/>
      <c r="GCD612" s="72"/>
      <c r="GCE612" s="72"/>
      <c r="GCF612" s="72"/>
      <c r="GCG612" s="72"/>
      <c r="GCH612" s="72"/>
      <c r="GCI612" s="72"/>
      <c r="GCJ612" s="72"/>
      <c r="GCK612" s="72"/>
      <c r="GCL612" s="72"/>
      <c r="GCM612" s="72"/>
      <c r="GCN612" s="72"/>
      <c r="GCO612" s="72"/>
      <c r="GCP612" s="72"/>
      <c r="GCQ612" s="72"/>
      <c r="GCR612" s="72"/>
      <c r="GCS612" s="72"/>
      <c r="GCT612" s="72"/>
      <c r="GCU612" s="72"/>
      <c r="GCV612" s="72"/>
      <c r="GCW612" s="72"/>
      <c r="GCX612" s="72"/>
      <c r="GCY612" s="72"/>
      <c r="GCZ612" s="72"/>
      <c r="GDA612" s="72"/>
      <c r="GDB612" s="72"/>
      <c r="GDC612" s="72"/>
      <c r="GDD612" s="72"/>
      <c r="GDE612" s="72"/>
      <c r="GDF612" s="72"/>
      <c r="GDG612" s="72"/>
      <c r="GDH612" s="72"/>
      <c r="GDI612" s="72"/>
      <c r="GDJ612" s="72"/>
      <c r="GDK612" s="72"/>
      <c r="GDL612" s="72"/>
      <c r="GDM612" s="72"/>
      <c r="GDN612" s="72"/>
      <c r="GDO612" s="72"/>
      <c r="GDP612" s="72"/>
      <c r="GDQ612" s="72"/>
      <c r="GDR612" s="72"/>
      <c r="GDS612" s="72"/>
      <c r="GDT612" s="72"/>
      <c r="GDU612" s="72"/>
      <c r="GDV612" s="72"/>
      <c r="GDW612" s="72"/>
      <c r="GDX612" s="72"/>
      <c r="GDY612" s="72"/>
      <c r="GDZ612" s="72"/>
      <c r="GEA612" s="72"/>
      <c r="GEB612" s="72"/>
      <c r="GEC612" s="72"/>
      <c r="GED612" s="72"/>
      <c r="GEE612" s="72"/>
      <c r="GEF612" s="72"/>
      <c r="GEG612" s="72"/>
      <c r="GEH612" s="72"/>
      <c r="GEI612" s="72"/>
      <c r="GEJ612" s="72"/>
      <c r="GEK612" s="72"/>
      <c r="GEL612" s="72"/>
      <c r="GEM612" s="72"/>
      <c r="GEN612" s="72"/>
      <c r="GEO612" s="72"/>
      <c r="GEP612" s="72"/>
      <c r="GEQ612" s="72"/>
      <c r="GER612" s="72"/>
      <c r="GES612" s="72"/>
      <c r="GET612" s="72"/>
      <c r="GEU612" s="72"/>
      <c r="GEV612" s="72"/>
      <c r="GEW612" s="72"/>
      <c r="GEX612" s="72"/>
      <c r="GEY612" s="72"/>
      <c r="GEZ612" s="72"/>
      <c r="GFA612" s="72"/>
      <c r="GFB612" s="72"/>
      <c r="GFC612" s="72"/>
      <c r="GFD612" s="72"/>
      <c r="GFE612" s="72"/>
      <c r="GFF612" s="72"/>
      <c r="GFG612" s="72"/>
      <c r="GFH612" s="72"/>
      <c r="GFI612" s="72"/>
      <c r="GFJ612" s="72"/>
      <c r="GFK612" s="72"/>
      <c r="GFL612" s="72"/>
      <c r="GFM612" s="72"/>
      <c r="GFN612" s="72"/>
      <c r="GFO612" s="72"/>
      <c r="GFP612" s="72"/>
      <c r="GFQ612" s="72"/>
      <c r="GFR612" s="72"/>
      <c r="GFS612" s="72"/>
      <c r="GFT612" s="72"/>
      <c r="GFU612" s="72"/>
      <c r="GFV612" s="72"/>
      <c r="GFW612" s="72"/>
      <c r="GFX612" s="72"/>
      <c r="GFY612" s="72"/>
      <c r="GFZ612" s="72"/>
      <c r="GGA612" s="72"/>
      <c r="GGB612" s="72"/>
      <c r="GGC612" s="72"/>
      <c r="GGD612" s="72"/>
      <c r="GGE612" s="72"/>
      <c r="GGF612" s="72"/>
      <c r="GGG612" s="72"/>
      <c r="GGH612" s="72"/>
      <c r="GGI612" s="72"/>
      <c r="GGJ612" s="72"/>
      <c r="GGK612" s="72"/>
      <c r="GGL612" s="72"/>
      <c r="GGM612" s="72"/>
      <c r="GGN612" s="72"/>
      <c r="GGO612" s="72"/>
      <c r="GGP612" s="72"/>
      <c r="GGQ612" s="72"/>
      <c r="GGR612" s="72"/>
      <c r="GGS612" s="72"/>
      <c r="GGT612" s="72"/>
      <c r="GGU612" s="72"/>
      <c r="GGV612" s="72"/>
      <c r="GGW612" s="72"/>
      <c r="GGX612" s="72"/>
      <c r="GGY612" s="72"/>
      <c r="GGZ612" s="72"/>
      <c r="GHA612" s="72"/>
      <c r="GHB612" s="72"/>
      <c r="GHC612" s="72"/>
      <c r="GHD612" s="72"/>
      <c r="GHE612" s="72"/>
      <c r="GHF612" s="72"/>
      <c r="GHG612" s="72"/>
      <c r="GHH612" s="72"/>
      <c r="GHI612" s="72"/>
      <c r="GHJ612" s="72"/>
      <c r="GHK612" s="72"/>
      <c r="GHL612" s="72"/>
      <c r="GHM612" s="72"/>
      <c r="GHN612" s="72"/>
      <c r="GHO612" s="72"/>
      <c r="GHP612" s="72"/>
      <c r="GHQ612" s="72"/>
      <c r="GHR612" s="72"/>
      <c r="GHS612" s="72"/>
      <c r="GHT612" s="72"/>
      <c r="GHU612" s="72"/>
      <c r="GHV612" s="72"/>
      <c r="GHW612" s="72"/>
      <c r="GHX612" s="72"/>
      <c r="GHY612" s="72"/>
      <c r="GHZ612" s="72"/>
      <c r="GIA612" s="72"/>
      <c r="GIB612" s="72"/>
      <c r="GIC612" s="72"/>
      <c r="GID612" s="72"/>
      <c r="GIE612" s="72"/>
      <c r="GIF612" s="72"/>
      <c r="GIG612" s="72"/>
      <c r="GIH612" s="72"/>
      <c r="GII612" s="72"/>
      <c r="GIJ612" s="72"/>
      <c r="GIK612" s="72"/>
      <c r="GIL612" s="72"/>
      <c r="GIM612" s="72"/>
      <c r="GIN612" s="72"/>
      <c r="GIO612" s="72"/>
      <c r="GIP612" s="72"/>
      <c r="GIQ612" s="72"/>
      <c r="GIR612" s="72"/>
      <c r="GIS612" s="72"/>
      <c r="GIT612" s="72"/>
      <c r="GIU612" s="72"/>
      <c r="GIV612" s="72"/>
      <c r="GIW612" s="72"/>
      <c r="GIX612" s="72"/>
      <c r="GIY612" s="72"/>
      <c r="GIZ612" s="72"/>
      <c r="GJA612" s="72"/>
      <c r="GJB612" s="72"/>
      <c r="GJC612" s="72"/>
      <c r="GJD612" s="72"/>
      <c r="GJE612" s="72"/>
      <c r="GJF612" s="72"/>
      <c r="GJG612" s="72"/>
      <c r="GJH612" s="72"/>
      <c r="GJI612" s="72"/>
      <c r="GJJ612" s="72"/>
      <c r="GJK612" s="72"/>
      <c r="GJL612" s="72"/>
      <c r="GJM612" s="72"/>
      <c r="GJN612" s="72"/>
      <c r="GJO612" s="72"/>
      <c r="GJP612" s="72"/>
      <c r="GJQ612" s="72"/>
      <c r="GJR612" s="72"/>
      <c r="GJS612" s="72"/>
      <c r="GJT612" s="72"/>
      <c r="GJU612" s="72"/>
      <c r="GJV612" s="72"/>
      <c r="GJW612" s="72"/>
      <c r="GJX612" s="72"/>
      <c r="GJY612" s="72"/>
      <c r="GJZ612" s="72"/>
      <c r="GKA612" s="72"/>
      <c r="GKB612" s="72"/>
      <c r="GKC612" s="72"/>
      <c r="GKD612" s="72"/>
      <c r="GKE612" s="72"/>
      <c r="GKF612" s="72"/>
      <c r="GKG612" s="72"/>
      <c r="GKH612" s="72"/>
      <c r="GKI612" s="72"/>
      <c r="GKJ612" s="72"/>
      <c r="GKK612" s="72"/>
      <c r="GKL612" s="72"/>
      <c r="GKM612" s="72"/>
      <c r="GKN612" s="72"/>
      <c r="GKO612" s="72"/>
      <c r="GKP612" s="72"/>
      <c r="GKQ612" s="72"/>
      <c r="GKR612" s="72"/>
      <c r="GKS612" s="72"/>
      <c r="GKT612" s="72"/>
      <c r="GKU612" s="72"/>
      <c r="GKV612" s="72"/>
      <c r="GKW612" s="72"/>
      <c r="GKX612" s="72"/>
      <c r="GKY612" s="72"/>
      <c r="GKZ612" s="72"/>
      <c r="GLA612" s="72"/>
      <c r="GLB612" s="72"/>
      <c r="GLC612" s="72"/>
      <c r="GLD612" s="72"/>
      <c r="GLE612" s="72"/>
      <c r="GLF612" s="72"/>
      <c r="GLG612" s="72"/>
      <c r="GLH612" s="72"/>
      <c r="GLI612" s="72"/>
      <c r="GLJ612" s="72"/>
      <c r="GLK612" s="72"/>
      <c r="GLL612" s="72"/>
      <c r="GLM612" s="72"/>
      <c r="GLN612" s="72"/>
      <c r="GLO612" s="72"/>
      <c r="GLP612" s="72"/>
      <c r="GLQ612" s="72"/>
      <c r="GLR612" s="72"/>
      <c r="GLS612" s="72"/>
      <c r="GLT612" s="72"/>
      <c r="GLU612" s="72"/>
      <c r="GLV612" s="72"/>
      <c r="GLW612" s="72"/>
      <c r="GLX612" s="72"/>
      <c r="GLY612" s="72"/>
      <c r="GLZ612" s="72"/>
      <c r="GMA612" s="72"/>
      <c r="GMB612" s="72"/>
      <c r="GMC612" s="72"/>
      <c r="GMD612" s="72"/>
      <c r="GME612" s="72"/>
      <c r="GMF612" s="72"/>
      <c r="GMG612" s="72"/>
      <c r="GMH612" s="72"/>
      <c r="GMI612" s="72"/>
      <c r="GMJ612" s="72"/>
      <c r="GMK612" s="72"/>
      <c r="GML612" s="72"/>
      <c r="GMM612" s="72"/>
      <c r="GMN612" s="72"/>
      <c r="GMO612" s="72"/>
      <c r="GMP612" s="72"/>
      <c r="GMQ612" s="72"/>
      <c r="GMR612" s="72"/>
      <c r="GMS612" s="72"/>
      <c r="GMT612" s="72"/>
      <c r="GMU612" s="72"/>
      <c r="GMV612" s="72"/>
      <c r="GMW612" s="72"/>
      <c r="GMX612" s="72"/>
      <c r="GMY612" s="72"/>
      <c r="GMZ612" s="72"/>
      <c r="GNA612" s="72"/>
      <c r="GNB612" s="72"/>
      <c r="GNC612" s="72"/>
      <c r="GND612" s="72"/>
      <c r="GNE612" s="72"/>
      <c r="GNF612" s="72"/>
      <c r="GNG612" s="72"/>
      <c r="GNH612" s="72"/>
      <c r="GNI612" s="72"/>
      <c r="GNJ612" s="72"/>
      <c r="GNK612" s="72"/>
      <c r="GNL612" s="72"/>
      <c r="GNM612" s="72"/>
      <c r="GNN612" s="72"/>
      <c r="GNO612" s="72"/>
      <c r="GNP612" s="72"/>
      <c r="GNQ612" s="72"/>
      <c r="GNR612" s="72"/>
      <c r="GNS612" s="72"/>
      <c r="GNT612" s="72"/>
      <c r="GNU612" s="72"/>
      <c r="GNV612" s="72"/>
      <c r="GNW612" s="72"/>
      <c r="GNX612" s="72"/>
      <c r="GNY612" s="72"/>
      <c r="GNZ612" s="72"/>
      <c r="GOA612" s="72"/>
      <c r="GOB612" s="72"/>
      <c r="GOC612" s="72"/>
      <c r="GOD612" s="72"/>
      <c r="GOE612" s="72"/>
      <c r="GOF612" s="72"/>
      <c r="GOG612" s="72"/>
      <c r="GOH612" s="72"/>
      <c r="GOI612" s="72"/>
      <c r="GOJ612" s="72"/>
      <c r="GOK612" s="72"/>
      <c r="GOL612" s="72"/>
      <c r="GOM612" s="72"/>
      <c r="GON612" s="72"/>
      <c r="GOO612" s="72"/>
      <c r="GOP612" s="72"/>
      <c r="GOQ612" s="72"/>
      <c r="GOR612" s="72"/>
      <c r="GOS612" s="72"/>
      <c r="GOT612" s="72"/>
      <c r="GOU612" s="72"/>
      <c r="GOV612" s="72"/>
      <c r="GOW612" s="72"/>
      <c r="GOX612" s="72"/>
      <c r="GOY612" s="72"/>
      <c r="GOZ612" s="72"/>
      <c r="GPA612" s="72"/>
      <c r="GPB612" s="72"/>
      <c r="GPC612" s="72"/>
      <c r="GPD612" s="72"/>
      <c r="GPE612" s="72"/>
      <c r="GPF612" s="72"/>
      <c r="GPG612" s="72"/>
      <c r="GPH612" s="72"/>
      <c r="GPI612" s="72"/>
      <c r="GPJ612" s="72"/>
      <c r="GPK612" s="72"/>
      <c r="GPL612" s="72"/>
      <c r="GPM612" s="72"/>
      <c r="GPN612" s="72"/>
      <c r="GPO612" s="72"/>
      <c r="GPP612" s="72"/>
      <c r="GPQ612" s="72"/>
      <c r="GPR612" s="72"/>
      <c r="GPS612" s="72"/>
      <c r="GPT612" s="72"/>
      <c r="GPU612" s="72"/>
      <c r="GPV612" s="72"/>
      <c r="GPW612" s="72"/>
      <c r="GPX612" s="72"/>
      <c r="GPY612" s="72"/>
      <c r="GPZ612" s="72"/>
      <c r="GQA612" s="72"/>
      <c r="GQB612" s="72"/>
      <c r="GQC612" s="72"/>
      <c r="GQD612" s="72"/>
      <c r="GQE612" s="72"/>
      <c r="GQF612" s="72"/>
      <c r="GQG612" s="72"/>
      <c r="GQH612" s="72"/>
      <c r="GQI612" s="72"/>
      <c r="GQJ612" s="72"/>
      <c r="GQK612" s="72"/>
      <c r="GQL612" s="72"/>
      <c r="GQM612" s="72"/>
      <c r="GQN612" s="72"/>
      <c r="GQO612" s="72"/>
      <c r="GQP612" s="72"/>
      <c r="GQQ612" s="72"/>
      <c r="GQR612" s="72"/>
      <c r="GQS612" s="72"/>
      <c r="GQT612" s="72"/>
      <c r="GQU612" s="72"/>
      <c r="GQV612" s="72"/>
      <c r="GQW612" s="72"/>
      <c r="GQX612" s="72"/>
      <c r="GQY612" s="72"/>
      <c r="GQZ612" s="72"/>
      <c r="GRA612" s="72"/>
      <c r="GRB612" s="72"/>
      <c r="GRC612" s="72"/>
      <c r="GRD612" s="72"/>
      <c r="GRE612" s="72"/>
      <c r="GRF612" s="72"/>
      <c r="GRG612" s="72"/>
      <c r="GRH612" s="72"/>
      <c r="GRI612" s="72"/>
      <c r="GRJ612" s="72"/>
      <c r="GRK612" s="72"/>
      <c r="GRL612" s="72"/>
      <c r="GRM612" s="72"/>
      <c r="GRN612" s="72"/>
      <c r="GRO612" s="72"/>
      <c r="GRP612" s="72"/>
      <c r="GRQ612" s="72"/>
      <c r="GRR612" s="72"/>
      <c r="GRS612" s="72"/>
      <c r="GRT612" s="72"/>
      <c r="GRU612" s="72"/>
      <c r="GRV612" s="72"/>
      <c r="GRW612" s="72"/>
      <c r="GRX612" s="72"/>
      <c r="GRY612" s="72"/>
      <c r="GRZ612" s="72"/>
      <c r="GSA612" s="72"/>
      <c r="GSB612" s="72"/>
      <c r="GSC612" s="72"/>
      <c r="GSD612" s="72"/>
      <c r="GSE612" s="72"/>
      <c r="GSF612" s="72"/>
      <c r="GSG612" s="72"/>
      <c r="GSH612" s="72"/>
      <c r="GSI612" s="72"/>
      <c r="GSJ612" s="72"/>
      <c r="GSK612" s="72"/>
      <c r="GSL612" s="72"/>
      <c r="GSM612" s="72"/>
      <c r="GSN612" s="72"/>
      <c r="GSO612" s="72"/>
      <c r="GSP612" s="72"/>
      <c r="GSQ612" s="72"/>
      <c r="GSR612" s="72"/>
      <c r="GSS612" s="72"/>
      <c r="GST612" s="72"/>
      <c r="GSU612" s="72"/>
      <c r="GSV612" s="72"/>
      <c r="GSW612" s="72"/>
      <c r="GSX612" s="72"/>
      <c r="GSY612" s="72"/>
      <c r="GSZ612" s="72"/>
      <c r="GTA612" s="72"/>
      <c r="GTB612" s="72"/>
      <c r="GTC612" s="72"/>
      <c r="GTD612" s="72"/>
      <c r="GTE612" s="72"/>
      <c r="GTF612" s="72"/>
      <c r="GTG612" s="72"/>
      <c r="GTH612" s="72"/>
      <c r="GTI612" s="72"/>
      <c r="GTJ612" s="72"/>
      <c r="GTK612" s="72"/>
      <c r="GTL612" s="72"/>
      <c r="GTM612" s="72"/>
      <c r="GTN612" s="72"/>
      <c r="GTO612" s="72"/>
      <c r="GTP612" s="72"/>
      <c r="GTQ612" s="72"/>
      <c r="GTR612" s="72"/>
      <c r="GTS612" s="72"/>
      <c r="GTT612" s="72"/>
      <c r="GTU612" s="72"/>
      <c r="GTV612" s="72"/>
      <c r="GTW612" s="72"/>
      <c r="GTX612" s="72"/>
      <c r="GTY612" s="72"/>
      <c r="GTZ612" s="72"/>
      <c r="GUA612" s="72"/>
      <c r="GUB612" s="72"/>
      <c r="GUC612" s="72"/>
      <c r="GUD612" s="72"/>
      <c r="GUE612" s="72"/>
      <c r="GUF612" s="72"/>
      <c r="GUG612" s="72"/>
      <c r="GUH612" s="72"/>
      <c r="GUI612" s="72"/>
      <c r="GUJ612" s="72"/>
      <c r="GUK612" s="72"/>
      <c r="GUL612" s="72"/>
      <c r="GUM612" s="72"/>
      <c r="GUN612" s="72"/>
      <c r="GUO612" s="72"/>
      <c r="GUP612" s="72"/>
      <c r="GUQ612" s="72"/>
      <c r="GUR612" s="72"/>
      <c r="GUS612" s="72"/>
      <c r="GUT612" s="72"/>
      <c r="GUU612" s="72"/>
      <c r="GUV612" s="72"/>
      <c r="GUW612" s="72"/>
      <c r="GUX612" s="72"/>
      <c r="GUY612" s="72"/>
      <c r="GUZ612" s="72"/>
      <c r="GVA612" s="72"/>
      <c r="GVB612" s="72"/>
      <c r="GVC612" s="72"/>
      <c r="GVD612" s="72"/>
      <c r="GVE612" s="72"/>
      <c r="GVF612" s="72"/>
      <c r="GVG612" s="72"/>
      <c r="GVH612" s="72"/>
      <c r="GVI612" s="72"/>
      <c r="GVJ612" s="72"/>
      <c r="GVK612" s="72"/>
      <c r="GVL612" s="72"/>
      <c r="GVM612" s="72"/>
      <c r="GVN612" s="72"/>
      <c r="GVO612" s="72"/>
      <c r="GVP612" s="72"/>
      <c r="GVQ612" s="72"/>
      <c r="GVR612" s="72"/>
      <c r="GVS612" s="72"/>
      <c r="GVT612" s="72"/>
      <c r="GVU612" s="72"/>
      <c r="GVV612" s="72"/>
      <c r="GVW612" s="72"/>
      <c r="GVX612" s="72"/>
      <c r="GVY612" s="72"/>
      <c r="GVZ612" s="72"/>
      <c r="GWA612" s="72"/>
      <c r="GWB612" s="72"/>
      <c r="GWC612" s="72"/>
      <c r="GWD612" s="72"/>
      <c r="GWE612" s="72"/>
      <c r="GWF612" s="72"/>
      <c r="GWG612" s="72"/>
      <c r="GWH612" s="72"/>
      <c r="GWI612" s="72"/>
      <c r="GWJ612" s="72"/>
      <c r="GWK612" s="72"/>
      <c r="GWL612" s="72"/>
      <c r="GWM612" s="72"/>
      <c r="GWN612" s="72"/>
      <c r="GWO612" s="72"/>
      <c r="GWP612" s="72"/>
      <c r="GWQ612" s="72"/>
      <c r="GWR612" s="72"/>
      <c r="GWS612" s="72"/>
      <c r="GWT612" s="72"/>
      <c r="GWU612" s="72"/>
      <c r="GWV612" s="72"/>
      <c r="GWW612" s="72"/>
      <c r="GWX612" s="72"/>
      <c r="GWY612" s="72"/>
      <c r="GWZ612" s="72"/>
      <c r="GXA612" s="72"/>
      <c r="GXB612" s="72"/>
      <c r="GXC612" s="72"/>
      <c r="GXD612" s="72"/>
      <c r="GXE612" s="72"/>
      <c r="GXF612" s="72"/>
      <c r="GXG612" s="72"/>
      <c r="GXH612" s="72"/>
      <c r="GXI612" s="72"/>
      <c r="GXJ612" s="72"/>
      <c r="GXK612" s="72"/>
      <c r="GXL612" s="72"/>
      <c r="GXM612" s="72"/>
      <c r="GXN612" s="72"/>
      <c r="GXO612" s="72"/>
      <c r="GXP612" s="72"/>
      <c r="GXQ612" s="72"/>
      <c r="GXR612" s="72"/>
      <c r="GXS612" s="72"/>
      <c r="GXT612" s="72"/>
      <c r="GXU612" s="72"/>
      <c r="GXV612" s="72"/>
      <c r="GXW612" s="72"/>
      <c r="GXX612" s="72"/>
      <c r="GXY612" s="72"/>
      <c r="GXZ612" s="72"/>
      <c r="GYA612" s="72"/>
      <c r="GYB612" s="72"/>
      <c r="GYC612" s="72"/>
      <c r="GYD612" s="72"/>
      <c r="GYE612" s="72"/>
      <c r="GYF612" s="72"/>
      <c r="GYG612" s="72"/>
      <c r="GYH612" s="72"/>
      <c r="GYI612" s="72"/>
      <c r="GYJ612" s="72"/>
      <c r="GYK612" s="72"/>
      <c r="GYL612" s="72"/>
      <c r="GYM612" s="72"/>
      <c r="GYN612" s="72"/>
      <c r="GYO612" s="72"/>
      <c r="GYP612" s="72"/>
      <c r="GYQ612" s="72"/>
      <c r="GYR612" s="72"/>
      <c r="GYS612" s="72"/>
      <c r="GYT612" s="72"/>
      <c r="GYU612" s="72"/>
      <c r="GYV612" s="72"/>
      <c r="GYW612" s="72"/>
      <c r="GYX612" s="72"/>
      <c r="GYY612" s="72"/>
      <c r="GYZ612" s="72"/>
      <c r="GZA612" s="72"/>
      <c r="GZB612" s="72"/>
      <c r="GZC612" s="72"/>
      <c r="GZD612" s="72"/>
      <c r="GZE612" s="72"/>
      <c r="GZF612" s="72"/>
      <c r="GZG612" s="72"/>
      <c r="GZH612" s="72"/>
      <c r="GZI612" s="72"/>
      <c r="GZJ612" s="72"/>
      <c r="GZK612" s="72"/>
      <c r="GZL612" s="72"/>
      <c r="GZM612" s="72"/>
      <c r="GZN612" s="72"/>
      <c r="GZO612" s="72"/>
      <c r="GZP612" s="72"/>
      <c r="GZQ612" s="72"/>
      <c r="GZR612" s="72"/>
      <c r="GZS612" s="72"/>
      <c r="GZT612" s="72"/>
      <c r="GZU612" s="72"/>
      <c r="GZV612" s="72"/>
      <c r="GZW612" s="72"/>
      <c r="GZX612" s="72"/>
      <c r="GZY612" s="72"/>
      <c r="GZZ612" s="72"/>
      <c r="HAA612" s="72"/>
      <c r="HAB612" s="72"/>
      <c r="HAC612" s="72"/>
      <c r="HAD612" s="72"/>
      <c r="HAE612" s="72"/>
      <c r="HAF612" s="72"/>
      <c r="HAG612" s="72"/>
      <c r="HAH612" s="72"/>
      <c r="HAI612" s="72"/>
      <c r="HAJ612" s="72"/>
      <c r="HAK612" s="72"/>
      <c r="HAL612" s="72"/>
      <c r="HAM612" s="72"/>
      <c r="HAN612" s="72"/>
      <c r="HAO612" s="72"/>
      <c r="HAP612" s="72"/>
      <c r="HAQ612" s="72"/>
      <c r="HAR612" s="72"/>
      <c r="HAS612" s="72"/>
      <c r="HAT612" s="72"/>
      <c r="HAU612" s="72"/>
      <c r="HAV612" s="72"/>
      <c r="HAW612" s="72"/>
      <c r="HAX612" s="72"/>
      <c r="HAY612" s="72"/>
      <c r="HAZ612" s="72"/>
      <c r="HBA612" s="72"/>
      <c r="HBB612" s="72"/>
      <c r="HBC612" s="72"/>
      <c r="HBD612" s="72"/>
      <c r="HBE612" s="72"/>
      <c r="HBF612" s="72"/>
      <c r="HBG612" s="72"/>
      <c r="HBH612" s="72"/>
      <c r="HBI612" s="72"/>
      <c r="HBJ612" s="72"/>
      <c r="HBK612" s="72"/>
      <c r="HBL612" s="72"/>
      <c r="HBM612" s="72"/>
      <c r="HBN612" s="72"/>
      <c r="HBO612" s="72"/>
      <c r="HBP612" s="72"/>
      <c r="HBQ612" s="72"/>
      <c r="HBR612" s="72"/>
      <c r="HBS612" s="72"/>
      <c r="HBT612" s="72"/>
      <c r="HBU612" s="72"/>
      <c r="HBV612" s="72"/>
      <c r="HBW612" s="72"/>
      <c r="HBX612" s="72"/>
      <c r="HBY612" s="72"/>
      <c r="HBZ612" s="72"/>
      <c r="HCA612" s="72"/>
      <c r="HCB612" s="72"/>
      <c r="HCC612" s="72"/>
      <c r="HCD612" s="72"/>
      <c r="HCE612" s="72"/>
      <c r="HCF612" s="72"/>
      <c r="HCG612" s="72"/>
      <c r="HCH612" s="72"/>
      <c r="HCI612" s="72"/>
      <c r="HCJ612" s="72"/>
      <c r="HCK612" s="72"/>
      <c r="HCL612" s="72"/>
      <c r="HCM612" s="72"/>
      <c r="HCN612" s="72"/>
      <c r="HCO612" s="72"/>
      <c r="HCP612" s="72"/>
      <c r="HCQ612" s="72"/>
      <c r="HCR612" s="72"/>
      <c r="HCS612" s="72"/>
      <c r="HCT612" s="72"/>
      <c r="HCU612" s="72"/>
      <c r="HCV612" s="72"/>
      <c r="HCW612" s="72"/>
      <c r="HCX612" s="72"/>
      <c r="HCY612" s="72"/>
      <c r="HCZ612" s="72"/>
      <c r="HDA612" s="72"/>
      <c r="HDB612" s="72"/>
      <c r="HDC612" s="72"/>
      <c r="HDD612" s="72"/>
      <c r="HDE612" s="72"/>
      <c r="HDF612" s="72"/>
      <c r="HDG612" s="72"/>
      <c r="HDH612" s="72"/>
      <c r="HDI612" s="72"/>
      <c r="HDJ612" s="72"/>
      <c r="HDK612" s="72"/>
      <c r="HDL612" s="72"/>
      <c r="HDM612" s="72"/>
      <c r="HDN612" s="72"/>
      <c r="HDO612" s="72"/>
      <c r="HDP612" s="72"/>
      <c r="HDQ612" s="72"/>
      <c r="HDR612" s="72"/>
      <c r="HDS612" s="72"/>
      <c r="HDT612" s="72"/>
      <c r="HDU612" s="72"/>
      <c r="HDV612" s="72"/>
      <c r="HDW612" s="72"/>
      <c r="HDX612" s="72"/>
      <c r="HDY612" s="72"/>
      <c r="HDZ612" s="72"/>
      <c r="HEA612" s="72"/>
      <c r="HEB612" s="72"/>
      <c r="HEC612" s="72"/>
      <c r="HED612" s="72"/>
      <c r="HEE612" s="72"/>
      <c r="HEF612" s="72"/>
      <c r="HEG612" s="72"/>
      <c r="HEH612" s="72"/>
      <c r="HEI612" s="72"/>
      <c r="HEJ612" s="72"/>
      <c r="HEK612" s="72"/>
      <c r="HEL612" s="72"/>
      <c r="HEM612" s="72"/>
      <c r="HEN612" s="72"/>
      <c r="HEO612" s="72"/>
      <c r="HEP612" s="72"/>
      <c r="HEQ612" s="72"/>
      <c r="HER612" s="72"/>
      <c r="HES612" s="72"/>
      <c r="HET612" s="72"/>
      <c r="HEU612" s="72"/>
      <c r="HEV612" s="72"/>
      <c r="HEW612" s="72"/>
      <c r="HEX612" s="72"/>
      <c r="HEY612" s="72"/>
      <c r="HEZ612" s="72"/>
      <c r="HFA612" s="72"/>
      <c r="HFB612" s="72"/>
      <c r="HFC612" s="72"/>
      <c r="HFD612" s="72"/>
      <c r="HFE612" s="72"/>
      <c r="HFF612" s="72"/>
      <c r="HFG612" s="72"/>
      <c r="HFH612" s="72"/>
      <c r="HFI612" s="72"/>
      <c r="HFJ612" s="72"/>
      <c r="HFK612" s="72"/>
      <c r="HFL612" s="72"/>
      <c r="HFM612" s="72"/>
      <c r="HFN612" s="72"/>
      <c r="HFO612" s="72"/>
      <c r="HFP612" s="72"/>
      <c r="HFQ612" s="72"/>
      <c r="HFR612" s="72"/>
      <c r="HFS612" s="72"/>
      <c r="HFT612" s="72"/>
      <c r="HFU612" s="72"/>
      <c r="HFV612" s="72"/>
      <c r="HFW612" s="72"/>
      <c r="HFX612" s="72"/>
      <c r="HFY612" s="72"/>
      <c r="HFZ612" s="72"/>
      <c r="HGA612" s="72"/>
      <c r="HGB612" s="72"/>
      <c r="HGC612" s="72"/>
      <c r="HGD612" s="72"/>
      <c r="HGE612" s="72"/>
      <c r="HGF612" s="72"/>
      <c r="HGG612" s="72"/>
      <c r="HGH612" s="72"/>
      <c r="HGI612" s="72"/>
      <c r="HGJ612" s="72"/>
      <c r="HGK612" s="72"/>
      <c r="HGL612" s="72"/>
      <c r="HGM612" s="72"/>
      <c r="HGN612" s="72"/>
      <c r="HGO612" s="72"/>
      <c r="HGP612" s="72"/>
      <c r="HGQ612" s="72"/>
      <c r="HGR612" s="72"/>
      <c r="HGS612" s="72"/>
      <c r="HGT612" s="72"/>
      <c r="HGU612" s="72"/>
      <c r="HGV612" s="72"/>
      <c r="HGW612" s="72"/>
      <c r="HGX612" s="72"/>
      <c r="HGY612" s="72"/>
      <c r="HGZ612" s="72"/>
      <c r="HHA612" s="72"/>
      <c r="HHB612" s="72"/>
      <c r="HHC612" s="72"/>
      <c r="HHD612" s="72"/>
      <c r="HHE612" s="72"/>
      <c r="HHF612" s="72"/>
      <c r="HHG612" s="72"/>
      <c r="HHH612" s="72"/>
      <c r="HHI612" s="72"/>
      <c r="HHJ612" s="72"/>
      <c r="HHK612" s="72"/>
      <c r="HHL612" s="72"/>
      <c r="HHM612" s="72"/>
      <c r="HHN612" s="72"/>
      <c r="HHO612" s="72"/>
      <c r="HHP612" s="72"/>
      <c r="HHQ612" s="72"/>
      <c r="HHR612" s="72"/>
      <c r="HHS612" s="72"/>
      <c r="HHT612" s="72"/>
      <c r="HHU612" s="72"/>
      <c r="HHV612" s="72"/>
      <c r="HHW612" s="72"/>
      <c r="HHX612" s="72"/>
      <c r="HHY612" s="72"/>
      <c r="HHZ612" s="72"/>
      <c r="HIA612" s="72"/>
      <c r="HIB612" s="72"/>
      <c r="HIC612" s="72"/>
      <c r="HID612" s="72"/>
      <c r="HIE612" s="72"/>
      <c r="HIF612" s="72"/>
      <c r="HIG612" s="72"/>
      <c r="HIH612" s="72"/>
      <c r="HII612" s="72"/>
      <c r="HIJ612" s="72"/>
      <c r="HIK612" s="72"/>
      <c r="HIL612" s="72"/>
      <c r="HIM612" s="72"/>
      <c r="HIN612" s="72"/>
      <c r="HIO612" s="72"/>
      <c r="HIP612" s="72"/>
      <c r="HIQ612" s="72"/>
      <c r="HIR612" s="72"/>
      <c r="HIS612" s="72"/>
      <c r="HIT612" s="72"/>
      <c r="HIU612" s="72"/>
      <c r="HIV612" s="72"/>
      <c r="HIW612" s="72"/>
      <c r="HIX612" s="72"/>
      <c r="HIY612" s="72"/>
      <c r="HIZ612" s="72"/>
      <c r="HJA612" s="72"/>
      <c r="HJB612" s="72"/>
      <c r="HJC612" s="72"/>
      <c r="HJD612" s="72"/>
      <c r="HJE612" s="72"/>
      <c r="HJF612" s="72"/>
      <c r="HJG612" s="72"/>
      <c r="HJH612" s="72"/>
      <c r="HJI612" s="72"/>
      <c r="HJJ612" s="72"/>
      <c r="HJK612" s="72"/>
      <c r="HJL612" s="72"/>
      <c r="HJM612" s="72"/>
      <c r="HJN612" s="72"/>
      <c r="HJO612" s="72"/>
      <c r="HJP612" s="72"/>
      <c r="HJQ612" s="72"/>
      <c r="HJR612" s="72"/>
      <c r="HJS612" s="72"/>
      <c r="HJT612" s="72"/>
      <c r="HJU612" s="72"/>
      <c r="HJV612" s="72"/>
      <c r="HJW612" s="72"/>
      <c r="HJX612" s="72"/>
      <c r="HJY612" s="72"/>
      <c r="HJZ612" s="72"/>
      <c r="HKA612" s="72"/>
      <c r="HKB612" s="72"/>
      <c r="HKC612" s="72"/>
      <c r="HKD612" s="72"/>
      <c r="HKE612" s="72"/>
      <c r="HKF612" s="72"/>
      <c r="HKG612" s="72"/>
      <c r="HKH612" s="72"/>
      <c r="HKI612" s="72"/>
      <c r="HKJ612" s="72"/>
      <c r="HKK612" s="72"/>
      <c r="HKL612" s="72"/>
      <c r="HKM612" s="72"/>
      <c r="HKN612" s="72"/>
      <c r="HKO612" s="72"/>
      <c r="HKP612" s="72"/>
      <c r="HKQ612" s="72"/>
      <c r="HKR612" s="72"/>
      <c r="HKS612" s="72"/>
      <c r="HKT612" s="72"/>
      <c r="HKU612" s="72"/>
      <c r="HKV612" s="72"/>
      <c r="HKW612" s="72"/>
      <c r="HKX612" s="72"/>
      <c r="HKY612" s="72"/>
      <c r="HKZ612" s="72"/>
      <c r="HLA612" s="72"/>
      <c r="HLB612" s="72"/>
      <c r="HLC612" s="72"/>
      <c r="HLD612" s="72"/>
      <c r="HLE612" s="72"/>
      <c r="HLF612" s="72"/>
      <c r="HLG612" s="72"/>
      <c r="HLH612" s="72"/>
      <c r="HLI612" s="72"/>
      <c r="HLJ612" s="72"/>
      <c r="HLK612" s="72"/>
      <c r="HLL612" s="72"/>
      <c r="HLM612" s="72"/>
      <c r="HLN612" s="72"/>
      <c r="HLO612" s="72"/>
      <c r="HLP612" s="72"/>
      <c r="HLQ612" s="72"/>
      <c r="HLR612" s="72"/>
      <c r="HLS612" s="72"/>
      <c r="HLT612" s="72"/>
      <c r="HLU612" s="72"/>
      <c r="HLV612" s="72"/>
      <c r="HLW612" s="72"/>
      <c r="HLX612" s="72"/>
      <c r="HLY612" s="72"/>
      <c r="HLZ612" s="72"/>
      <c r="HMA612" s="72"/>
      <c r="HMB612" s="72"/>
      <c r="HMC612" s="72"/>
      <c r="HMD612" s="72"/>
      <c r="HME612" s="72"/>
      <c r="HMF612" s="72"/>
      <c r="HMG612" s="72"/>
      <c r="HMH612" s="72"/>
      <c r="HMI612" s="72"/>
      <c r="HMJ612" s="72"/>
      <c r="HMK612" s="72"/>
      <c r="HML612" s="72"/>
      <c r="HMM612" s="72"/>
      <c r="HMN612" s="72"/>
      <c r="HMO612" s="72"/>
      <c r="HMP612" s="72"/>
      <c r="HMQ612" s="72"/>
      <c r="HMR612" s="72"/>
      <c r="HMS612" s="72"/>
      <c r="HMT612" s="72"/>
      <c r="HMU612" s="72"/>
      <c r="HMV612" s="72"/>
      <c r="HMW612" s="72"/>
      <c r="HMX612" s="72"/>
      <c r="HMY612" s="72"/>
      <c r="HMZ612" s="72"/>
      <c r="HNA612" s="72"/>
      <c r="HNB612" s="72"/>
      <c r="HNC612" s="72"/>
      <c r="HND612" s="72"/>
      <c r="HNE612" s="72"/>
      <c r="HNF612" s="72"/>
      <c r="HNG612" s="72"/>
      <c r="HNH612" s="72"/>
      <c r="HNI612" s="72"/>
      <c r="HNJ612" s="72"/>
      <c r="HNK612" s="72"/>
      <c r="HNL612" s="72"/>
      <c r="HNM612" s="72"/>
      <c r="HNN612" s="72"/>
      <c r="HNO612" s="72"/>
      <c r="HNP612" s="72"/>
      <c r="HNQ612" s="72"/>
      <c r="HNR612" s="72"/>
      <c r="HNS612" s="72"/>
      <c r="HNT612" s="72"/>
      <c r="HNU612" s="72"/>
      <c r="HNV612" s="72"/>
      <c r="HNW612" s="72"/>
      <c r="HNX612" s="72"/>
      <c r="HNY612" s="72"/>
      <c r="HNZ612" s="72"/>
      <c r="HOA612" s="72"/>
      <c r="HOB612" s="72"/>
      <c r="HOC612" s="72"/>
      <c r="HOD612" s="72"/>
      <c r="HOE612" s="72"/>
      <c r="HOF612" s="72"/>
      <c r="HOG612" s="72"/>
      <c r="HOH612" s="72"/>
      <c r="HOI612" s="72"/>
      <c r="HOJ612" s="72"/>
      <c r="HOK612" s="72"/>
      <c r="HOL612" s="72"/>
      <c r="HOM612" s="72"/>
      <c r="HON612" s="72"/>
      <c r="HOO612" s="72"/>
      <c r="HOP612" s="72"/>
      <c r="HOQ612" s="72"/>
      <c r="HOR612" s="72"/>
      <c r="HOS612" s="72"/>
      <c r="HOT612" s="72"/>
      <c r="HOU612" s="72"/>
      <c r="HOV612" s="72"/>
      <c r="HOW612" s="72"/>
      <c r="HOX612" s="72"/>
      <c r="HOY612" s="72"/>
      <c r="HOZ612" s="72"/>
      <c r="HPA612" s="72"/>
      <c r="HPB612" s="72"/>
      <c r="HPC612" s="72"/>
      <c r="HPD612" s="72"/>
      <c r="HPE612" s="72"/>
      <c r="HPF612" s="72"/>
      <c r="HPG612" s="72"/>
      <c r="HPH612" s="72"/>
      <c r="HPI612" s="72"/>
      <c r="HPJ612" s="72"/>
      <c r="HPK612" s="72"/>
      <c r="HPL612" s="72"/>
      <c r="HPM612" s="72"/>
      <c r="HPN612" s="72"/>
      <c r="HPO612" s="72"/>
      <c r="HPP612" s="72"/>
      <c r="HPQ612" s="72"/>
      <c r="HPR612" s="72"/>
      <c r="HPS612" s="72"/>
      <c r="HPT612" s="72"/>
      <c r="HPU612" s="72"/>
      <c r="HPV612" s="72"/>
      <c r="HPW612" s="72"/>
      <c r="HPX612" s="72"/>
      <c r="HPY612" s="72"/>
      <c r="HPZ612" s="72"/>
      <c r="HQA612" s="72"/>
      <c r="HQB612" s="72"/>
      <c r="HQC612" s="72"/>
      <c r="HQD612" s="72"/>
      <c r="HQE612" s="72"/>
      <c r="HQF612" s="72"/>
      <c r="HQG612" s="72"/>
      <c r="HQH612" s="72"/>
      <c r="HQI612" s="72"/>
      <c r="HQJ612" s="72"/>
      <c r="HQK612" s="72"/>
      <c r="HQL612" s="72"/>
      <c r="HQM612" s="72"/>
      <c r="HQN612" s="72"/>
      <c r="HQO612" s="72"/>
      <c r="HQP612" s="72"/>
      <c r="HQQ612" s="72"/>
      <c r="HQR612" s="72"/>
      <c r="HQS612" s="72"/>
      <c r="HQT612" s="72"/>
      <c r="HQU612" s="72"/>
      <c r="HQV612" s="72"/>
      <c r="HQW612" s="72"/>
      <c r="HQX612" s="72"/>
      <c r="HQY612" s="72"/>
      <c r="HQZ612" s="72"/>
      <c r="HRA612" s="72"/>
      <c r="HRB612" s="72"/>
      <c r="HRC612" s="72"/>
      <c r="HRD612" s="72"/>
      <c r="HRE612" s="72"/>
      <c r="HRF612" s="72"/>
      <c r="HRG612" s="72"/>
      <c r="HRH612" s="72"/>
      <c r="HRI612" s="72"/>
      <c r="HRJ612" s="72"/>
      <c r="HRK612" s="72"/>
      <c r="HRL612" s="72"/>
      <c r="HRM612" s="72"/>
      <c r="HRN612" s="72"/>
      <c r="HRO612" s="72"/>
      <c r="HRP612" s="72"/>
      <c r="HRQ612" s="72"/>
      <c r="HRR612" s="72"/>
      <c r="HRS612" s="72"/>
      <c r="HRT612" s="72"/>
      <c r="HRU612" s="72"/>
      <c r="HRV612" s="72"/>
      <c r="HRW612" s="72"/>
      <c r="HRX612" s="72"/>
      <c r="HRY612" s="72"/>
      <c r="HRZ612" s="72"/>
      <c r="HSA612" s="72"/>
      <c r="HSB612" s="72"/>
      <c r="HSC612" s="72"/>
      <c r="HSD612" s="72"/>
      <c r="HSE612" s="72"/>
      <c r="HSF612" s="72"/>
      <c r="HSG612" s="72"/>
      <c r="HSH612" s="72"/>
      <c r="HSI612" s="72"/>
      <c r="HSJ612" s="72"/>
      <c r="HSK612" s="72"/>
      <c r="HSL612" s="72"/>
      <c r="HSM612" s="72"/>
      <c r="HSN612" s="72"/>
      <c r="HSO612" s="72"/>
      <c r="HSP612" s="72"/>
      <c r="HSQ612" s="72"/>
      <c r="HSR612" s="72"/>
      <c r="HSS612" s="72"/>
      <c r="HST612" s="72"/>
      <c r="HSU612" s="72"/>
      <c r="HSV612" s="72"/>
      <c r="HSW612" s="72"/>
      <c r="HSX612" s="72"/>
      <c r="HSY612" s="72"/>
      <c r="HSZ612" s="72"/>
      <c r="HTA612" s="72"/>
      <c r="HTB612" s="72"/>
      <c r="HTC612" s="72"/>
      <c r="HTD612" s="72"/>
      <c r="HTE612" s="72"/>
      <c r="HTF612" s="72"/>
      <c r="HTG612" s="72"/>
      <c r="HTH612" s="72"/>
      <c r="HTI612" s="72"/>
      <c r="HTJ612" s="72"/>
      <c r="HTK612" s="72"/>
      <c r="HTL612" s="72"/>
      <c r="HTM612" s="72"/>
      <c r="HTN612" s="72"/>
      <c r="HTO612" s="72"/>
      <c r="HTP612" s="72"/>
      <c r="HTQ612" s="72"/>
      <c r="HTR612" s="72"/>
      <c r="HTS612" s="72"/>
      <c r="HTT612" s="72"/>
      <c r="HTU612" s="72"/>
      <c r="HTV612" s="72"/>
      <c r="HTW612" s="72"/>
      <c r="HTX612" s="72"/>
      <c r="HTY612" s="72"/>
      <c r="HTZ612" s="72"/>
      <c r="HUA612" s="72"/>
      <c r="HUB612" s="72"/>
      <c r="HUC612" s="72"/>
      <c r="HUD612" s="72"/>
      <c r="HUE612" s="72"/>
      <c r="HUF612" s="72"/>
      <c r="HUG612" s="72"/>
      <c r="HUH612" s="72"/>
      <c r="HUI612" s="72"/>
      <c r="HUJ612" s="72"/>
      <c r="HUK612" s="72"/>
      <c r="HUL612" s="72"/>
      <c r="HUM612" s="72"/>
      <c r="HUN612" s="72"/>
      <c r="HUO612" s="72"/>
      <c r="HUP612" s="72"/>
      <c r="HUQ612" s="72"/>
      <c r="HUR612" s="72"/>
      <c r="HUS612" s="72"/>
      <c r="HUT612" s="72"/>
      <c r="HUU612" s="72"/>
      <c r="HUV612" s="72"/>
      <c r="HUW612" s="72"/>
      <c r="HUX612" s="72"/>
      <c r="HUY612" s="72"/>
      <c r="HUZ612" s="72"/>
      <c r="HVA612" s="72"/>
      <c r="HVB612" s="72"/>
      <c r="HVC612" s="72"/>
      <c r="HVD612" s="72"/>
      <c r="HVE612" s="72"/>
      <c r="HVF612" s="72"/>
      <c r="HVG612" s="72"/>
      <c r="HVH612" s="72"/>
      <c r="HVI612" s="72"/>
      <c r="HVJ612" s="72"/>
      <c r="HVK612" s="72"/>
      <c r="HVL612" s="72"/>
      <c r="HVM612" s="72"/>
      <c r="HVN612" s="72"/>
      <c r="HVO612" s="72"/>
      <c r="HVP612" s="72"/>
      <c r="HVQ612" s="72"/>
      <c r="HVR612" s="72"/>
      <c r="HVS612" s="72"/>
      <c r="HVT612" s="72"/>
      <c r="HVU612" s="72"/>
      <c r="HVV612" s="72"/>
      <c r="HVW612" s="72"/>
      <c r="HVX612" s="72"/>
      <c r="HVY612" s="72"/>
      <c r="HVZ612" s="72"/>
      <c r="HWA612" s="72"/>
      <c r="HWB612" s="72"/>
      <c r="HWC612" s="72"/>
      <c r="HWD612" s="72"/>
      <c r="HWE612" s="72"/>
      <c r="HWF612" s="72"/>
      <c r="HWG612" s="72"/>
      <c r="HWH612" s="72"/>
      <c r="HWI612" s="72"/>
      <c r="HWJ612" s="72"/>
      <c r="HWK612" s="72"/>
      <c r="HWL612" s="72"/>
      <c r="HWM612" s="72"/>
      <c r="HWN612" s="72"/>
      <c r="HWO612" s="72"/>
      <c r="HWP612" s="72"/>
      <c r="HWQ612" s="72"/>
      <c r="HWR612" s="72"/>
      <c r="HWS612" s="72"/>
      <c r="HWT612" s="72"/>
      <c r="HWU612" s="72"/>
      <c r="HWV612" s="72"/>
      <c r="HWW612" s="72"/>
      <c r="HWX612" s="72"/>
      <c r="HWY612" s="72"/>
      <c r="HWZ612" s="72"/>
      <c r="HXA612" s="72"/>
      <c r="HXB612" s="72"/>
      <c r="HXC612" s="72"/>
      <c r="HXD612" s="72"/>
      <c r="HXE612" s="72"/>
      <c r="HXF612" s="72"/>
      <c r="HXG612" s="72"/>
      <c r="HXH612" s="72"/>
      <c r="HXI612" s="72"/>
      <c r="HXJ612" s="72"/>
      <c r="HXK612" s="72"/>
      <c r="HXL612" s="72"/>
      <c r="HXM612" s="72"/>
      <c r="HXN612" s="72"/>
      <c r="HXO612" s="72"/>
      <c r="HXP612" s="72"/>
      <c r="HXQ612" s="72"/>
      <c r="HXR612" s="72"/>
      <c r="HXS612" s="72"/>
      <c r="HXT612" s="72"/>
      <c r="HXU612" s="72"/>
      <c r="HXV612" s="72"/>
      <c r="HXW612" s="72"/>
      <c r="HXX612" s="72"/>
      <c r="HXY612" s="72"/>
      <c r="HXZ612" s="72"/>
      <c r="HYA612" s="72"/>
      <c r="HYB612" s="72"/>
      <c r="HYC612" s="72"/>
      <c r="HYD612" s="72"/>
      <c r="HYE612" s="72"/>
      <c r="HYF612" s="72"/>
      <c r="HYG612" s="72"/>
      <c r="HYH612" s="72"/>
      <c r="HYI612" s="72"/>
      <c r="HYJ612" s="72"/>
      <c r="HYK612" s="72"/>
      <c r="HYL612" s="72"/>
      <c r="HYM612" s="72"/>
      <c r="HYN612" s="72"/>
      <c r="HYO612" s="72"/>
      <c r="HYP612" s="72"/>
      <c r="HYQ612" s="72"/>
      <c r="HYR612" s="72"/>
      <c r="HYS612" s="72"/>
      <c r="HYT612" s="72"/>
      <c r="HYU612" s="72"/>
      <c r="HYV612" s="72"/>
      <c r="HYW612" s="72"/>
      <c r="HYX612" s="72"/>
      <c r="HYY612" s="72"/>
      <c r="HYZ612" s="72"/>
      <c r="HZA612" s="72"/>
      <c r="HZB612" s="72"/>
      <c r="HZC612" s="72"/>
      <c r="HZD612" s="72"/>
      <c r="HZE612" s="72"/>
      <c r="HZF612" s="72"/>
      <c r="HZG612" s="72"/>
      <c r="HZH612" s="72"/>
      <c r="HZI612" s="72"/>
      <c r="HZJ612" s="72"/>
      <c r="HZK612" s="72"/>
      <c r="HZL612" s="72"/>
      <c r="HZM612" s="72"/>
      <c r="HZN612" s="72"/>
      <c r="HZO612" s="72"/>
      <c r="HZP612" s="72"/>
      <c r="HZQ612" s="72"/>
      <c r="HZR612" s="72"/>
      <c r="HZS612" s="72"/>
      <c r="HZT612" s="72"/>
      <c r="HZU612" s="72"/>
      <c r="HZV612" s="72"/>
      <c r="HZW612" s="72"/>
      <c r="HZX612" s="72"/>
      <c r="HZY612" s="72"/>
      <c r="HZZ612" s="72"/>
      <c r="IAA612" s="72"/>
      <c r="IAB612" s="72"/>
      <c r="IAC612" s="72"/>
      <c r="IAD612" s="72"/>
      <c r="IAE612" s="72"/>
      <c r="IAF612" s="72"/>
      <c r="IAG612" s="72"/>
      <c r="IAH612" s="72"/>
      <c r="IAI612" s="72"/>
      <c r="IAJ612" s="72"/>
      <c r="IAK612" s="72"/>
      <c r="IAL612" s="72"/>
      <c r="IAM612" s="72"/>
      <c r="IAN612" s="72"/>
      <c r="IAO612" s="72"/>
      <c r="IAP612" s="72"/>
      <c r="IAQ612" s="72"/>
      <c r="IAR612" s="72"/>
      <c r="IAS612" s="72"/>
      <c r="IAT612" s="72"/>
      <c r="IAU612" s="72"/>
      <c r="IAV612" s="72"/>
      <c r="IAW612" s="72"/>
      <c r="IAX612" s="72"/>
      <c r="IAY612" s="72"/>
      <c r="IAZ612" s="72"/>
      <c r="IBA612" s="72"/>
      <c r="IBB612" s="72"/>
      <c r="IBC612" s="72"/>
      <c r="IBD612" s="72"/>
      <c r="IBE612" s="72"/>
      <c r="IBF612" s="72"/>
      <c r="IBG612" s="72"/>
      <c r="IBH612" s="72"/>
      <c r="IBI612" s="72"/>
      <c r="IBJ612" s="72"/>
      <c r="IBK612" s="72"/>
      <c r="IBL612" s="72"/>
      <c r="IBM612" s="72"/>
      <c r="IBN612" s="72"/>
      <c r="IBO612" s="72"/>
      <c r="IBP612" s="72"/>
      <c r="IBQ612" s="72"/>
      <c r="IBR612" s="72"/>
      <c r="IBS612" s="72"/>
      <c r="IBT612" s="72"/>
      <c r="IBU612" s="72"/>
      <c r="IBV612" s="72"/>
      <c r="IBW612" s="72"/>
      <c r="IBX612" s="72"/>
      <c r="IBY612" s="72"/>
      <c r="IBZ612" s="72"/>
      <c r="ICA612" s="72"/>
      <c r="ICB612" s="72"/>
      <c r="ICC612" s="72"/>
      <c r="ICD612" s="72"/>
      <c r="ICE612" s="72"/>
      <c r="ICF612" s="72"/>
      <c r="ICG612" s="72"/>
      <c r="ICH612" s="72"/>
      <c r="ICI612" s="72"/>
      <c r="ICJ612" s="72"/>
      <c r="ICK612" s="72"/>
      <c r="ICL612" s="72"/>
      <c r="ICM612" s="72"/>
      <c r="ICN612" s="72"/>
      <c r="ICO612" s="72"/>
      <c r="ICP612" s="72"/>
      <c r="ICQ612" s="72"/>
      <c r="ICR612" s="72"/>
      <c r="ICS612" s="72"/>
      <c r="ICT612" s="72"/>
      <c r="ICU612" s="72"/>
      <c r="ICV612" s="72"/>
      <c r="ICW612" s="72"/>
      <c r="ICX612" s="72"/>
      <c r="ICY612" s="72"/>
      <c r="ICZ612" s="72"/>
      <c r="IDA612" s="72"/>
      <c r="IDB612" s="72"/>
      <c r="IDC612" s="72"/>
      <c r="IDD612" s="72"/>
      <c r="IDE612" s="72"/>
      <c r="IDF612" s="72"/>
      <c r="IDG612" s="72"/>
      <c r="IDH612" s="72"/>
      <c r="IDI612" s="72"/>
      <c r="IDJ612" s="72"/>
      <c r="IDK612" s="72"/>
      <c r="IDL612" s="72"/>
      <c r="IDM612" s="72"/>
      <c r="IDN612" s="72"/>
      <c r="IDO612" s="72"/>
      <c r="IDP612" s="72"/>
      <c r="IDQ612" s="72"/>
      <c r="IDR612" s="72"/>
      <c r="IDS612" s="72"/>
      <c r="IDT612" s="72"/>
      <c r="IDU612" s="72"/>
      <c r="IDV612" s="72"/>
      <c r="IDW612" s="72"/>
      <c r="IDX612" s="72"/>
      <c r="IDY612" s="72"/>
      <c r="IDZ612" s="72"/>
      <c r="IEA612" s="72"/>
      <c r="IEB612" s="72"/>
      <c r="IEC612" s="72"/>
      <c r="IED612" s="72"/>
      <c r="IEE612" s="72"/>
      <c r="IEF612" s="72"/>
      <c r="IEG612" s="72"/>
      <c r="IEH612" s="72"/>
      <c r="IEI612" s="72"/>
      <c r="IEJ612" s="72"/>
      <c r="IEK612" s="72"/>
      <c r="IEL612" s="72"/>
      <c r="IEM612" s="72"/>
      <c r="IEN612" s="72"/>
      <c r="IEO612" s="72"/>
      <c r="IEP612" s="72"/>
      <c r="IEQ612" s="72"/>
      <c r="IER612" s="72"/>
      <c r="IES612" s="72"/>
      <c r="IET612" s="72"/>
      <c r="IEU612" s="72"/>
      <c r="IEV612" s="72"/>
      <c r="IEW612" s="72"/>
      <c r="IEX612" s="72"/>
      <c r="IEY612" s="72"/>
      <c r="IEZ612" s="72"/>
      <c r="IFA612" s="72"/>
      <c r="IFB612" s="72"/>
      <c r="IFC612" s="72"/>
      <c r="IFD612" s="72"/>
      <c r="IFE612" s="72"/>
      <c r="IFF612" s="72"/>
      <c r="IFG612" s="72"/>
      <c r="IFH612" s="72"/>
      <c r="IFI612" s="72"/>
      <c r="IFJ612" s="72"/>
      <c r="IFK612" s="72"/>
      <c r="IFL612" s="72"/>
      <c r="IFM612" s="72"/>
      <c r="IFN612" s="72"/>
      <c r="IFO612" s="72"/>
      <c r="IFP612" s="72"/>
      <c r="IFQ612" s="72"/>
      <c r="IFR612" s="72"/>
      <c r="IFS612" s="72"/>
      <c r="IFT612" s="72"/>
      <c r="IFU612" s="72"/>
      <c r="IFV612" s="72"/>
      <c r="IFW612" s="72"/>
      <c r="IFX612" s="72"/>
      <c r="IFY612" s="72"/>
      <c r="IFZ612" s="72"/>
      <c r="IGA612" s="72"/>
      <c r="IGB612" s="72"/>
      <c r="IGC612" s="72"/>
      <c r="IGD612" s="72"/>
      <c r="IGE612" s="72"/>
      <c r="IGF612" s="72"/>
      <c r="IGG612" s="72"/>
      <c r="IGH612" s="72"/>
      <c r="IGI612" s="72"/>
      <c r="IGJ612" s="72"/>
      <c r="IGK612" s="72"/>
      <c r="IGL612" s="72"/>
      <c r="IGM612" s="72"/>
      <c r="IGN612" s="72"/>
      <c r="IGO612" s="72"/>
      <c r="IGP612" s="72"/>
      <c r="IGQ612" s="72"/>
      <c r="IGR612" s="72"/>
      <c r="IGS612" s="72"/>
      <c r="IGT612" s="72"/>
      <c r="IGU612" s="72"/>
      <c r="IGV612" s="72"/>
      <c r="IGW612" s="72"/>
      <c r="IGX612" s="72"/>
      <c r="IGY612" s="72"/>
      <c r="IGZ612" s="72"/>
      <c r="IHA612" s="72"/>
      <c r="IHB612" s="72"/>
      <c r="IHC612" s="72"/>
      <c r="IHD612" s="72"/>
      <c r="IHE612" s="72"/>
      <c r="IHF612" s="72"/>
      <c r="IHG612" s="72"/>
      <c r="IHH612" s="72"/>
      <c r="IHI612" s="72"/>
      <c r="IHJ612" s="72"/>
      <c r="IHK612" s="72"/>
      <c r="IHL612" s="72"/>
      <c r="IHM612" s="72"/>
      <c r="IHN612" s="72"/>
      <c r="IHO612" s="72"/>
      <c r="IHP612" s="72"/>
      <c r="IHQ612" s="72"/>
      <c r="IHR612" s="72"/>
      <c r="IHS612" s="72"/>
      <c r="IHT612" s="72"/>
      <c r="IHU612" s="72"/>
      <c r="IHV612" s="72"/>
      <c r="IHW612" s="72"/>
      <c r="IHX612" s="72"/>
      <c r="IHY612" s="72"/>
      <c r="IHZ612" s="72"/>
      <c r="IIA612" s="72"/>
      <c r="IIB612" s="72"/>
      <c r="IIC612" s="72"/>
      <c r="IID612" s="72"/>
      <c r="IIE612" s="72"/>
      <c r="IIF612" s="72"/>
      <c r="IIG612" s="72"/>
      <c r="IIH612" s="72"/>
      <c r="III612" s="72"/>
      <c r="IIJ612" s="72"/>
      <c r="IIK612" s="72"/>
      <c r="IIL612" s="72"/>
      <c r="IIM612" s="72"/>
      <c r="IIN612" s="72"/>
      <c r="IIO612" s="72"/>
      <c r="IIP612" s="72"/>
      <c r="IIQ612" s="72"/>
      <c r="IIR612" s="72"/>
      <c r="IIS612" s="72"/>
      <c r="IIT612" s="72"/>
      <c r="IIU612" s="72"/>
      <c r="IIV612" s="72"/>
      <c r="IIW612" s="72"/>
      <c r="IIX612" s="72"/>
      <c r="IIY612" s="72"/>
      <c r="IIZ612" s="72"/>
      <c r="IJA612" s="72"/>
      <c r="IJB612" s="72"/>
      <c r="IJC612" s="72"/>
      <c r="IJD612" s="72"/>
      <c r="IJE612" s="72"/>
      <c r="IJF612" s="72"/>
      <c r="IJG612" s="72"/>
      <c r="IJH612" s="72"/>
      <c r="IJI612" s="72"/>
      <c r="IJJ612" s="72"/>
      <c r="IJK612" s="72"/>
      <c r="IJL612" s="72"/>
      <c r="IJM612" s="72"/>
      <c r="IJN612" s="72"/>
      <c r="IJO612" s="72"/>
      <c r="IJP612" s="72"/>
      <c r="IJQ612" s="72"/>
      <c r="IJR612" s="72"/>
      <c r="IJS612" s="72"/>
      <c r="IJT612" s="72"/>
      <c r="IJU612" s="72"/>
      <c r="IJV612" s="72"/>
      <c r="IJW612" s="72"/>
      <c r="IJX612" s="72"/>
      <c r="IJY612" s="72"/>
      <c r="IJZ612" s="72"/>
      <c r="IKA612" s="72"/>
      <c r="IKB612" s="72"/>
      <c r="IKC612" s="72"/>
      <c r="IKD612" s="72"/>
      <c r="IKE612" s="72"/>
      <c r="IKF612" s="72"/>
      <c r="IKG612" s="72"/>
      <c r="IKH612" s="72"/>
      <c r="IKI612" s="72"/>
      <c r="IKJ612" s="72"/>
      <c r="IKK612" s="72"/>
      <c r="IKL612" s="72"/>
      <c r="IKM612" s="72"/>
      <c r="IKN612" s="72"/>
      <c r="IKO612" s="72"/>
      <c r="IKP612" s="72"/>
      <c r="IKQ612" s="72"/>
      <c r="IKR612" s="72"/>
      <c r="IKS612" s="72"/>
      <c r="IKT612" s="72"/>
      <c r="IKU612" s="72"/>
      <c r="IKV612" s="72"/>
      <c r="IKW612" s="72"/>
      <c r="IKX612" s="72"/>
      <c r="IKY612" s="72"/>
      <c r="IKZ612" s="72"/>
      <c r="ILA612" s="72"/>
      <c r="ILB612" s="72"/>
      <c r="ILC612" s="72"/>
      <c r="ILD612" s="72"/>
      <c r="ILE612" s="72"/>
      <c r="ILF612" s="72"/>
      <c r="ILG612" s="72"/>
      <c r="ILH612" s="72"/>
      <c r="ILI612" s="72"/>
      <c r="ILJ612" s="72"/>
      <c r="ILK612" s="72"/>
      <c r="ILL612" s="72"/>
      <c r="ILM612" s="72"/>
      <c r="ILN612" s="72"/>
      <c r="ILO612" s="72"/>
      <c r="ILP612" s="72"/>
      <c r="ILQ612" s="72"/>
      <c r="ILR612" s="72"/>
      <c r="ILS612" s="72"/>
      <c r="ILT612" s="72"/>
      <c r="ILU612" s="72"/>
      <c r="ILV612" s="72"/>
      <c r="ILW612" s="72"/>
      <c r="ILX612" s="72"/>
      <c r="ILY612" s="72"/>
      <c r="ILZ612" s="72"/>
      <c r="IMA612" s="72"/>
      <c r="IMB612" s="72"/>
      <c r="IMC612" s="72"/>
      <c r="IMD612" s="72"/>
      <c r="IME612" s="72"/>
      <c r="IMF612" s="72"/>
      <c r="IMG612" s="72"/>
      <c r="IMH612" s="72"/>
      <c r="IMI612" s="72"/>
      <c r="IMJ612" s="72"/>
      <c r="IMK612" s="72"/>
      <c r="IML612" s="72"/>
      <c r="IMM612" s="72"/>
      <c r="IMN612" s="72"/>
      <c r="IMO612" s="72"/>
      <c r="IMP612" s="72"/>
      <c r="IMQ612" s="72"/>
      <c r="IMR612" s="72"/>
      <c r="IMS612" s="72"/>
      <c r="IMT612" s="72"/>
      <c r="IMU612" s="72"/>
      <c r="IMV612" s="72"/>
      <c r="IMW612" s="72"/>
      <c r="IMX612" s="72"/>
      <c r="IMY612" s="72"/>
      <c r="IMZ612" s="72"/>
      <c r="INA612" s="72"/>
      <c r="INB612" s="72"/>
      <c r="INC612" s="72"/>
      <c r="IND612" s="72"/>
      <c r="INE612" s="72"/>
      <c r="INF612" s="72"/>
      <c r="ING612" s="72"/>
      <c r="INH612" s="72"/>
      <c r="INI612" s="72"/>
      <c r="INJ612" s="72"/>
      <c r="INK612" s="72"/>
      <c r="INL612" s="72"/>
      <c r="INM612" s="72"/>
      <c r="INN612" s="72"/>
      <c r="INO612" s="72"/>
      <c r="INP612" s="72"/>
      <c r="INQ612" s="72"/>
      <c r="INR612" s="72"/>
      <c r="INS612" s="72"/>
      <c r="INT612" s="72"/>
      <c r="INU612" s="72"/>
      <c r="INV612" s="72"/>
      <c r="INW612" s="72"/>
      <c r="INX612" s="72"/>
      <c r="INY612" s="72"/>
      <c r="INZ612" s="72"/>
      <c r="IOA612" s="72"/>
      <c r="IOB612" s="72"/>
      <c r="IOC612" s="72"/>
      <c r="IOD612" s="72"/>
      <c r="IOE612" s="72"/>
      <c r="IOF612" s="72"/>
      <c r="IOG612" s="72"/>
      <c r="IOH612" s="72"/>
      <c r="IOI612" s="72"/>
      <c r="IOJ612" s="72"/>
      <c r="IOK612" s="72"/>
      <c r="IOL612" s="72"/>
      <c r="IOM612" s="72"/>
      <c r="ION612" s="72"/>
      <c r="IOO612" s="72"/>
      <c r="IOP612" s="72"/>
      <c r="IOQ612" s="72"/>
      <c r="IOR612" s="72"/>
      <c r="IOS612" s="72"/>
      <c r="IOT612" s="72"/>
      <c r="IOU612" s="72"/>
      <c r="IOV612" s="72"/>
      <c r="IOW612" s="72"/>
      <c r="IOX612" s="72"/>
      <c r="IOY612" s="72"/>
      <c r="IOZ612" s="72"/>
      <c r="IPA612" s="72"/>
      <c r="IPB612" s="72"/>
      <c r="IPC612" s="72"/>
      <c r="IPD612" s="72"/>
      <c r="IPE612" s="72"/>
      <c r="IPF612" s="72"/>
      <c r="IPG612" s="72"/>
      <c r="IPH612" s="72"/>
      <c r="IPI612" s="72"/>
      <c r="IPJ612" s="72"/>
      <c r="IPK612" s="72"/>
      <c r="IPL612" s="72"/>
      <c r="IPM612" s="72"/>
      <c r="IPN612" s="72"/>
      <c r="IPO612" s="72"/>
      <c r="IPP612" s="72"/>
      <c r="IPQ612" s="72"/>
      <c r="IPR612" s="72"/>
      <c r="IPS612" s="72"/>
      <c r="IPT612" s="72"/>
      <c r="IPU612" s="72"/>
      <c r="IPV612" s="72"/>
      <c r="IPW612" s="72"/>
      <c r="IPX612" s="72"/>
      <c r="IPY612" s="72"/>
      <c r="IPZ612" s="72"/>
      <c r="IQA612" s="72"/>
      <c r="IQB612" s="72"/>
      <c r="IQC612" s="72"/>
      <c r="IQD612" s="72"/>
      <c r="IQE612" s="72"/>
      <c r="IQF612" s="72"/>
      <c r="IQG612" s="72"/>
      <c r="IQH612" s="72"/>
      <c r="IQI612" s="72"/>
      <c r="IQJ612" s="72"/>
      <c r="IQK612" s="72"/>
      <c r="IQL612" s="72"/>
      <c r="IQM612" s="72"/>
      <c r="IQN612" s="72"/>
      <c r="IQO612" s="72"/>
      <c r="IQP612" s="72"/>
      <c r="IQQ612" s="72"/>
      <c r="IQR612" s="72"/>
      <c r="IQS612" s="72"/>
      <c r="IQT612" s="72"/>
      <c r="IQU612" s="72"/>
      <c r="IQV612" s="72"/>
      <c r="IQW612" s="72"/>
      <c r="IQX612" s="72"/>
      <c r="IQY612" s="72"/>
      <c r="IQZ612" s="72"/>
      <c r="IRA612" s="72"/>
      <c r="IRB612" s="72"/>
      <c r="IRC612" s="72"/>
      <c r="IRD612" s="72"/>
      <c r="IRE612" s="72"/>
      <c r="IRF612" s="72"/>
      <c r="IRG612" s="72"/>
      <c r="IRH612" s="72"/>
      <c r="IRI612" s="72"/>
      <c r="IRJ612" s="72"/>
      <c r="IRK612" s="72"/>
      <c r="IRL612" s="72"/>
      <c r="IRM612" s="72"/>
      <c r="IRN612" s="72"/>
      <c r="IRO612" s="72"/>
      <c r="IRP612" s="72"/>
      <c r="IRQ612" s="72"/>
      <c r="IRR612" s="72"/>
      <c r="IRS612" s="72"/>
      <c r="IRT612" s="72"/>
      <c r="IRU612" s="72"/>
      <c r="IRV612" s="72"/>
      <c r="IRW612" s="72"/>
      <c r="IRX612" s="72"/>
      <c r="IRY612" s="72"/>
      <c r="IRZ612" s="72"/>
      <c r="ISA612" s="72"/>
      <c r="ISB612" s="72"/>
      <c r="ISC612" s="72"/>
      <c r="ISD612" s="72"/>
      <c r="ISE612" s="72"/>
      <c r="ISF612" s="72"/>
      <c r="ISG612" s="72"/>
      <c r="ISH612" s="72"/>
      <c r="ISI612" s="72"/>
      <c r="ISJ612" s="72"/>
      <c r="ISK612" s="72"/>
      <c r="ISL612" s="72"/>
      <c r="ISM612" s="72"/>
      <c r="ISN612" s="72"/>
      <c r="ISO612" s="72"/>
      <c r="ISP612" s="72"/>
      <c r="ISQ612" s="72"/>
      <c r="ISR612" s="72"/>
      <c r="ISS612" s="72"/>
      <c r="IST612" s="72"/>
      <c r="ISU612" s="72"/>
      <c r="ISV612" s="72"/>
      <c r="ISW612" s="72"/>
      <c r="ISX612" s="72"/>
      <c r="ISY612" s="72"/>
      <c r="ISZ612" s="72"/>
      <c r="ITA612" s="72"/>
      <c r="ITB612" s="72"/>
      <c r="ITC612" s="72"/>
      <c r="ITD612" s="72"/>
      <c r="ITE612" s="72"/>
      <c r="ITF612" s="72"/>
      <c r="ITG612" s="72"/>
      <c r="ITH612" s="72"/>
      <c r="ITI612" s="72"/>
      <c r="ITJ612" s="72"/>
      <c r="ITK612" s="72"/>
      <c r="ITL612" s="72"/>
      <c r="ITM612" s="72"/>
      <c r="ITN612" s="72"/>
      <c r="ITO612" s="72"/>
      <c r="ITP612" s="72"/>
      <c r="ITQ612" s="72"/>
      <c r="ITR612" s="72"/>
      <c r="ITS612" s="72"/>
      <c r="ITT612" s="72"/>
      <c r="ITU612" s="72"/>
      <c r="ITV612" s="72"/>
      <c r="ITW612" s="72"/>
      <c r="ITX612" s="72"/>
      <c r="ITY612" s="72"/>
      <c r="ITZ612" s="72"/>
      <c r="IUA612" s="72"/>
      <c r="IUB612" s="72"/>
      <c r="IUC612" s="72"/>
      <c r="IUD612" s="72"/>
      <c r="IUE612" s="72"/>
      <c r="IUF612" s="72"/>
      <c r="IUG612" s="72"/>
      <c r="IUH612" s="72"/>
      <c r="IUI612" s="72"/>
      <c r="IUJ612" s="72"/>
      <c r="IUK612" s="72"/>
      <c r="IUL612" s="72"/>
      <c r="IUM612" s="72"/>
      <c r="IUN612" s="72"/>
      <c r="IUO612" s="72"/>
      <c r="IUP612" s="72"/>
      <c r="IUQ612" s="72"/>
      <c r="IUR612" s="72"/>
      <c r="IUS612" s="72"/>
      <c r="IUT612" s="72"/>
      <c r="IUU612" s="72"/>
      <c r="IUV612" s="72"/>
      <c r="IUW612" s="72"/>
      <c r="IUX612" s="72"/>
      <c r="IUY612" s="72"/>
      <c r="IUZ612" s="72"/>
      <c r="IVA612" s="72"/>
      <c r="IVB612" s="72"/>
      <c r="IVC612" s="72"/>
      <c r="IVD612" s="72"/>
      <c r="IVE612" s="72"/>
      <c r="IVF612" s="72"/>
      <c r="IVG612" s="72"/>
      <c r="IVH612" s="72"/>
      <c r="IVI612" s="72"/>
      <c r="IVJ612" s="72"/>
      <c r="IVK612" s="72"/>
      <c r="IVL612" s="72"/>
      <c r="IVM612" s="72"/>
      <c r="IVN612" s="72"/>
      <c r="IVO612" s="72"/>
      <c r="IVP612" s="72"/>
      <c r="IVQ612" s="72"/>
      <c r="IVR612" s="72"/>
      <c r="IVS612" s="72"/>
      <c r="IVT612" s="72"/>
      <c r="IVU612" s="72"/>
      <c r="IVV612" s="72"/>
      <c r="IVW612" s="72"/>
      <c r="IVX612" s="72"/>
      <c r="IVY612" s="72"/>
      <c r="IVZ612" s="72"/>
      <c r="IWA612" s="72"/>
      <c r="IWB612" s="72"/>
      <c r="IWC612" s="72"/>
      <c r="IWD612" s="72"/>
      <c r="IWE612" s="72"/>
      <c r="IWF612" s="72"/>
      <c r="IWG612" s="72"/>
      <c r="IWH612" s="72"/>
      <c r="IWI612" s="72"/>
      <c r="IWJ612" s="72"/>
      <c r="IWK612" s="72"/>
      <c r="IWL612" s="72"/>
      <c r="IWM612" s="72"/>
      <c r="IWN612" s="72"/>
      <c r="IWO612" s="72"/>
      <c r="IWP612" s="72"/>
      <c r="IWQ612" s="72"/>
      <c r="IWR612" s="72"/>
      <c r="IWS612" s="72"/>
      <c r="IWT612" s="72"/>
      <c r="IWU612" s="72"/>
      <c r="IWV612" s="72"/>
      <c r="IWW612" s="72"/>
      <c r="IWX612" s="72"/>
      <c r="IWY612" s="72"/>
      <c r="IWZ612" s="72"/>
      <c r="IXA612" s="72"/>
      <c r="IXB612" s="72"/>
      <c r="IXC612" s="72"/>
      <c r="IXD612" s="72"/>
      <c r="IXE612" s="72"/>
      <c r="IXF612" s="72"/>
      <c r="IXG612" s="72"/>
      <c r="IXH612" s="72"/>
      <c r="IXI612" s="72"/>
      <c r="IXJ612" s="72"/>
      <c r="IXK612" s="72"/>
      <c r="IXL612" s="72"/>
      <c r="IXM612" s="72"/>
      <c r="IXN612" s="72"/>
      <c r="IXO612" s="72"/>
      <c r="IXP612" s="72"/>
      <c r="IXQ612" s="72"/>
      <c r="IXR612" s="72"/>
      <c r="IXS612" s="72"/>
      <c r="IXT612" s="72"/>
      <c r="IXU612" s="72"/>
      <c r="IXV612" s="72"/>
      <c r="IXW612" s="72"/>
      <c r="IXX612" s="72"/>
      <c r="IXY612" s="72"/>
      <c r="IXZ612" s="72"/>
      <c r="IYA612" s="72"/>
      <c r="IYB612" s="72"/>
      <c r="IYC612" s="72"/>
      <c r="IYD612" s="72"/>
      <c r="IYE612" s="72"/>
      <c r="IYF612" s="72"/>
      <c r="IYG612" s="72"/>
      <c r="IYH612" s="72"/>
      <c r="IYI612" s="72"/>
      <c r="IYJ612" s="72"/>
      <c r="IYK612" s="72"/>
      <c r="IYL612" s="72"/>
      <c r="IYM612" s="72"/>
      <c r="IYN612" s="72"/>
      <c r="IYO612" s="72"/>
      <c r="IYP612" s="72"/>
      <c r="IYQ612" s="72"/>
      <c r="IYR612" s="72"/>
      <c r="IYS612" s="72"/>
      <c r="IYT612" s="72"/>
      <c r="IYU612" s="72"/>
      <c r="IYV612" s="72"/>
      <c r="IYW612" s="72"/>
      <c r="IYX612" s="72"/>
      <c r="IYY612" s="72"/>
      <c r="IYZ612" s="72"/>
      <c r="IZA612" s="72"/>
      <c r="IZB612" s="72"/>
      <c r="IZC612" s="72"/>
      <c r="IZD612" s="72"/>
      <c r="IZE612" s="72"/>
      <c r="IZF612" s="72"/>
      <c r="IZG612" s="72"/>
      <c r="IZH612" s="72"/>
      <c r="IZI612" s="72"/>
      <c r="IZJ612" s="72"/>
      <c r="IZK612" s="72"/>
      <c r="IZL612" s="72"/>
      <c r="IZM612" s="72"/>
      <c r="IZN612" s="72"/>
      <c r="IZO612" s="72"/>
      <c r="IZP612" s="72"/>
      <c r="IZQ612" s="72"/>
      <c r="IZR612" s="72"/>
      <c r="IZS612" s="72"/>
      <c r="IZT612" s="72"/>
      <c r="IZU612" s="72"/>
      <c r="IZV612" s="72"/>
      <c r="IZW612" s="72"/>
      <c r="IZX612" s="72"/>
      <c r="IZY612" s="72"/>
      <c r="IZZ612" s="72"/>
      <c r="JAA612" s="72"/>
      <c r="JAB612" s="72"/>
      <c r="JAC612" s="72"/>
      <c r="JAD612" s="72"/>
      <c r="JAE612" s="72"/>
      <c r="JAF612" s="72"/>
      <c r="JAG612" s="72"/>
      <c r="JAH612" s="72"/>
      <c r="JAI612" s="72"/>
      <c r="JAJ612" s="72"/>
      <c r="JAK612" s="72"/>
      <c r="JAL612" s="72"/>
      <c r="JAM612" s="72"/>
      <c r="JAN612" s="72"/>
      <c r="JAO612" s="72"/>
      <c r="JAP612" s="72"/>
      <c r="JAQ612" s="72"/>
      <c r="JAR612" s="72"/>
      <c r="JAS612" s="72"/>
      <c r="JAT612" s="72"/>
      <c r="JAU612" s="72"/>
      <c r="JAV612" s="72"/>
      <c r="JAW612" s="72"/>
      <c r="JAX612" s="72"/>
      <c r="JAY612" s="72"/>
      <c r="JAZ612" s="72"/>
      <c r="JBA612" s="72"/>
      <c r="JBB612" s="72"/>
      <c r="JBC612" s="72"/>
      <c r="JBD612" s="72"/>
      <c r="JBE612" s="72"/>
      <c r="JBF612" s="72"/>
      <c r="JBG612" s="72"/>
      <c r="JBH612" s="72"/>
      <c r="JBI612" s="72"/>
      <c r="JBJ612" s="72"/>
      <c r="JBK612" s="72"/>
      <c r="JBL612" s="72"/>
      <c r="JBM612" s="72"/>
      <c r="JBN612" s="72"/>
      <c r="JBO612" s="72"/>
      <c r="JBP612" s="72"/>
      <c r="JBQ612" s="72"/>
      <c r="JBR612" s="72"/>
      <c r="JBS612" s="72"/>
      <c r="JBT612" s="72"/>
      <c r="JBU612" s="72"/>
      <c r="JBV612" s="72"/>
      <c r="JBW612" s="72"/>
      <c r="JBX612" s="72"/>
      <c r="JBY612" s="72"/>
      <c r="JBZ612" s="72"/>
      <c r="JCA612" s="72"/>
      <c r="JCB612" s="72"/>
      <c r="JCC612" s="72"/>
      <c r="JCD612" s="72"/>
      <c r="JCE612" s="72"/>
      <c r="JCF612" s="72"/>
      <c r="JCG612" s="72"/>
      <c r="JCH612" s="72"/>
      <c r="JCI612" s="72"/>
      <c r="JCJ612" s="72"/>
      <c r="JCK612" s="72"/>
      <c r="JCL612" s="72"/>
      <c r="JCM612" s="72"/>
      <c r="JCN612" s="72"/>
      <c r="JCO612" s="72"/>
      <c r="JCP612" s="72"/>
      <c r="JCQ612" s="72"/>
      <c r="JCR612" s="72"/>
      <c r="JCS612" s="72"/>
      <c r="JCT612" s="72"/>
      <c r="JCU612" s="72"/>
      <c r="JCV612" s="72"/>
      <c r="JCW612" s="72"/>
      <c r="JCX612" s="72"/>
      <c r="JCY612" s="72"/>
      <c r="JCZ612" s="72"/>
      <c r="JDA612" s="72"/>
      <c r="JDB612" s="72"/>
      <c r="JDC612" s="72"/>
      <c r="JDD612" s="72"/>
      <c r="JDE612" s="72"/>
      <c r="JDF612" s="72"/>
      <c r="JDG612" s="72"/>
      <c r="JDH612" s="72"/>
      <c r="JDI612" s="72"/>
      <c r="JDJ612" s="72"/>
      <c r="JDK612" s="72"/>
      <c r="JDL612" s="72"/>
      <c r="JDM612" s="72"/>
      <c r="JDN612" s="72"/>
      <c r="JDO612" s="72"/>
      <c r="JDP612" s="72"/>
      <c r="JDQ612" s="72"/>
      <c r="JDR612" s="72"/>
      <c r="JDS612" s="72"/>
      <c r="JDT612" s="72"/>
      <c r="JDU612" s="72"/>
      <c r="JDV612" s="72"/>
      <c r="JDW612" s="72"/>
      <c r="JDX612" s="72"/>
      <c r="JDY612" s="72"/>
      <c r="JDZ612" s="72"/>
      <c r="JEA612" s="72"/>
      <c r="JEB612" s="72"/>
      <c r="JEC612" s="72"/>
      <c r="JED612" s="72"/>
      <c r="JEE612" s="72"/>
      <c r="JEF612" s="72"/>
      <c r="JEG612" s="72"/>
      <c r="JEH612" s="72"/>
      <c r="JEI612" s="72"/>
      <c r="JEJ612" s="72"/>
      <c r="JEK612" s="72"/>
      <c r="JEL612" s="72"/>
      <c r="JEM612" s="72"/>
      <c r="JEN612" s="72"/>
      <c r="JEO612" s="72"/>
      <c r="JEP612" s="72"/>
      <c r="JEQ612" s="72"/>
      <c r="JER612" s="72"/>
      <c r="JES612" s="72"/>
      <c r="JET612" s="72"/>
      <c r="JEU612" s="72"/>
      <c r="JEV612" s="72"/>
      <c r="JEW612" s="72"/>
      <c r="JEX612" s="72"/>
      <c r="JEY612" s="72"/>
      <c r="JEZ612" s="72"/>
      <c r="JFA612" s="72"/>
      <c r="JFB612" s="72"/>
      <c r="JFC612" s="72"/>
      <c r="JFD612" s="72"/>
      <c r="JFE612" s="72"/>
      <c r="JFF612" s="72"/>
      <c r="JFG612" s="72"/>
      <c r="JFH612" s="72"/>
      <c r="JFI612" s="72"/>
      <c r="JFJ612" s="72"/>
      <c r="JFK612" s="72"/>
      <c r="JFL612" s="72"/>
      <c r="JFM612" s="72"/>
      <c r="JFN612" s="72"/>
      <c r="JFO612" s="72"/>
      <c r="JFP612" s="72"/>
      <c r="JFQ612" s="72"/>
      <c r="JFR612" s="72"/>
      <c r="JFS612" s="72"/>
      <c r="JFT612" s="72"/>
      <c r="JFU612" s="72"/>
      <c r="JFV612" s="72"/>
      <c r="JFW612" s="72"/>
      <c r="JFX612" s="72"/>
      <c r="JFY612" s="72"/>
      <c r="JFZ612" s="72"/>
      <c r="JGA612" s="72"/>
      <c r="JGB612" s="72"/>
      <c r="JGC612" s="72"/>
      <c r="JGD612" s="72"/>
      <c r="JGE612" s="72"/>
      <c r="JGF612" s="72"/>
      <c r="JGG612" s="72"/>
      <c r="JGH612" s="72"/>
      <c r="JGI612" s="72"/>
      <c r="JGJ612" s="72"/>
      <c r="JGK612" s="72"/>
      <c r="JGL612" s="72"/>
      <c r="JGM612" s="72"/>
      <c r="JGN612" s="72"/>
      <c r="JGO612" s="72"/>
      <c r="JGP612" s="72"/>
      <c r="JGQ612" s="72"/>
      <c r="JGR612" s="72"/>
      <c r="JGS612" s="72"/>
      <c r="JGT612" s="72"/>
      <c r="JGU612" s="72"/>
      <c r="JGV612" s="72"/>
      <c r="JGW612" s="72"/>
      <c r="JGX612" s="72"/>
      <c r="JGY612" s="72"/>
      <c r="JGZ612" s="72"/>
      <c r="JHA612" s="72"/>
      <c r="JHB612" s="72"/>
      <c r="JHC612" s="72"/>
      <c r="JHD612" s="72"/>
      <c r="JHE612" s="72"/>
      <c r="JHF612" s="72"/>
      <c r="JHG612" s="72"/>
      <c r="JHH612" s="72"/>
      <c r="JHI612" s="72"/>
      <c r="JHJ612" s="72"/>
      <c r="JHK612" s="72"/>
      <c r="JHL612" s="72"/>
      <c r="JHM612" s="72"/>
      <c r="JHN612" s="72"/>
      <c r="JHO612" s="72"/>
      <c r="JHP612" s="72"/>
      <c r="JHQ612" s="72"/>
      <c r="JHR612" s="72"/>
      <c r="JHS612" s="72"/>
      <c r="JHT612" s="72"/>
      <c r="JHU612" s="72"/>
      <c r="JHV612" s="72"/>
      <c r="JHW612" s="72"/>
      <c r="JHX612" s="72"/>
      <c r="JHY612" s="72"/>
      <c r="JHZ612" s="72"/>
      <c r="JIA612" s="72"/>
      <c r="JIB612" s="72"/>
      <c r="JIC612" s="72"/>
      <c r="JID612" s="72"/>
      <c r="JIE612" s="72"/>
      <c r="JIF612" s="72"/>
      <c r="JIG612" s="72"/>
      <c r="JIH612" s="72"/>
      <c r="JII612" s="72"/>
      <c r="JIJ612" s="72"/>
      <c r="JIK612" s="72"/>
      <c r="JIL612" s="72"/>
      <c r="JIM612" s="72"/>
      <c r="JIN612" s="72"/>
      <c r="JIO612" s="72"/>
      <c r="JIP612" s="72"/>
      <c r="JIQ612" s="72"/>
      <c r="JIR612" s="72"/>
      <c r="JIS612" s="72"/>
      <c r="JIT612" s="72"/>
      <c r="JIU612" s="72"/>
      <c r="JIV612" s="72"/>
      <c r="JIW612" s="72"/>
      <c r="JIX612" s="72"/>
      <c r="JIY612" s="72"/>
      <c r="JIZ612" s="72"/>
      <c r="JJA612" s="72"/>
      <c r="JJB612" s="72"/>
      <c r="JJC612" s="72"/>
      <c r="JJD612" s="72"/>
      <c r="JJE612" s="72"/>
      <c r="JJF612" s="72"/>
      <c r="JJG612" s="72"/>
      <c r="JJH612" s="72"/>
      <c r="JJI612" s="72"/>
      <c r="JJJ612" s="72"/>
      <c r="JJK612" s="72"/>
      <c r="JJL612" s="72"/>
      <c r="JJM612" s="72"/>
      <c r="JJN612" s="72"/>
      <c r="JJO612" s="72"/>
      <c r="JJP612" s="72"/>
      <c r="JJQ612" s="72"/>
      <c r="JJR612" s="72"/>
      <c r="JJS612" s="72"/>
      <c r="JJT612" s="72"/>
      <c r="JJU612" s="72"/>
      <c r="JJV612" s="72"/>
      <c r="JJW612" s="72"/>
      <c r="JJX612" s="72"/>
      <c r="JJY612" s="72"/>
      <c r="JJZ612" s="72"/>
      <c r="JKA612" s="72"/>
      <c r="JKB612" s="72"/>
      <c r="JKC612" s="72"/>
      <c r="JKD612" s="72"/>
      <c r="JKE612" s="72"/>
      <c r="JKF612" s="72"/>
      <c r="JKG612" s="72"/>
      <c r="JKH612" s="72"/>
      <c r="JKI612" s="72"/>
      <c r="JKJ612" s="72"/>
      <c r="JKK612" s="72"/>
      <c r="JKL612" s="72"/>
      <c r="JKM612" s="72"/>
      <c r="JKN612" s="72"/>
      <c r="JKO612" s="72"/>
      <c r="JKP612" s="72"/>
      <c r="JKQ612" s="72"/>
      <c r="JKR612" s="72"/>
      <c r="JKS612" s="72"/>
      <c r="JKT612" s="72"/>
      <c r="JKU612" s="72"/>
      <c r="JKV612" s="72"/>
      <c r="JKW612" s="72"/>
      <c r="JKX612" s="72"/>
      <c r="JKY612" s="72"/>
      <c r="JKZ612" s="72"/>
      <c r="JLA612" s="72"/>
      <c r="JLB612" s="72"/>
      <c r="JLC612" s="72"/>
      <c r="JLD612" s="72"/>
      <c r="JLE612" s="72"/>
      <c r="JLF612" s="72"/>
      <c r="JLG612" s="72"/>
      <c r="JLH612" s="72"/>
      <c r="JLI612" s="72"/>
      <c r="JLJ612" s="72"/>
      <c r="JLK612" s="72"/>
      <c r="JLL612" s="72"/>
      <c r="JLM612" s="72"/>
      <c r="JLN612" s="72"/>
      <c r="JLO612" s="72"/>
      <c r="JLP612" s="72"/>
      <c r="JLQ612" s="72"/>
      <c r="JLR612" s="72"/>
      <c r="JLS612" s="72"/>
      <c r="JLT612" s="72"/>
      <c r="JLU612" s="72"/>
      <c r="JLV612" s="72"/>
      <c r="JLW612" s="72"/>
      <c r="JLX612" s="72"/>
      <c r="JLY612" s="72"/>
      <c r="JLZ612" s="72"/>
      <c r="JMA612" s="72"/>
      <c r="JMB612" s="72"/>
      <c r="JMC612" s="72"/>
      <c r="JMD612" s="72"/>
      <c r="JME612" s="72"/>
      <c r="JMF612" s="72"/>
      <c r="JMG612" s="72"/>
      <c r="JMH612" s="72"/>
      <c r="JMI612" s="72"/>
      <c r="JMJ612" s="72"/>
      <c r="JMK612" s="72"/>
      <c r="JML612" s="72"/>
      <c r="JMM612" s="72"/>
      <c r="JMN612" s="72"/>
      <c r="JMO612" s="72"/>
      <c r="JMP612" s="72"/>
      <c r="JMQ612" s="72"/>
      <c r="JMR612" s="72"/>
      <c r="JMS612" s="72"/>
      <c r="JMT612" s="72"/>
      <c r="JMU612" s="72"/>
      <c r="JMV612" s="72"/>
      <c r="JMW612" s="72"/>
      <c r="JMX612" s="72"/>
      <c r="JMY612" s="72"/>
      <c r="JMZ612" s="72"/>
      <c r="JNA612" s="72"/>
      <c r="JNB612" s="72"/>
      <c r="JNC612" s="72"/>
      <c r="JND612" s="72"/>
      <c r="JNE612" s="72"/>
      <c r="JNF612" s="72"/>
      <c r="JNG612" s="72"/>
      <c r="JNH612" s="72"/>
      <c r="JNI612" s="72"/>
      <c r="JNJ612" s="72"/>
      <c r="JNK612" s="72"/>
      <c r="JNL612" s="72"/>
      <c r="JNM612" s="72"/>
      <c r="JNN612" s="72"/>
      <c r="JNO612" s="72"/>
      <c r="JNP612" s="72"/>
      <c r="JNQ612" s="72"/>
      <c r="JNR612" s="72"/>
      <c r="JNS612" s="72"/>
      <c r="JNT612" s="72"/>
      <c r="JNU612" s="72"/>
      <c r="JNV612" s="72"/>
      <c r="JNW612" s="72"/>
      <c r="JNX612" s="72"/>
      <c r="JNY612" s="72"/>
      <c r="JNZ612" s="72"/>
      <c r="JOA612" s="72"/>
      <c r="JOB612" s="72"/>
      <c r="JOC612" s="72"/>
      <c r="JOD612" s="72"/>
      <c r="JOE612" s="72"/>
      <c r="JOF612" s="72"/>
      <c r="JOG612" s="72"/>
      <c r="JOH612" s="72"/>
      <c r="JOI612" s="72"/>
      <c r="JOJ612" s="72"/>
      <c r="JOK612" s="72"/>
      <c r="JOL612" s="72"/>
      <c r="JOM612" s="72"/>
      <c r="JON612" s="72"/>
      <c r="JOO612" s="72"/>
      <c r="JOP612" s="72"/>
      <c r="JOQ612" s="72"/>
      <c r="JOR612" s="72"/>
      <c r="JOS612" s="72"/>
      <c r="JOT612" s="72"/>
      <c r="JOU612" s="72"/>
      <c r="JOV612" s="72"/>
      <c r="JOW612" s="72"/>
      <c r="JOX612" s="72"/>
      <c r="JOY612" s="72"/>
      <c r="JOZ612" s="72"/>
      <c r="JPA612" s="72"/>
      <c r="JPB612" s="72"/>
      <c r="JPC612" s="72"/>
      <c r="JPD612" s="72"/>
      <c r="JPE612" s="72"/>
      <c r="JPF612" s="72"/>
      <c r="JPG612" s="72"/>
      <c r="JPH612" s="72"/>
      <c r="JPI612" s="72"/>
      <c r="JPJ612" s="72"/>
      <c r="JPK612" s="72"/>
      <c r="JPL612" s="72"/>
      <c r="JPM612" s="72"/>
      <c r="JPN612" s="72"/>
      <c r="JPO612" s="72"/>
      <c r="JPP612" s="72"/>
      <c r="JPQ612" s="72"/>
      <c r="JPR612" s="72"/>
      <c r="JPS612" s="72"/>
      <c r="JPT612" s="72"/>
      <c r="JPU612" s="72"/>
      <c r="JPV612" s="72"/>
      <c r="JPW612" s="72"/>
      <c r="JPX612" s="72"/>
      <c r="JPY612" s="72"/>
      <c r="JPZ612" s="72"/>
      <c r="JQA612" s="72"/>
      <c r="JQB612" s="72"/>
      <c r="JQC612" s="72"/>
      <c r="JQD612" s="72"/>
      <c r="JQE612" s="72"/>
      <c r="JQF612" s="72"/>
      <c r="JQG612" s="72"/>
      <c r="JQH612" s="72"/>
      <c r="JQI612" s="72"/>
      <c r="JQJ612" s="72"/>
      <c r="JQK612" s="72"/>
      <c r="JQL612" s="72"/>
      <c r="JQM612" s="72"/>
      <c r="JQN612" s="72"/>
      <c r="JQO612" s="72"/>
      <c r="JQP612" s="72"/>
      <c r="JQQ612" s="72"/>
      <c r="JQR612" s="72"/>
      <c r="JQS612" s="72"/>
      <c r="JQT612" s="72"/>
      <c r="JQU612" s="72"/>
      <c r="JQV612" s="72"/>
      <c r="JQW612" s="72"/>
      <c r="JQX612" s="72"/>
      <c r="JQY612" s="72"/>
      <c r="JQZ612" s="72"/>
      <c r="JRA612" s="72"/>
      <c r="JRB612" s="72"/>
      <c r="JRC612" s="72"/>
      <c r="JRD612" s="72"/>
      <c r="JRE612" s="72"/>
      <c r="JRF612" s="72"/>
      <c r="JRG612" s="72"/>
      <c r="JRH612" s="72"/>
      <c r="JRI612" s="72"/>
      <c r="JRJ612" s="72"/>
      <c r="JRK612" s="72"/>
      <c r="JRL612" s="72"/>
      <c r="JRM612" s="72"/>
      <c r="JRN612" s="72"/>
      <c r="JRO612" s="72"/>
      <c r="JRP612" s="72"/>
      <c r="JRQ612" s="72"/>
      <c r="JRR612" s="72"/>
      <c r="JRS612" s="72"/>
      <c r="JRT612" s="72"/>
      <c r="JRU612" s="72"/>
      <c r="JRV612" s="72"/>
      <c r="JRW612" s="72"/>
      <c r="JRX612" s="72"/>
      <c r="JRY612" s="72"/>
      <c r="JRZ612" s="72"/>
      <c r="JSA612" s="72"/>
      <c r="JSB612" s="72"/>
      <c r="JSC612" s="72"/>
      <c r="JSD612" s="72"/>
      <c r="JSE612" s="72"/>
      <c r="JSF612" s="72"/>
      <c r="JSG612" s="72"/>
      <c r="JSH612" s="72"/>
      <c r="JSI612" s="72"/>
      <c r="JSJ612" s="72"/>
      <c r="JSK612" s="72"/>
      <c r="JSL612" s="72"/>
      <c r="JSM612" s="72"/>
      <c r="JSN612" s="72"/>
      <c r="JSO612" s="72"/>
      <c r="JSP612" s="72"/>
      <c r="JSQ612" s="72"/>
      <c r="JSR612" s="72"/>
      <c r="JSS612" s="72"/>
      <c r="JST612" s="72"/>
      <c r="JSU612" s="72"/>
      <c r="JSV612" s="72"/>
      <c r="JSW612" s="72"/>
      <c r="JSX612" s="72"/>
      <c r="JSY612" s="72"/>
      <c r="JSZ612" s="72"/>
      <c r="JTA612" s="72"/>
      <c r="JTB612" s="72"/>
      <c r="JTC612" s="72"/>
      <c r="JTD612" s="72"/>
      <c r="JTE612" s="72"/>
      <c r="JTF612" s="72"/>
      <c r="JTG612" s="72"/>
      <c r="JTH612" s="72"/>
      <c r="JTI612" s="72"/>
      <c r="JTJ612" s="72"/>
      <c r="JTK612" s="72"/>
      <c r="JTL612" s="72"/>
      <c r="JTM612" s="72"/>
      <c r="JTN612" s="72"/>
      <c r="JTO612" s="72"/>
      <c r="JTP612" s="72"/>
      <c r="JTQ612" s="72"/>
      <c r="JTR612" s="72"/>
      <c r="JTS612" s="72"/>
      <c r="JTT612" s="72"/>
      <c r="JTU612" s="72"/>
      <c r="JTV612" s="72"/>
      <c r="JTW612" s="72"/>
      <c r="JTX612" s="72"/>
      <c r="JTY612" s="72"/>
      <c r="JTZ612" s="72"/>
      <c r="JUA612" s="72"/>
      <c r="JUB612" s="72"/>
      <c r="JUC612" s="72"/>
      <c r="JUD612" s="72"/>
      <c r="JUE612" s="72"/>
      <c r="JUF612" s="72"/>
      <c r="JUG612" s="72"/>
      <c r="JUH612" s="72"/>
      <c r="JUI612" s="72"/>
      <c r="JUJ612" s="72"/>
      <c r="JUK612" s="72"/>
      <c r="JUL612" s="72"/>
      <c r="JUM612" s="72"/>
      <c r="JUN612" s="72"/>
      <c r="JUO612" s="72"/>
      <c r="JUP612" s="72"/>
      <c r="JUQ612" s="72"/>
      <c r="JUR612" s="72"/>
      <c r="JUS612" s="72"/>
      <c r="JUT612" s="72"/>
      <c r="JUU612" s="72"/>
      <c r="JUV612" s="72"/>
      <c r="JUW612" s="72"/>
      <c r="JUX612" s="72"/>
      <c r="JUY612" s="72"/>
      <c r="JUZ612" s="72"/>
      <c r="JVA612" s="72"/>
      <c r="JVB612" s="72"/>
      <c r="JVC612" s="72"/>
      <c r="JVD612" s="72"/>
      <c r="JVE612" s="72"/>
      <c r="JVF612" s="72"/>
      <c r="JVG612" s="72"/>
      <c r="JVH612" s="72"/>
      <c r="JVI612" s="72"/>
      <c r="JVJ612" s="72"/>
      <c r="JVK612" s="72"/>
      <c r="JVL612" s="72"/>
      <c r="JVM612" s="72"/>
      <c r="JVN612" s="72"/>
      <c r="JVO612" s="72"/>
      <c r="JVP612" s="72"/>
      <c r="JVQ612" s="72"/>
      <c r="JVR612" s="72"/>
      <c r="JVS612" s="72"/>
      <c r="JVT612" s="72"/>
      <c r="JVU612" s="72"/>
      <c r="JVV612" s="72"/>
      <c r="JVW612" s="72"/>
      <c r="JVX612" s="72"/>
      <c r="JVY612" s="72"/>
      <c r="JVZ612" s="72"/>
      <c r="JWA612" s="72"/>
      <c r="JWB612" s="72"/>
      <c r="JWC612" s="72"/>
      <c r="JWD612" s="72"/>
      <c r="JWE612" s="72"/>
      <c r="JWF612" s="72"/>
      <c r="JWG612" s="72"/>
      <c r="JWH612" s="72"/>
      <c r="JWI612" s="72"/>
      <c r="JWJ612" s="72"/>
      <c r="JWK612" s="72"/>
      <c r="JWL612" s="72"/>
      <c r="JWM612" s="72"/>
      <c r="JWN612" s="72"/>
      <c r="JWO612" s="72"/>
      <c r="JWP612" s="72"/>
      <c r="JWQ612" s="72"/>
      <c r="JWR612" s="72"/>
      <c r="JWS612" s="72"/>
      <c r="JWT612" s="72"/>
      <c r="JWU612" s="72"/>
      <c r="JWV612" s="72"/>
      <c r="JWW612" s="72"/>
      <c r="JWX612" s="72"/>
      <c r="JWY612" s="72"/>
      <c r="JWZ612" s="72"/>
      <c r="JXA612" s="72"/>
      <c r="JXB612" s="72"/>
      <c r="JXC612" s="72"/>
      <c r="JXD612" s="72"/>
      <c r="JXE612" s="72"/>
      <c r="JXF612" s="72"/>
      <c r="JXG612" s="72"/>
      <c r="JXH612" s="72"/>
      <c r="JXI612" s="72"/>
      <c r="JXJ612" s="72"/>
      <c r="JXK612" s="72"/>
      <c r="JXL612" s="72"/>
      <c r="JXM612" s="72"/>
      <c r="JXN612" s="72"/>
      <c r="JXO612" s="72"/>
      <c r="JXP612" s="72"/>
      <c r="JXQ612" s="72"/>
      <c r="JXR612" s="72"/>
      <c r="JXS612" s="72"/>
      <c r="JXT612" s="72"/>
      <c r="JXU612" s="72"/>
      <c r="JXV612" s="72"/>
      <c r="JXW612" s="72"/>
      <c r="JXX612" s="72"/>
      <c r="JXY612" s="72"/>
      <c r="JXZ612" s="72"/>
      <c r="JYA612" s="72"/>
      <c r="JYB612" s="72"/>
      <c r="JYC612" s="72"/>
      <c r="JYD612" s="72"/>
      <c r="JYE612" s="72"/>
      <c r="JYF612" s="72"/>
      <c r="JYG612" s="72"/>
      <c r="JYH612" s="72"/>
      <c r="JYI612" s="72"/>
      <c r="JYJ612" s="72"/>
      <c r="JYK612" s="72"/>
      <c r="JYL612" s="72"/>
      <c r="JYM612" s="72"/>
      <c r="JYN612" s="72"/>
      <c r="JYO612" s="72"/>
      <c r="JYP612" s="72"/>
      <c r="JYQ612" s="72"/>
      <c r="JYR612" s="72"/>
      <c r="JYS612" s="72"/>
      <c r="JYT612" s="72"/>
      <c r="JYU612" s="72"/>
      <c r="JYV612" s="72"/>
      <c r="JYW612" s="72"/>
      <c r="JYX612" s="72"/>
      <c r="JYY612" s="72"/>
      <c r="JYZ612" s="72"/>
      <c r="JZA612" s="72"/>
      <c r="JZB612" s="72"/>
      <c r="JZC612" s="72"/>
      <c r="JZD612" s="72"/>
      <c r="JZE612" s="72"/>
      <c r="JZF612" s="72"/>
      <c r="JZG612" s="72"/>
      <c r="JZH612" s="72"/>
      <c r="JZI612" s="72"/>
      <c r="JZJ612" s="72"/>
      <c r="JZK612" s="72"/>
      <c r="JZL612" s="72"/>
      <c r="JZM612" s="72"/>
      <c r="JZN612" s="72"/>
      <c r="JZO612" s="72"/>
      <c r="JZP612" s="72"/>
      <c r="JZQ612" s="72"/>
      <c r="JZR612" s="72"/>
      <c r="JZS612" s="72"/>
      <c r="JZT612" s="72"/>
      <c r="JZU612" s="72"/>
      <c r="JZV612" s="72"/>
      <c r="JZW612" s="72"/>
      <c r="JZX612" s="72"/>
      <c r="JZY612" s="72"/>
      <c r="JZZ612" s="72"/>
      <c r="KAA612" s="72"/>
      <c r="KAB612" s="72"/>
      <c r="KAC612" s="72"/>
      <c r="KAD612" s="72"/>
      <c r="KAE612" s="72"/>
      <c r="KAF612" s="72"/>
      <c r="KAG612" s="72"/>
      <c r="KAH612" s="72"/>
      <c r="KAI612" s="72"/>
      <c r="KAJ612" s="72"/>
      <c r="KAK612" s="72"/>
      <c r="KAL612" s="72"/>
      <c r="KAM612" s="72"/>
      <c r="KAN612" s="72"/>
      <c r="KAO612" s="72"/>
      <c r="KAP612" s="72"/>
      <c r="KAQ612" s="72"/>
      <c r="KAR612" s="72"/>
      <c r="KAS612" s="72"/>
      <c r="KAT612" s="72"/>
      <c r="KAU612" s="72"/>
      <c r="KAV612" s="72"/>
      <c r="KAW612" s="72"/>
      <c r="KAX612" s="72"/>
      <c r="KAY612" s="72"/>
      <c r="KAZ612" s="72"/>
      <c r="KBA612" s="72"/>
      <c r="KBB612" s="72"/>
      <c r="KBC612" s="72"/>
      <c r="KBD612" s="72"/>
      <c r="KBE612" s="72"/>
      <c r="KBF612" s="72"/>
      <c r="KBG612" s="72"/>
      <c r="KBH612" s="72"/>
      <c r="KBI612" s="72"/>
      <c r="KBJ612" s="72"/>
      <c r="KBK612" s="72"/>
      <c r="KBL612" s="72"/>
      <c r="KBM612" s="72"/>
      <c r="KBN612" s="72"/>
      <c r="KBO612" s="72"/>
      <c r="KBP612" s="72"/>
      <c r="KBQ612" s="72"/>
      <c r="KBR612" s="72"/>
      <c r="KBS612" s="72"/>
      <c r="KBT612" s="72"/>
      <c r="KBU612" s="72"/>
      <c r="KBV612" s="72"/>
      <c r="KBW612" s="72"/>
      <c r="KBX612" s="72"/>
      <c r="KBY612" s="72"/>
      <c r="KBZ612" s="72"/>
      <c r="KCA612" s="72"/>
      <c r="KCB612" s="72"/>
      <c r="KCC612" s="72"/>
      <c r="KCD612" s="72"/>
      <c r="KCE612" s="72"/>
      <c r="KCF612" s="72"/>
      <c r="KCG612" s="72"/>
      <c r="KCH612" s="72"/>
      <c r="KCI612" s="72"/>
      <c r="KCJ612" s="72"/>
      <c r="KCK612" s="72"/>
      <c r="KCL612" s="72"/>
      <c r="KCM612" s="72"/>
      <c r="KCN612" s="72"/>
      <c r="KCO612" s="72"/>
      <c r="KCP612" s="72"/>
      <c r="KCQ612" s="72"/>
      <c r="KCR612" s="72"/>
      <c r="KCS612" s="72"/>
      <c r="KCT612" s="72"/>
      <c r="KCU612" s="72"/>
      <c r="KCV612" s="72"/>
      <c r="KCW612" s="72"/>
      <c r="KCX612" s="72"/>
      <c r="KCY612" s="72"/>
      <c r="KCZ612" s="72"/>
      <c r="KDA612" s="72"/>
      <c r="KDB612" s="72"/>
      <c r="KDC612" s="72"/>
      <c r="KDD612" s="72"/>
      <c r="KDE612" s="72"/>
      <c r="KDF612" s="72"/>
      <c r="KDG612" s="72"/>
      <c r="KDH612" s="72"/>
      <c r="KDI612" s="72"/>
      <c r="KDJ612" s="72"/>
      <c r="KDK612" s="72"/>
      <c r="KDL612" s="72"/>
      <c r="KDM612" s="72"/>
      <c r="KDN612" s="72"/>
      <c r="KDO612" s="72"/>
      <c r="KDP612" s="72"/>
      <c r="KDQ612" s="72"/>
      <c r="KDR612" s="72"/>
      <c r="KDS612" s="72"/>
      <c r="KDT612" s="72"/>
      <c r="KDU612" s="72"/>
      <c r="KDV612" s="72"/>
      <c r="KDW612" s="72"/>
      <c r="KDX612" s="72"/>
      <c r="KDY612" s="72"/>
      <c r="KDZ612" s="72"/>
      <c r="KEA612" s="72"/>
      <c r="KEB612" s="72"/>
      <c r="KEC612" s="72"/>
      <c r="KED612" s="72"/>
      <c r="KEE612" s="72"/>
      <c r="KEF612" s="72"/>
      <c r="KEG612" s="72"/>
      <c r="KEH612" s="72"/>
      <c r="KEI612" s="72"/>
      <c r="KEJ612" s="72"/>
      <c r="KEK612" s="72"/>
      <c r="KEL612" s="72"/>
      <c r="KEM612" s="72"/>
      <c r="KEN612" s="72"/>
      <c r="KEO612" s="72"/>
      <c r="KEP612" s="72"/>
      <c r="KEQ612" s="72"/>
      <c r="KER612" s="72"/>
      <c r="KES612" s="72"/>
      <c r="KET612" s="72"/>
      <c r="KEU612" s="72"/>
      <c r="KEV612" s="72"/>
      <c r="KEW612" s="72"/>
      <c r="KEX612" s="72"/>
      <c r="KEY612" s="72"/>
      <c r="KEZ612" s="72"/>
      <c r="KFA612" s="72"/>
      <c r="KFB612" s="72"/>
      <c r="KFC612" s="72"/>
      <c r="KFD612" s="72"/>
      <c r="KFE612" s="72"/>
      <c r="KFF612" s="72"/>
      <c r="KFG612" s="72"/>
      <c r="KFH612" s="72"/>
      <c r="KFI612" s="72"/>
      <c r="KFJ612" s="72"/>
      <c r="KFK612" s="72"/>
      <c r="KFL612" s="72"/>
      <c r="KFM612" s="72"/>
      <c r="KFN612" s="72"/>
      <c r="KFO612" s="72"/>
      <c r="KFP612" s="72"/>
      <c r="KFQ612" s="72"/>
      <c r="KFR612" s="72"/>
      <c r="KFS612" s="72"/>
      <c r="KFT612" s="72"/>
      <c r="KFU612" s="72"/>
      <c r="KFV612" s="72"/>
      <c r="KFW612" s="72"/>
      <c r="KFX612" s="72"/>
      <c r="KFY612" s="72"/>
      <c r="KFZ612" s="72"/>
      <c r="KGA612" s="72"/>
      <c r="KGB612" s="72"/>
      <c r="KGC612" s="72"/>
      <c r="KGD612" s="72"/>
      <c r="KGE612" s="72"/>
      <c r="KGF612" s="72"/>
      <c r="KGG612" s="72"/>
      <c r="KGH612" s="72"/>
      <c r="KGI612" s="72"/>
      <c r="KGJ612" s="72"/>
      <c r="KGK612" s="72"/>
      <c r="KGL612" s="72"/>
      <c r="KGM612" s="72"/>
      <c r="KGN612" s="72"/>
      <c r="KGO612" s="72"/>
      <c r="KGP612" s="72"/>
      <c r="KGQ612" s="72"/>
      <c r="KGR612" s="72"/>
      <c r="KGS612" s="72"/>
      <c r="KGT612" s="72"/>
      <c r="KGU612" s="72"/>
      <c r="KGV612" s="72"/>
      <c r="KGW612" s="72"/>
      <c r="KGX612" s="72"/>
      <c r="KGY612" s="72"/>
      <c r="KGZ612" s="72"/>
      <c r="KHA612" s="72"/>
      <c r="KHB612" s="72"/>
      <c r="KHC612" s="72"/>
      <c r="KHD612" s="72"/>
      <c r="KHE612" s="72"/>
      <c r="KHF612" s="72"/>
      <c r="KHG612" s="72"/>
      <c r="KHH612" s="72"/>
      <c r="KHI612" s="72"/>
      <c r="KHJ612" s="72"/>
      <c r="KHK612" s="72"/>
      <c r="KHL612" s="72"/>
      <c r="KHM612" s="72"/>
      <c r="KHN612" s="72"/>
      <c r="KHO612" s="72"/>
      <c r="KHP612" s="72"/>
      <c r="KHQ612" s="72"/>
      <c r="KHR612" s="72"/>
      <c r="KHS612" s="72"/>
      <c r="KHT612" s="72"/>
      <c r="KHU612" s="72"/>
      <c r="KHV612" s="72"/>
      <c r="KHW612" s="72"/>
      <c r="KHX612" s="72"/>
      <c r="KHY612" s="72"/>
      <c r="KHZ612" s="72"/>
      <c r="KIA612" s="72"/>
      <c r="KIB612" s="72"/>
      <c r="KIC612" s="72"/>
      <c r="KID612" s="72"/>
      <c r="KIE612" s="72"/>
      <c r="KIF612" s="72"/>
      <c r="KIG612" s="72"/>
      <c r="KIH612" s="72"/>
      <c r="KII612" s="72"/>
      <c r="KIJ612" s="72"/>
      <c r="KIK612" s="72"/>
      <c r="KIL612" s="72"/>
      <c r="KIM612" s="72"/>
      <c r="KIN612" s="72"/>
      <c r="KIO612" s="72"/>
      <c r="KIP612" s="72"/>
      <c r="KIQ612" s="72"/>
      <c r="KIR612" s="72"/>
      <c r="KIS612" s="72"/>
      <c r="KIT612" s="72"/>
      <c r="KIU612" s="72"/>
      <c r="KIV612" s="72"/>
      <c r="KIW612" s="72"/>
      <c r="KIX612" s="72"/>
      <c r="KIY612" s="72"/>
      <c r="KIZ612" s="72"/>
      <c r="KJA612" s="72"/>
      <c r="KJB612" s="72"/>
      <c r="KJC612" s="72"/>
      <c r="KJD612" s="72"/>
      <c r="KJE612" s="72"/>
      <c r="KJF612" s="72"/>
      <c r="KJG612" s="72"/>
      <c r="KJH612" s="72"/>
      <c r="KJI612" s="72"/>
      <c r="KJJ612" s="72"/>
      <c r="KJK612" s="72"/>
      <c r="KJL612" s="72"/>
      <c r="KJM612" s="72"/>
      <c r="KJN612" s="72"/>
      <c r="KJO612" s="72"/>
      <c r="KJP612" s="72"/>
      <c r="KJQ612" s="72"/>
      <c r="KJR612" s="72"/>
      <c r="KJS612" s="72"/>
      <c r="KJT612" s="72"/>
      <c r="KJU612" s="72"/>
      <c r="KJV612" s="72"/>
      <c r="KJW612" s="72"/>
      <c r="KJX612" s="72"/>
      <c r="KJY612" s="72"/>
      <c r="KJZ612" s="72"/>
      <c r="KKA612" s="72"/>
      <c r="KKB612" s="72"/>
      <c r="KKC612" s="72"/>
      <c r="KKD612" s="72"/>
      <c r="KKE612" s="72"/>
      <c r="KKF612" s="72"/>
      <c r="KKG612" s="72"/>
      <c r="KKH612" s="72"/>
      <c r="KKI612" s="72"/>
      <c r="KKJ612" s="72"/>
      <c r="KKK612" s="72"/>
      <c r="KKL612" s="72"/>
      <c r="KKM612" s="72"/>
      <c r="KKN612" s="72"/>
      <c r="KKO612" s="72"/>
      <c r="KKP612" s="72"/>
      <c r="KKQ612" s="72"/>
      <c r="KKR612" s="72"/>
      <c r="KKS612" s="72"/>
      <c r="KKT612" s="72"/>
      <c r="KKU612" s="72"/>
      <c r="KKV612" s="72"/>
      <c r="KKW612" s="72"/>
      <c r="KKX612" s="72"/>
      <c r="KKY612" s="72"/>
      <c r="KKZ612" s="72"/>
      <c r="KLA612" s="72"/>
      <c r="KLB612" s="72"/>
      <c r="KLC612" s="72"/>
      <c r="KLD612" s="72"/>
      <c r="KLE612" s="72"/>
      <c r="KLF612" s="72"/>
      <c r="KLG612" s="72"/>
      <c r="KLH612" s="72"/>
      <c r="KLI612" s="72"/>
      <c r="KLJ612" s="72"/>
      <c r="KLK612" s="72"/>
      <c r="KLL612" s="72"/>
      <c r="KLM612" s="72"/>
      <c r="KLN612" s="72"/>
      <c r="KLO612" s="72"/>
      <c r="KLP612" s="72"/>
      <c r="KLQ612" s="72"/>
      <c r="KLR612" s="72"/>
      <c r="KLS612" s="72"/>
      <c r="KLT612" s="72"/>
      <c r="KLU612" s="72"/>
      <c r="KLV612" s="72"/>
      <c r="KLW612" s="72"/>
      <c r="KLX612" s="72"/>
      <c r="KLY612" s="72"/>
      <c r="KLZ612" s="72"/>
      <c r="KMA612" s="72"/>
      <c r="KMB612" s="72"/>
      <c r="KMC612" s="72"/>
      <c r="KMD612" s="72"/>
      <c r="KME612" s="72"/>
      <c r="KMF612" s="72"/>
      <c r="KMG612" s="72"/>
      <c r="KMH612" s="72"/>
      <c r="KMI612" s="72"/>
      <c r="KMJ612" s="72"/>
      <c r="KMK612" s="72"/>
      <c r="KML612" s="72"/>
      <c r="KMM612" s="72"/>
      <c r="KMN612" s="72"/>
      <c r="KMO612" s="72"/>
      <c r="KMP612" s="72"/>
      <c r="KMQ612" s="72"/>
      <c r="KMR612" s="72"/>
      <c r="KMS612" s="72"/>
      <c r="KMT612" s="72"/>
      <c r="KMU612" s="72"/>
      <c r="KMV612" s="72"/>
      <c r="KMW612" s="72"/>
      <c r="KMX612" s="72"/>
      <c r="KMY612" s="72"/>
      <c r="KMZ612" s="72"/>
      <c r="KNA612" s="72"/>
      <c r="KNB612" s="72"/>
      <c r="KNC612" s="72"/>
      <c r="KND612" s="72"/>
      <c r="KNE612" s="72"/>
      <c r="KNF612" s="72"/>
      <c r="KNG612" s="72"/>
      <c r="KNH612" s="72"/>
      <c r="KNI612" s="72"/>
      <c r="KNJ612" s="72"/>
      <c r="KNK612" s="72"/>
      <c r="KNL612" s="72"/>
      <c r="KNM612" s="72"/>
      <c r="KNN612" s="72"/>
      <c r="KNO612" s="72"/>
      <c r="KNP612" s="72"/>
      <c r="KNQ612" s="72"/>
      <c r="KNR612" s="72"/>
      <c r="KNS612" s="72"/>
      <c r="KNT612" s="72"/>
      <c r="KNU612" s="72"/>
      <c r="KNV612" s="72"/>
      <c r="KNW612" s="72"/>
      <c r="KNX612" s="72"/>
      <c r="KNY612" s="72"/>
      <c r="KNZ612" s="72"/>
      <c r="KOA612" s="72"/>
      <c r="KOB612" s="72"/>
      <c r="KOC612" s="72"/>
      <c r="KOD612" s="72"/>
      <c r="KOE612" s="72"/>
      <c r="KOF612" s="72"/>
      <c r="KOG612" s="72"/>
      <c r="KOH612" s="72"/>
      <c r="KOI612" s="72"/>
      <c r="KOJ612" s="72"/>
      <c r="KOK612" s="72"/>
      <c r="KOL612" s="72"/>
      <c r="KOM612" s="72"/>
      <c r="KON612" s="72"/>
      <c r="KOO612" s="72"/>
      <c r="KOP612" s="72"/>
      <c r="KOQ612" s="72"/>
      <c r="KOR612" s="72"/>
      <c r="KOS612" s="72"/>
      <c r="KOT612" s="72"/>
      <c r="KOU612" s="72"/>
      <c r="KOV612" s="72"/>
      <c r="KOW612" s="72"/>
      <c r="KOX612" s="72"/>
      <c r="KOY612" s="72"/>
      <c r="KOZ612" s="72"/>
      <c r="KPA612" s="72"/>
      <c r="KPB612" s="72"/>
      <c r="KPC612" s="72"/>
      <c r="KPD612" s="72"/>
      <c r="KPE612" s="72"/>
      <c r="KPF612" s="72"/>
      <c r="KPG612" s="72"/>
      <c r="KPH612" s="72"/>
      <c r="KPI612" s="72"/>
      <c r="KPJ612" s="72"/>
      <c r="KPK612" s="72"/>
      <c r="KPL612" s="72"/>
      <c r="KPM612" s="72"/>
      <c r="KPN612" s="72"/>
      <c r="KPO612" s="72"/>
      <c r="KPP612" s="72"/>
      <c r="KPQ612" s="72"/>
      <c r="KPR612" s="72"/>
      <c r="KPS612" s="72"/>
      <c r="KPT612" s="72"/>
      <c r="KPU612" s="72"/>
      <c r="KPV612" s="72"/>
      <c r="KPW612" s="72"/>
      <c r="KPX612" s="72"/>
      <c r="KPY612" s="72"/>
      <c r="KPZ612" s="72"/>
      <c r="KQA612" s="72"/>
      <c r="KQB612" s="72"/>
      <c r="KQC612" s="72"/>
      <c r="KQD612" s="72"/>
      <c r="KQE612" s="72"/>
      <c r="KQF612" s="72"/>
      <c r="KQG612" s="72"/>
      <c r="KQH612" s="72"/>
      <c r="KQI612" s="72"/>
      <c r="KQJ612" s="72"/>
      <c r="KQK612" s="72"/>
      <c r="KQL612" s="72"/>
      <c r="KQM612" s="72"/>
      <c r="KQN612" s="72"/>
      <c r="KQO612" s="72"/>
      <c r="KQP612" s="72"/>
      <c r="KQQ612" s="72"/>
      <c r="KQR612" s="72"/>
      <c r="KQS612" s="72"/>
      <c r="KQT612" s="72"/>
      <c r="KQU612" s="72"/>
      <c r="KQV612" s="72"/>
      <c r="KQW612" s="72"/>
      <c r="KQX612" s="72"/>
      <c r="KQY612" s="72"/>
      <c r="KQZ612" s="72"/>
      <c r="KRA612" s="72"/>
      <c r="KRB612" s="72"/>
      <c r="KRC612" s="72"/>
      <c r="KRD612" s="72"/>
      <c r="KRE612" s="72"/>
      <c r="KRF612" s="72"/>
      <c r="KRG612" s="72"/>
      <c r="KRH612" s="72"/>
      <c r="KRI612" s="72"/>
      <c r="KRJ612" s="72"/>
      <c r="KRK612" s="72"/>
      <c r="KRL612" s="72"/>
      <c r="KRM612" s="72"/>
      <c r="KRN612" s="72"/>
      <c r="KRO612" s="72"/>
      <c r="KRP612" s="72"/>
      <c r="KRQ612" s="72"/>
      <c r="KRR612" s="72"/>
      <c r="KRS612" s="72"/>
      <c r="KRT612" s="72"/>
      <c r="KRU612" s="72"/>
      <c r="KRV612" s="72"/>
      <c r="KRW612" s="72"/>
      <c r="KRX612" s="72"/>
      <c r="KRY612" s="72"/>
      <c r="KRZ612" s="72"/>
      <c r="KSA612" s="72"/>
      <c r="KSB612" s="72"/>
      <c r="KSC612" s="72"/>
      <c r="KSD612" s="72"/>
      <c r="KSE612" s="72"/>
      <c r="KSF612" s="72"/>
      <c r="KSG612" s="72"/>
      <c r="KSH612" s="72"/>
      <c r="KSI612" s="72"/>
      <c r="KSJ612" s="72"/>
      <c r="KSK612" s="72"/>
      <c r="KSL612" s="72"/>
      <c r="KSM612" s="72"/>
      <c r="KSN612" s="72"/>
      <c r="KSO612" s="72"/>
      <c r="KSP612" s="72"/>
      <c r="KSQ612" s="72"/>
      <c r="KSR612" s="72"/>
      <c r="KSS612" s="72"/>
      <c r="KST612" s="72"/>
      <c r="KSU612" s="72"/>
      <c r="KSV612" s="72"/>
      <c r="KSW612" s="72"/>
      <c r="KSX612" s="72"/>
      <c r="KSY612" s="72"/>
      <c r="KSZ612" s="72"/>
      <c r="KTA612" s="72"/>
      <c r="KTB612" s="72"/>
      <c r="KTC612" s="72"/>
      <c r="KTD612" s="72"/>
      <c r="KTE612" s="72"/>
      <c r="KTF612" s="72"/>
      <c r="KTG612" s="72"/>
      <c r="KTH612" s="72"/>
      <c r="KTI612" s="72"/>
      <c r="KTJ612" s="72"/>
      <c r="KTK612" s="72"/>
      <c r="KTL612" s="72"/>
      <c r="KTM612" s="72"/>
      <c r="KTN612" s="72"/>
      <c r="KTO612" s="72"/>
      <c r="KTP612" s="72"/>
      <c r="KTQ612" s="72"/>
      <c r="KTR612" s="72"/>
      <c r="KTS612" s="72"/>
      <c r="KTT612" s="72"/>
      <c r="KTU612" s="72"/>
      <c r="KTV612" s="72"/>
      <c r="KTW612" s="72"/>
      <c r="KTX612" s="72"/>
      <c r="KTY612" s="72"/>
      <c r="KTZ612" s="72"/>
      <c r="KUA612" s="72"/>
      <c r="KUB612" s="72"/>
      <c r="KUC612" s="72"/>
      <c r="KUD612" s="72"/>
      <c r="KUE612" s="72"/>
      <c r="KUF612" s="72"/>
      <c r="KUG612" s="72"/>
      <c r="KUH612" s="72"/>
      <c r="KUI612" s="72"/>
      <c r="KUJ612" s="72"/>
      <c r="KUK612" s="72"/>
      <c r="KUL612" s="72"/>
      <c r="KUM612" s="72"/>
      <c r="KUN612" s="72"/>
      <c r="KUO612" s="72"/>
      <c r="KUP612" s="72"/>
      <c r="KUQ612" s="72"/>
      <c r="KUR612" s="72"/>
      <c r="KUS612" s="72"/>
      <c r="KUT612" s="72"/>
      <c r="KUU612" s="72"/>
      <c r="KUV612" s="72"/>
      <c r="KUW612" s="72"/>
      <c r="KUX612" s="72"/>
      <c r="KUY612" s="72"/>
      <c r="KUZ612" s="72"/>
      <c r="KVA612" s="72"/>
      <c r="KVB612" s="72"/>
      <c r="KVC612" s="72"/>
      <c r="KVD612" s="72"/>
      <c r="KVE612" s="72"/>
      <c r="KVF612" s="72"/>
      <c r="KVG612" s="72"/>
      <c r="KVH612" s="72"/>
      <c r="KVI612" s="72"/>
      <c r="KVJ612" s="72"/>
      <c r="KVK612" s="72"/>
      <c r="KVL612" s="72"/>
      <c r="KVM612" s="72"/>
      <c r="KVN612" s="72"/>
      <c r="KVO612" s="72"/>
      <c r="KVP612" s="72"/>
      <c r="KVQ612" s="72"/>
      <c r="KVR612" s="72"/>
      <c r="KVS612" s="72"/>
      <c r="KVT612" s="72"/>
      <c r="KVU612" s="72"/>
      <c r="KVV612" s="72"/>
      <c r="KVW612" s="72"/>
      <c r="KVX612" s="72"/>
      <c r="KVY612" s="72"/>
      <c r="KVZ612" s="72"/>
      <c r="KWA612" s="72"/>
      <c r="KWB612" s="72"/>
      <c r="KWC612" s="72"/>
      <c r="KWD612" s="72"/>
      <c r="KWE612" s="72"/>
      <c r="KWF612" s="72"/>
      <c r="KWG612" s="72"/>
      <c r="KWH612" s="72"/>
      <c r="KWI612" s="72"/>
      <c r="KWJ612" s="72"/>
      <c r="KWK612" s="72"/>
      <c r="KWL612" s="72"/>
      <c r="KWM612" s="72"/>
      <c r="KWN612" s="72"/>
      <c r="KWO612" s="72"/>
      <c r="KWP612" s="72"/>
      <c r="KWQ612" s="72"/>
      <c r="KWR612" s="72"/>
      <c r="KWS612" s="72"/>
      <c r="KWT612" s="72"/>
      <c r="KWU612" s="72"/>
      <c r="KWV612" s="72"/>
      <c r="KWW612" s="72"/>
      <c r="KWX612" s="72"/>
      <c r="KWY612" s="72"/>
      <c r="KWZ612" s="72"/>
      <c r="KXA612" s="72"/>
      <c r="KXB612" s="72"/>
      <c r="KXC612" s="72"/>
      <c r="KXD612" s="72"/>
      <c r="KXE612" s="72"/>
      <c r="KXF612" s="72"/>
      <c r="KXG612" s="72"/>
      <c r="KXH612" s="72"/>
      <c r="KXI612" s="72"/>
      <c r="KXJ612" s="72"/>
      <c r="KXK612" s="72"/>
      <c r="KXL612" s="72"/>
      <c r="KXM612" s="72"/>
      <c r="KXN612" s="72"/>
      <c r="KXO612" s="72"/>
      <c r="KXP612" s="72"/>
      <c r="KXQ612" s="72"/>
      <c r="KXR612" s="72"/>
      <c r="KXS612" s="72"/>
      <c r="KXT612" s="72"/>
      <c r="KXU612" s="72"/>
      <c r="KXV612" s="72"/>
      <c r="KXW612" s="72"/>
      <c r="KXX612" s="72"/>
      <c r="KXY612" s="72"/>
      <c r="KXZ612" s="72"/>
      <c r="KYA612" s="72"/>
      <c r="KYB612" s="72"/>
      <c r="KYC612" s="72"/>
      <c r="KYD612" s="72"/>
      <c r="KYE612" s="72"/>
      <c r="KYF612" s="72"/>
      <c r="KYG612" s="72"/>
      <c r="KYH612" s="72"/>
      <c r="KYI612" s="72"/>
      <c r="KYJ612" s="72"/>
      <c r="KYK612" s="72"/>
      <c r="KYL612" s="72"/>
      <c r="KYM612" s="72"/>
      <c r="KYN612" s="72"/>
      <c r="KYO612" s="72"/>
      <c r="KYP612" s="72"/>
      <c r="KYQ612" s="72"/>
      <c r="KYR612" s="72"/>
      <c r="KYS612" s="72"/>
      <c r="KYT612" s="72"/>
      <c r="KYU612" s="72"/>
      <c r="KYV612" s="72"/>
      <c r="KYW612" s="72"/>
      <c r="KYX612" s="72"/>
      <c r="KYY612" s="72"/>
      <c r="KYZ612" s="72"/>
      <c r="KZA612" s="72"/>
      <c r="KZB612" s="72"/>
      <c r="KZC612" s="72"/>
      <c r="KZD612" s="72"/>
      <c r="KZE612" s="72"/>
      <c r="KZF612" s="72"/>
      <c r="KZG612" s="72"/>
      <c r="KZH612" s="72"/>
      <c r="KZI612" s="72"/>
      <c r="KZJ612" s="72"/>
      <c r="KZK612" s="72"/>
      <c r="KZL612" s="72"/>
      <c r="KZM612" s="72"/>
      <c r="KZN612" s="72"/>
      <c r="KZO612" s="72"/>
      <c r="KZP612" s="72"/>
      <c r="KZQ612" s="72"/>
      <c r="KZR612" s="72"/>
      <c r="KZS612" s="72"/>
      <c r="KZT612" s="72"/>
      <c r="KZU612" s="72"/>
      <c r="KZV612" s="72"/>
      <c r="KZW612" s="72"/>
      <c r="KZX612" s="72"/>
      <c r="KZY612" s="72"/>
      <c r="KZZ612" s="72"/>
      <c r="LAA612" s="72"/>
      <c r="LAB612" s="72"/>
      <c r="LAC612" s="72"/>
      <c r="LAD612" s="72"/>
      <c r="LAE612" s="72"/>
      <c r="LAF612" s="72"/>
      <c r="LAG612" s="72"/>
      <c r="LAH612" s="72"/>
      <c r="LAI612" s="72"/>
      <c r="LAJ612" s="72"/>
      <c r="LAK612" s="72"/>
      <c r="LAL612" s="72"/>
      <c r="LAM612" s="72"/>
      <c r="LAN612" s="72"/>
      <c r="LAO612" s="72"/>
      <c r="LAP612" s="72"/>
      <c r="LAQ612" s="72"/>
      <c r="LAR612" s="72"/>
      <c r="LAS612" s="72"/>
      <c r="LAT612" s="72"/>
      <c r="LAU612" s="72"/>
      <c r="LAV612" s="72"/>
      <c r="LAW612" s="72"/>
      <c r="LAX612" s="72"/>
      <c r="LAY612" s="72"/>
      <c r="LAZ612" s="72"/>
      <c r="LBA612" s="72"/>
      <c r="LBB612" s="72"/>
      <c r="LBC612" s="72"/>
      <c r="LBD612" s="72"/>
      <c r="LBE612" s="72"/>
      <c r="LBF612" s="72"/>
      <c r="LBG612" s="72"/>
      <c r="LBH612" s="72"/>
      <c r="LBI612" s="72"/>
      <c r="LBJ612" s="72"/>
      <c r="LBK612" s="72"/>
      <c r="LBL612" s="72"/>
      <c r="LBM612" s="72"/>
      <c r="LBN612" s="72"/>
      <c r="LBO612" s="72"/>
      <c r="LBP612" s="72"/>
      <c r="LBQ612" s="72"/>
      <c r="LBR612" s="72"/>
      <c r="LBS612" s="72"/>
      <c r="LBT612" s="72"/>
      <c r="LBU612" s="72"/>
      <c r="LBV612" s="72"/>
      <c r="LBW612" s="72"/>
      <c r="LBX612" s="72"/>
      <c r="LBY612" s="72"/>
      <c r="LBZ612" s="72"/>
      <c r="LCA612" s="72"/>
      <c r="LCB612" s="72"/>
      <c r="LCC612" s="72"/>
      <c r="LCD612" s="72"/>
      <c r="LCE612" s="72"/>
      <c r="LCF612" s="72"/>
      <c r="LCG612" s="72"/>
      <c r="LCH612" s="72"/>
      <c r="LCI612" s="72"/>
      <c r="LCJ612" s="72"/>
      <c r="LCK612" s="72"/>
      <c r="LCL612" s="72"/>
      <c r="LCM612" s="72"/>
      <c r="LCN612" s="72"/>
      <c r="LCO612" s="72"/>
      <c r="LCP612" s="72"/>
      <c r="LCQ612" s="72"/>
      <c r="LCR612" s="72"/>
      <c r="LCS612" s="72"/>
      <c r="LCT612" s="72"/>
      <c r="LCU612" s="72"/>
      <c r="LCV612" s="72"/>
      <c r="LCW612" s="72"/>
      <c r="LCX612" s="72"/>
      <c r="LCY612" s="72"/>
      <c r="LCZ612" s="72"/>
      <c r="LDA612" s="72"/>
      <c r="LDB612" s="72"/>
      <c r="LDC612" s="72"/>
      <c r="LDD612" s="72"/>
      <c r="LDE612" s="72"/>
      <c r="LDF612" s="72"/>
      <c r="LDG612" s="72"/>
      <c r="LDH612" s="72"/>
      <c r="LDI612" s="72"/>
      <c r="LDJ612" s="72"/>
      <c r="LDK612" s="72"/>
      <c r="LDL612" s="72"/>
      <c r="LDM612" s="72"/>
      <c r="LDN612" s="72"/>
      <c r="LDO612" s="72"/>
      <c r="LDP612" s="72"/>
      <c r="LDQ612" s="72"/>
      <c r="LDR612" s="72"/>
      <c r="LDS612" s="72"/>
      <c r="LDT612" s="72"/>
      <c r="LDU612" s="72"/>
      <c r="LDV612" s="72"/>
      <c r="LDW612" s="72"/>
      <c r="LDX612" s="72"/>
      <c r="LDY612" s="72"/>
      <c r="LDZ612" s="72"/>
      <c r="LEA612" s="72"/>
      <c r="LEB612" s="72"/>
      <c r="LEC612" s="72"/>
      <c r="LED612" s="72"/>
      <c r="LEE612" s="72"/>
      <c r="LEF612" s="72"/>
      <c r="LEG612" s="72"/>
      <c r="LEH612" s="72"/>
      <c r="LEI612" s="72"/>
      <c r="LEJ612" s="72"/>
      <c r="LEK612" s="72"/>
      <c r="LEL612" s="72"/>
      <c r="LEM612" s="72"/>
      <c r="LEN612" s="72"/>
      <c r="LEO612" s="72"/>
      <c r="LEP612" s="72"/>
      <c r="LEQ612" s="72"/>
      <c r="LER612" s="72"/>
      <c r="LES612" s="72"/>
      <c r="LET612" s="72"/>
      <c r="LEU612" s="72"/>
      <c r="LEV612" s="72"/>
      <c r="LEW612" s="72"/>
      <c r="LEX612" s="72"/>
      <c r="LEY612" s="72"/>
      <c r="LEZ612" s="72"/>
      <c r="LFA612" s="72"/>
      <c r="LFB612" s="72"/>
      <c r="LFC612" s="72"/>
      <c r="LFD612" s="72"/>
      <c r="LFE612" s="72"/>
      <c r="LFF612" s="72"/>
      <c r="LFG612" s="72"/>
      <c r="LFH612" s="72"/>
      <c r="LFI612" s="72"/>
      <c r="LFJ612" s="72"/>
      <c r="LFK612" s="72"/>
      <c r="LFL612" s="72"/>
      <c r="LFM612" s="72"/>
      <c r="LFN612" s="72"/>
      <c r="LFO612" s="72"/>
      <c r="LFP612" s="72"/>
      <c r="LFQ612" s="72"/>
      <c r="LFR612" s="72"/>
      <c r="LFS612" s="72"/>
      <c r="LFT612" s="72"/>
      <c r="LFU612" s="72"/>
      <c r="LFV612" s="72"/>
      <c r="LFW612" s="72"/>
      <c r="LFX612" s="72"/>
      <c r="LFY612" s="72"/>
      <c r="LFZ612" s="72"/>
      <c r="LGA612" s="72"/>
      <c r="LGB612" s="72"/>
      <c r="LGC612" s="72"/>
      <c r="LGD612" s="72"/>
      <c r="LGE612" s="72"/>
      <c r="LGF612" s="72"/>
      <c r="LGG612" s="72"/>
      <c r="LGH612" s="72"/>
      <c r="LGI612" s="72"/>
      <c r="LGJ612" s="72"/>
      <c r="LGK612" s="72"/>
      <c r="LGL612" s="72"/>
      <c r="LGM612" s="72"/>
      <c r="LGN612" s="72"/>
      <c r="LGO612" s="72"/>
      <c r="LGP612" s="72"/>
      <c r="LGQ612" s="72"/>
      <c r="LGR612" s="72"/>
      <c r="LGS612" s="72"/>
      <c r="LGT612" s="72"/>
      <c r="LGU612" s="72"/>
      <c r="LGV612" s="72"/>
      <c r="LGW612" s="72"/>
      <c r="LGX612" s="72"/>
      <c r="LGY612" s="72"/>
      <c r="LGZ612" s="72"/>
      <c r="LHA612" s="72"/>
      <c r="LHB612" s="72"/>
      <c r="LHC612" s="72"/>
      <c r="LHD612" s="72"/>
      <c r="LHE612" s="72"/>
      <c r="LHF612" s="72"/>
      <c r="LHG612" s="72"/>
      <c r="LHH612" s="72"/>
      <c r="LHI612" s="72"/>
      <c r="LHJ612" s="72"/>
      <c r="LHK612" s="72"/>
      <c r="LHL612" s="72"/>
      <c r="LHM612" s="72"/>
      <c r="LHN612" s="72"/>
      <c r="LHO612" s="72"/>
      <c r="LHP612" s="72"/>
      <c r="LHQ612" s="72"/>
      <c r="LHR612" s="72"/>
      <c r="LHS612" s="72"/>
      <c r="LHT612" s="72"/>
      <c r="LHU612" s="72"/>
      <c r="LHV612" s="72"/>
      <c r="LHW612" s="72"/>
      <c r="LHX612" s="72"/>
      <c r="LHY612" s="72"/>
      <c r="LHZ612" s="72"/>
      <c r="LIA612" s="72"/>
      <c r="LIB612" s="72"/>
      <c r="LIC612" s="72"/>
      <c r="LID612" s="72"/>
      <c r="LIE612" s="72"/>
      <c r="LIF612" s="72"/>
      <c r="LIG612" s="72"/>
      <c r="LIH612" s="72"/>
      <c r="LII612" s="72"/>
      <c r="LIJ612" s="72"/>
      <c r="LIK612" s="72"/>
      <c r="LIL612" s="72"/>
      <c r="LIM612" s="72"/>
      <c r="LIN612" s="72"/>
      <c r="LIO612" s="72"/>
      <c r="LIP612" s="72"/>
      <c r="LIQ612" s="72"/>
      <c r="LIR612" s="72"/>
      <c r="LIS612" s="72"/>
      <c r="LIT612" s="72"/>
      <c r="LIU612" s="72"/>
      <c r="LIV612" s="72"/>
      <c r="LIW612" s="72"/>
      <c r="LIX612" s="72"/>
      <c r="LIY612" s="72"/>
      <c r="LIZ612" s="72"/>
      <c r="LJA612" s="72"/>
      <c r="LJB612" s="72"/>
      <c r="LJC612" s="72"/>
      <c r="LJD612" s="72"/>
      <c r="LJE612" s="72"/>
      <c r="LJF612" s="72"/>
      <c r="LJG612" s="72"/>
      <c r="LJH612" s="72"/>
      <c r="LJI612" s="72"/>
      <c r="LJJ612" s="72"/>
      <c r="LJK612" s="72"/>
      <c r="LJL612" s="72"/>
      <c r="LJM612" s="72"/>
      <c r="LJN612" s="72"/>
      <c r="LJO612" s="72"/>
      <c r="LJP612" s="72"/>
      <c r="LJQ612" s="72"/>
      <c r="LJR612" s="72"/>
      <c r="LJS612" s="72"/>
      <c r="LJT612" s="72"/>
      <c r="LJU612" s="72"/>
      <c r="LJV612" s="72"/>
      <c r="LJW612" s="72"/>
      <c r="LJX612" s="72"/>
      <c r="LJY612" s="72"/>
      <c r="LJZ612" s="72"/>
      <c r="LKA612" s="72"/>
      <c r="LKB612" s="72"/>
      <c r="LKC612" s="72"/>
      <c r="LKD612" s="72"/>
      <c r="LKE612" s="72"/>
      <c r="LKF612" s="72"/>
      <c r="LKG612" s="72"/>
      <c r="LKH612" s="72"/>
      <c r="LKI612" s="72"/>
      <c r="LKJ612" s="72"/>
      <c r="LKK612" s="72"/>
      <c r="LKL612" s="72"/>
      <c r="LKM612" s="72"/>
      <c r="LKN612" s="72"/>
      <c r="LKO612" s="72"/>
      <c r="LKP612" s="72"/>
      <c r="LKQ612" s="72"/>
      <c r="LKR612" s="72"/>
      <c r="LKS612" s="72"/>
      <c r="LKT612" s="72"/>
      <c r="LKU612" s="72"/>
      <c r="LKV612" s="72"/>
      <c r="LKW612" s="72"/>
      <c r="LKX612" s="72"/>
      <c r="LKY612" s="72"/>
      <c r="LKZ612" s="72"/>
      <c r="LLA612" s="72"/>
      <c r="LLB612" s="72"/>
      <c r="LLC612" s="72"/>
      <c r="LLD612" s="72"/>
      <c r="LLE612" s="72"/>
      <c r="LLF612" s="72"/>
      <c r="LLG612" s="72"/>
      <c r="LLH612" s="72"/>
      <c r="LLI612" s="72"/>
      <c r="LLJ612" s="72"/>
      <c r="LLK612" s="72"/>
      <c r="LLL612" s="72"/>
      <c r="LLM612" s="72"/>
      <c r="LLN612" s="72"/>
      <c r="LLO612" s="72"/>
      <c r="LLP612" s="72"/>
      <c r="LLQ612" s="72"/>
      <c r="LLR612" s="72"/>
      <c r="LLS612" s="72"/>
      <c r="LLT612" s="72"/>
      <c r="LLU612" s="72"/>
      <c r="LLV612" s="72"/>
      <c r="LLW612" s="72"/>
      <c r="LLX612" s="72"/>
      <c r="LLY612" s="72"/>
      <c r="LLZ612" s="72"/>
      <c r="LMA612" s="72"/>
      <c r="LMB612" s="72"/>
      <c r="LMC612" s="72"/>
      <c r="LMD612" s="72"/>
      <c r="LME612" s="72"/>
      <c r="LMF612" s="72"/>
      <c r="LMG612" s="72"/>
      <c r="LMH612" s="72"/>
      <c r="LMI612" s="72"/>
      <c r="LMJ612" s="72"/>
      <c r="LMK612" s="72"/>
      <c r="LML612" s="72"/>
      <c r="LMM612" s="72"/>
      <c r="LMN612" s="72"/>
      <c r="LMO612" s="72"/>
      <c r="LMP612" s="72"/>
      <c r="LMQ612" s="72"/>
      <c r="LMR612" s="72"/>
      <c r="LMS612" s="72"/>
      <c r="LMT612" s="72"/>
      <c r="LMU612" s="72"/>
      <c r="LMV612" s="72"/>
      <c r="LMW612" s="72"/>
      <c r="LMX612" s="72"/>
      <c r="LMY612" s="72"/>
      <c r="LMZ612" s="72"/>
      <c r="LNA612" s="72"/>
      <c r="LNB612" s="72"/>
      <c r="LNC612" s="72"/>
      <c r="LND612" s="72"/>
      <c r="LNE612" s="72"/>
      <c r="LNF612" s="72"/>
      <c r="LNG612" s="72"/>
      <c r="LNH612" s="72"/>
      <c r="LNI612" s="72"/>
      <c r="LNJ612" s="72"/>
      <c r="LNK612" s="72"/>
      <c r="LNL612" s="72"/>
      <c r="LNM612" s="72"/>
      <c r="LNN612" s="72"/>
      <c r="LNO612" s="72"/>
      <c r="LNP612" s="72"/>
      <c r="LNQ612" s="72"/>
      <c r="LNR612" s="72"/>
      <c r="LNS612" s="72"/>
      <c r="LNT612" s="72"/>
      <c r="LNU612" s="72"/>
      <c r="LNV612" s="72"/>
      <c r="LNW612" s="72"/>
      <c r="LNX612" s="72"/>
      <c r="LNY612" s="72"/>
      <c r="LNZ612" s="72"/>
      <c r="LOA612" s="72"/>
      <c r="LOB612" s="72"/>
      <c r="LOC612" s="72"/>
      <c r="LOD612" s="72"/>
      <c r="LOE612" s="72"/>
      <c r="LOF612" s="72"/>
      <c r="LOG612" s="72"/>
      <c r="LOH612" s="72"/>
      <c r="LOI612" s="72"/>
      <c r="LOJ612" s="72"/>
      <c r="LOK612" s="72"/>
      <c r="LOL612" s="72"/>
      <c r="LOM612" s="72"/>
      <c r="LON612" s="72"/>
      <c r="LOO612" s="72"/>
      <c r="LOP612" s="72"/>
      <c r="LOQ612" s="72"/>
      <c r="LOR612" s="72"/>
      <c r="LOS612" s="72"/>
      <c r="LOT612" s="72"/>
      <c r="LOU612" s="72"/>
      <c r="LOV612" s="72"/>
      <c r="LOW612" s="72"/>
      <c r="LOX612" s="72"/>
      <c r="LOY612" s="72"/>
      <c r="LOZ612" s="72"/>
      <c r="LPA612" s="72"/>
      <c r="LPB612" s="72"/>
      <c r="LPC612" s="72"/>
      <c r="LPD612" s="72"/>
      <c r="LPE612" s="72"/>
      <c r="LPF612" s="72"/>
      <c r="LPG612" s="72"/>
      <c r="LPH612" s="72"/>
      <c r="LPI612" s="72"/>
      <c r="LPJ612" s="72"/>
      <c r="LPK612" s="72"/>
      <c r="LPL612" s="72"/>
      <c r="LPM612" s="72"/>
      <c r="LPN612" s="72"/>
      <c r="LPO612" s="72"/>
      <c r="LPP612" s="72"/>
      <c r="LPQ612" s="72"/>
      <c r="LPR612" s="72"/>
      <c r="LPS612" s="72"/>
      <c r="LPT612" s="72"/>
      <c r="LPU612" s="72"/>
      <c r="LPV612" s="72"/>
      <c r="LPW612" s="72"/>
      <c r="LPX612" s="72"/>
      <c r="LPY612" s="72"/>
      <c r="LPZ612" s="72"/>
      <c r="LQA612" s="72"/>
      <c r="LQB612" s="72"/>
      <c r="LQC612" s="72"/>
      <c r="LQD612" s="72"/>
      <c r="LQE612" s="72"/>
      <c r="LQF612" s="72"/>
      <c r="LQG612" s="72"/>
      <c r="LQH612" s="72"/>
      <c r="LQI612" s="72"/>
      <c r="LQJ612" s="72"/>
      <c r="LQK612" s="72"/>
      <c r="LQL612" s="72"/>
      <c r="LQM612" s="72"/>
      <c r="LQN612" s="72"/>
      <c r="LQO612" s="72"/>
      <c r="LQP612" s="72"/>
      <c r="LQQ612" s="72"/>
      <c r="LQR612" s="72"/>
      <c r="LQS612" s="72"/>
      <c r="LQT612" s="72"/>
      <c r="LQU612" s="72"/>
      <c r="LQV612" s="72"/>
      <c r="LQW612" s="72"/>
      <c r="LQX612" s="72"/>
      <c r="LQY612" s="72"/>
      <c r="LQZ612" s="72"/>
      <c r="LRA612" s="72"/>
      <c r="LRB612" s="72"/>
      <c r="LRC612" s="72"/>
      <c r="LRD612" s="72"/>
      <c r="LRE612" s="72"/>
      <c r="LRF612" s="72"/>
      <c r="LRG612" s="72"/>
      <c r="LRH612" s="72"/>
      <c r="LRI612" s="72"/>
      <c r="LRJ612" s="72"/>
      <c r="LRK612" s="72"/>
      <c r="LRL612" s="72"/>
      <c r="LRM612" s="72"/>
      <c r="LRN612" s="72"/>
      <c r="LRO612" s="72"/>
      <c r="LRP612" s="72"/>
      <c r="LRQ612" s="72"/>
      <c r="LRR612" s="72"/>
      <c r="LRS612" s="72"/>
      <c r="LRT612" s="72"/>
      <c r="LRU612" s="72"/>
      <c r="LRV612" s="72"/>
      <c r="LRW612" s="72"/>
      <c r="LRX612" s="72"/>
      <c r="LRY612" s="72"/>
      <c r="LRZ612" s="72"/>
      <c r="LSA612" s="72"/>
      <c r="LSB612" s="72"/>
      <c r="LSC612" s="72"/>
      <c r="LSD612" s="72"/>
      <c r="LSE612" s="72"/>
      <c r="LSF612" s="72"/>
      <c r="LSG612" s="72"/>
      <c r="LSH612" s="72"/>
      <c r="LSI612" s="72"/>
      <c r="LSJ612" s="72"/>
      <c r="LSK612" s="72"/>
      <c r="LSL612" s="72"/>
      <c r="LSM612" s="72"/>
      <c r="LSN612" s="72"/>
      <c r="LSO612" s="72"/>
      <c r="LSP612" s="72"/>
      <c r="LSQ612" s="72"/>
      <c r="LSR612" s="72"/>
      <c r="LSS612" s="72"/>
      <c r="LST612" s="72"/>
      <c r="LSU612" s="72"/>
      <c r="LSV612" s="72"/>
      <c r="LSW612" s="72"/>
      <c r="LSX612" s="72"/>
      <c r="LSY612" s="72"/>
      <c r="LSZ612" s="72"/>
      <c r="LTA612" s="72"/>
      <c r="LTB612" s="72"/>
      <c r="LTC612" s="72"/>
      <c r="LTD612" s="72"/>
      <c r="LTE612" s="72"/>
      <c r="LTF612" s="72"/>
      <c r="LTG612" s="72"/>
      <c r="LTH612" s="72"/>
      <c r="LTI612" s="72"/>
      <c r="LTJ612" s="72"/>
      <c r="LTK612" s="72"/>
      <c r="LTL612" s="72"/>
      <c r="LTM612" s="72"/>
      <c r="LTN612" s="72"/>
      <c r="LTO612" s="72"/>
      <c r="LTP612" s="72"/>
      <c r="LTQ612" s="72"/>
      <c r="LTR612" s="72"/>
      <c r="LTS612" s="72"/>
      <c r="LTT612" s="72"/>
      <c r="LTU612" s="72"/>
      <c r="LTV612" s="72"/>
      <c r="LTW612" s="72"/>
      <c r="LTX612" s="72"/>
      <c r="LTY612" s="72"/>
      <c r="LTZ612" s="72"/>
      <c r="LUA612" s="72"/>
      <c r="LUB612" s="72"/>
      <c r="LUC612" s="72"/>
      <c r="LUD612" s="72"/>
      <c r="LUE612" s="72"/>
      <c r="LUF612" s="72"/>
      <c r="LUG612" s="72"/>
      <c r="LUH612" s="72"/>
      <c r="LUI612" s="72"/>
      <c r="LUJ612" s="72"/>
      <c r="LUK612" s="72"/>
      <c r="LUL612" s="72"/>
      <c r="LUM612" s="72"/>
      <c r="LUN612" s="72"/>
      <c r="LUO612" s="72"/>
      <c r="LUP612" s="72"/>
      <c r="LUQ612" s="72"/>
      <c r="LUR612" s="72"/>
      <c r="LUS612" s="72"/>
      <c r="LUT612" s="72"/>
      <c r="LUU612" s="72"/>
      <c r="LUV612" s="72"/>
      <c r="LUW612" s="72"/>
      <c r="LUX612" s="72"/>
      <c r="LUY612" s="72"/>
      <c r="LUZ612" s="72"/>
      <c r="LVA612" s="72"/>
      <c r="LVB612" s="72"/>
      <c r="LVC612" s="72"/>
      <c r="LVD612" s="72"/>
      <c r="LVE612" s="72"/>
      <c r="LVF612" s="72"/>
      <c r="LVG612" s="72"/>
      <c r="LVH612" s="72"/>
      <c r="LVI612" s="72"/>
      <c r="LVJ612" s="72"/>
      <c r="LVK612" s="72"/>
      <c r="LVL612" s="72"/>
      <c r="LVM612" s="72"/>
      <c r="LVN612" s="72"/>
      <c r="LVO612" s="72"/>
      <c r="LVP612" s="72"/>
      <c r="LVQ612" s="72"/>
      <c r="LVR612" s="72"/>
      <c r="LVS612" s="72"/>
      <c r="LVT612" s="72"/>
      <c r="LVU612" s="72"/>
      <c r="LVV612" s="72"/>
      <c r="LVW612" s="72"/>
      <c r="LVX612" s="72"/>
      <c r="LVY612" s="72"/>
      <c r="LVZ612" s="72"/>
      <c r="LWA612" s="72"/>
      <c r="LWB612" s="72"/>
      <c r="LWC612" s="72"/>
      <c r="LWD612" s="72"/>
      <c r="LWE612" s="72"/>
      <c r="LWF612" s="72"/>
      <c r="LWG612" s="72"/>
      <c r="LWH612" s="72"/>
      <c r="LWI612" s="72"/>
      <c r="LWJ612" s="72"/>
      <c r="LWK612" s="72"/>
      <c r="LWL612" s="72"/>
      <c r="LWM612" s="72"/>
      <c r="LWN612" s="72"/>
      <c r="LWO612" s="72"/>
      <c r="LWP612" s="72"/>
      <c r="LWQ612" s="72"/>
      <c r="LWR612" s="72"/>
      <c r="LWS612" s="72"/>
      <c r="LWT612" s="72"/>
      <c r="LWU612" s="72"/>
      <c r="LWV612" s="72"/>
      <c r="LWW612" s="72"/>
      <c r="LWX612" s="72"/>
      <c r="LWY612" s="72"/>
      <c r="LWZ612" s="72"/>
      <c r="LXA612" s="72"/>
      <c r="LXB612" s="72"/>
      <c r="LXC612" s="72"/>
      <c r="LXD612" s="72"/>
      <c r="LXE612" s="72"/>
      <c r="LXF612" s="72"/>
      <c r="LXG612" s="72"/>
      <c r="LXH612" s="72"/>
      <c r="LXI612" s="72"/>
      <c r="LXJ612" s="72"/>
      <c r="LXK612" s="72"/>
      <c r="LXL612" s="72"/>
      <c r="LXM612" s="72"/>
      <c r="LXN612" s="72"/>
      <c r="LXO612" s="72"/>
      <c r="LXP612" s="72"/>
      <c r="LXQ612" s="72"/>
      <c r="LXR612" s="72"/>
      <c r="LXS612" s="72"/>
      <c r="LXT612" s="72"/>
      <c r="LXU612" s="72"/>
      <c r="LXV612" s="72"/>
      <c r="LXW612" s="72"/>
      <c r="LXX612" s="72"/>
      <c r="LXY612" s="72"/>
      <c r="LXZ612" s="72"/>
      <c r="LYA612" s="72"/>
      <c r="LYB612" s="72"/>
      <c r="LYC612" s="72"/>
      <c r="LYD612" s="72"/>
      <c r="LYE612" s="72"/>
      <c r="LYF612" s="72"/>
      <c r="LYG612" s="72"/>
      <c r="LYH612" s="72"/>
      <c r="LYI612" s="72"/>
      <c r="LYJ612" s="72"/>
      <c r="LYK612" s="72"/>
      <c r="LYL612" s="72"/>
      <c r="LYM612" s="72"/>
      <c r="LYN612" s="72"/>
      <c r="LYO612" s="72"/>
      <c r="LYP612" s="72"/>
      <c r="LYQ612" s="72"/>
      <c r="LYR612" s="72"/>
      <c r="LYS612" s="72"/>
      <c r="LYT612" s="72"/>
      <c r="LYU612" s="72"/>
      <c r="LYV612" s="72"/>
      <c r="LYW612" s="72"/>
      <c r="LYX612" s="72"/>
      <c r="LYY612" s="72"/>
      <c r="LYZ612" s="72"/>
      <c r="LZA612" s="72"/>
      <c r="LZB612" s="72"/>
      <c r="LZC612" s="72"/>
      <c r="LZD612" s="72"/>
      <c r="LZE612" s="72"/>
      <c r="LZF612" s="72"/>
      <c r="LZG612" s="72"/>
      <c r="LZH612" s="72"/>
      <c r="LZI612" s="72"/>
      <c r="LZJ612" s="72"/>
      <c r="LZK612" s="72"/>
      <c r="LZL612" s="72"/>
      <c r="LZM612" s="72"/>
      <c r="LZN612" s="72"/>
      <c r="LZO612" s="72"/>
      <c r="LZP612" s="72"/>
      <c r="LZQ612" s="72"/>
      <c r="LZR612" s="72"/>
      <c r="LZS612" s="72"/>
      <c r="LZT612" s="72"/>
      <c r="LZU612" s="72"/>
      <c r="LZV612" s="72"/>
      <c r="LZW612" s="72"/>
      <c r="LZX612" s="72"/>
      <c r="LZY612" s="72"/>
      <c r="LZZ612" s="72"/>
      <c r="MAA612" s="72"/>
      <c r="MAB612" s="72"/>
      <c r="MAC612" s="72"/>
      <c r="MAD612" s="72"/>
      <c r="MAE612" s="72"/>
      <c r="MAF612" s="72"/>
      <c r="MAG612" s="72"/>
      <c r="MAH612" s="72"/>
      <c r="MAI612" s="72"/>
      <c r="MAJ612" s="72"/>
      <c r="MAK612" s="72"/>
      <c r="MAL612" s="72"/>
      <c r="MAM612" s="72"/>
      <c r="MAN612" s="72"/>
      <c r="MAO612" s="72"/>
      <c r="MAP612" s="72"/>
      <c r="MAQ612" s="72"/>
      <c r="MAR612" s="72"/>
      <c r="MAS612" s="72"/>
      <c r="MAT612" s="72"/>
      <c r="MAU612" s="72"/>
      <c r="MAV612" s="72"/>
      <c r="MAW612" s="72"/>
      <c r="MAX612" s="72"/>
      <c r="MAY612" s="72"/>
      <c r="MAZ612" s="72"/>
      <c r="MBA612" s="72"/>
      <c r="MBB612" s="72"/>
      <c r="MBC612" s="72"/>
      <c r="MBD612" s="72"/>
      <c r="MBE612" s="72"/>
      <c r="MBF612" s="72"/>
      <c r="MBG612" s="72"/>
      <c r="MBH612" s="72"/>
      <c r="MBI612" s="72"/>
      <c r="MBJ612" s="72"/>
      <c r="MBK612" s="72"/>
      <c r="MBL612" s="72"/>
      <c r="MBM612" s="72"/>
      <c r="MBN612" s="72"/>
      <c r="MBO612" s="72"/>
      <c r="MBP612" s="72"/>
      <c r="MBQ612" s="72"/>
      <c r="MBR612" s="72"/>
      <c r="MBS612" s="72"/>
      <c r="MBT612" s="72"/>
      <c r="MBU612" s="72"/>
      <c r="MBV612" s="72"/>
      <c r="MBW612" s="72"/>
      <c r="MBX612" s="72"/>
      <c r="MBY612" s="72"/>
      <c r="MBZ612" s="72"/>
      <c r="MCA612" s="72"/>
      <c r="MCB612" s="72"/>
      <c r="MCC612" s="72"/>
      <c r="MCD612" s="72"/>
      <c r="MCE612" s="72"/>
      <c r="MCF612" s="72"/>
      <c r="MCG612" s="72"/>
      <c r="MCH612" s="72"/>
      <c r="MCI612" s="72"/>
      <c r="MCJ612" s="72"/>
      <c r="MCK612" s="72"/>
      <c r="MCL612" s="72"/>
      <c r="MCM612" s="72"/>
      <c r="MCN612" s="72"/>
      <c r="MCO612" s="72"/>
      <c r="MCP612" s="72"/>
      <c r="MCQ612" s="72"/>
      <c r="MCR612" s="72"/>
      <c r="MCS612" s="72"/>
      <c r="MCT612" s="72"/>
      <c r="MCU612" s="72"/>
      <c r="MCV612" s="72"/>
      <c r="MCW612" s="72"/>
      <c r="MCX612" s="72"/>
      <c r="MCY612" s="72"/>
      <c r="MCZ612" s="72"/>
      <c r="MDA612" s="72"/>
      <c r="MDB612" s="72"/>
      <c r="MDC612" s="72"/>
      <c r="MDD612" s="72"/>
      <c r="MDE612" s="72"/>
      <c r="MDF612" s="72"/>
      <c r="MDG612" s="72"/>
      <c r="MDH612" s="72"/>
      <c r="MDI612" s="72"/>
      <c r="MDJ612" s="72"/>
      <c r="MDK612" s="72"/>
      <c r="MDL612" s="72"/>
      <c r="MDM612" s="72"/>
      <c r="MDN612" s="72"/>
      <c r="MDO612" s="72"/>
      <c r="MDP612" s="72"/>
      <c r="MDQ612" s="72"/>
      <c r="MDR612" s="72"/>
      <c r="MDS612" s="72"/>
      <c r="MDT612" s="72"/>
      <c r="MDU612" s="72"/>
      <c r="MDV612" s="72"/>
      <c r="MDW612" s="72"/>
      <c r="MDX612" s="72"/>
      <c r="MDY612" s="72"/>
      <c r="MDZ612" s="72"/>
      <c r="MEA612" s="72"/>
      <c r="MEB612" s="72"/>
      <c r="MEC612" s="72"/>
      <c r="MED612" s="72"/>
      <c r="MEE612" s="72"/>
      <c r="MEF612" s="72"/>
      <c r="MEG612" s="72"/>
      <c r="MEH612" s="72"/>
      <c r="MEI612" s="72"/>
      <c r="MEJ612" s="72"/>
      <c r="MEK612" s="72"/>
      <c r="MEL612" s="72"/>
      <c r="MEM612" s="72"/>
      <c r="MEN612" s="72"/>
      <c r="MEO612" s="72"/>
      <c r="MEP612" s="72"/>
      <c r="MEQ612" s="72"/>
      <c r="MER612" s="72"/>
      <c r="MES612" s="72"/>
      <c r="MET612" s="72"/>
      <c r="MEU612" s="72"/>
      <c r="MEV612" s="72"/>
      <c r="MEW612" s="72"/>
      <c r="MEX612" s="72"/>
      <c r="MEY612" s="72"/>
      <c r="MEZ612" s="72"/>
      <c r="MFA612" s="72"/>
      <c r="MFB612" s="72"/>
      <c r="MFC612" s="72"/>
      <c r="MFD612" s="72"/>
      <c r="MFE612" s="72"/>
      <c r="MFF612" s="72"/>
      <c r="MFG612" s="72"/>
      <c r="MFH612" s="72"/>
      <c r="MFI612" s="72"/>
      <c r="MFJ612" s="72"/>
      <c r="MFK612" s="72"/>
      <c r="MFL612" s="72"/>
      <c r="MFM612" s="72"/>
      <c r="MFN612" s="72"/>
      <c r="MFO612" s="72"/>
      <c r="MFP612" s="72"/>
      <c r="MFQ612" s="72"/>
      <c r="MFR612" s="72"/>
      <c r="MFS612" s="72"/>
      <c r="MFT612" s="72"/>
      <c r="MFU612" s="72"/>
      <c r="MFV612" s="72"/>
      <c r="MFW612" s="72"/>
      <c r="MFX612" s="72"/>
      <c r="MFY612" s="72"/>
      <c r="MFZ612" s="72"/>
      <c r="MGA612" s="72"/>
      <c r="MGB612" s="72"/>
      <c r="MGC612" s="72"/>
      <c r="MGD612" s="72"/>
      <c r="MGE612" s="72"/>
      <c r="MGF612" s="72"/>
      <c r="MGG612" s="72"/>
      <c r="MGH612" s="72"/>
      <c r="MGI612" s="72"/>
      <c r="MGJ612" s="72"/>
      <c r="MGK612" s="72"/>
      <c r="MGL612" s="72"/>
      <c r="MGM612" s="72"/>
      <c r="MGN612" s="72"/>
      <c r="MGO612" s="72"/>
      <c r="MGP612" s="72"/>
      <c r="MGQ612" s="72"/>
      <c r="MGR612" s="72"/>
      <c r="MGS612" s="72"/>
      <c r="MGT612" s="72"/>
      <c r="MGU612" s="72"/>
      <c r="MGV612" s="72"/>
      <c r="MGW612" s="72"/>
      <c r="MGX612" s="72"/>
      <c r="MGY612" s="72"/>
      <c r="MGZ612" s="72"/>
      <c r="MHA612" s="72"/>
      <c r="MHB612" s="72"/>
      <c r="MHC612" s="72"/>
      <c r="MHD612" s="72"/>
      <c r="MHE612" s="72"/>
      <c r="MHF612" s="72"/>
      <c r="MHG612" s="72"/>
      <c r="MHH612" s="72"/>
      <c r="MHI612" s="72"/>
      <c r="MHJ612" s="72"/>
      <c r="MHK612" s="72"/>
      <c r="MHL612" s="72"/>
      <c r="MHM612" s="72"/>
      <c r="MHN612" s="72"/>
      <c r="MHO612" s="72"/>
      <c r="MHP612" s="72"/>
      <c r="MHQ612" s="72"/>
      <c r="MHR612" s="72"/>
      <c r="MHS612" s="72"/>
      <c r="MHT612" s="72"/>
      <c r="MHU612" s="72"/>
      <c r="MHV612" s="72"/>
      <c r="MHW612" s="72"/>
      <c r="MHX612" s="72"/>
      <c r="MHY612" s="72"/>
      <c r="MHZ612" s="72"/>
      <c r="MIA612" s="72"/>
      <c r="MIB612" s="72"/>
      <c r="MIC612" s="72"/>
      <c r="MID612" s="72"/>
      <c r="MIE612" s="72"/>
      <c r="MIF612" s="72"/>
      <c r="MIG612" s="72"/>
      <c r="MIH612" s="72"/>
      <c r="MII612" s="72"/>
      <c r="MIJ612" s="72"/>
      <c r="MIK612" s="72"/>
      <c r="MIL612" s="72"/>
      <c r="MIM612" s="72"/>
      <c r="MIN612" s="72"/>
      <c r="MIO612" s="72"/>
      <c r="MIP612" s="72"/>
      <c r="MIQ612" s="72"/>
      <c r="MIR612" s="72"/>
      <c r="MIS612" s="72"/>
      <c r="MIT612" s="72"/>
      <c r="MIU612" s="72"/>
      <c r="MIV612" s="72"/>
      <c r="MIW612" s="72"/>
      <c r="MIX612" s="72"/>
      <c r="MIY612" s="72"/>
      <c r="MIZ612" s="72"/>
      <c r="MJA612" s="72"/>
      <c r="MJB612" s="72"/>
      <c r="MJC612" s="72"/>
      <c r="MJD612" s="72"/>
      <c r="MJE612" s="72"/>
      <c r="MJF612" s="72"/>
      <c r="MJG612" s="72"/>
      <c r="MJH612" s="72"/>
      <c r="MJI612" s="72"/>
      <c r="MJJ612" s="72"/>
      <c r="MJK612" s="72"/>
      <c r="MJL612" s="72"/>
      <c r="MJM612" s="72"/>
      <c r="MJN612" s="72"/>
      <c r="MJO612" s="72"/>
      <c r="MJP612" s="72"/>
      <c r="MJQ612" s="72"/>
      <c r="MJR612" s="72"/>
      <c r="MJS612" s="72"/>
      <c r="MJT612" s="72"/>
      <c r="MJU612" s="72"/>
      <c r="MJV612" s="72"/>
      <c r="MJW612" s="72"/>
      <c r="MJX612" s="72"/>
      <c r="MJY612" s="72"/>
      <c r="MJZ612" s="72"/>
      <c r="MKA612" s="72"/>
      <c r="MKB612" s="72"/>
      <c r="MKC612" s="72"/>
      <c r="MKD612" s="72"/>
      <c r="MKE612" s="72"/>
      <c r="MKF612" s="72"/>
      <c r="MKG612" s="72"/>
      <c r="MKH612" s="72"/>
      <c r="MKI612" s="72"/>
      <c r="MKJ612" s="72"/>
      <c r="MKK612" s="72"/>
      <c r="MKL612" s="72"/>
      <c r="MKM612" s="72"/>
      <c r="MKN612" s="72"/>
      <c r="MKO612" s="72"/>
      <c r="MKP612" s="72"/>
      <c r="MKQ612" s="72"/>
      <c r="MKR612" s="72"/>
      <c r="MKS612" s="72"/>
      <c r="MKT612" s="72"/>
      <c r="MKU612" s="72"/>
      <c r="MKV612" s="72"/>
      <c r="MKW612" s="72"/>
      <c r="MKX612" s="72"/>
      <c r="MKY612" s="72"/>
      <c r="MKZ612" s="72"/>
      <c r="MLA612" s="72"/>
      <c r="MLB612" s="72"/>
      <c r="MLC612" s="72"/>
      <c r="MLD612" s="72"/>
      <c r="MLE612" s="72"/>
      <c r="MLF612" s="72"/>
      <c r="MLG612" s="72"/>
      <c r="MLH612" s="72"/>
      <c r="MLI612" s="72"/>
      <c r="MLJ612" s="72"/>
      <c r="MLK612" s="72"/>
      <c r="MLL612" s="72"/>
      <c r="MLM612" s="72"/>
      <c r="MLN612" s="72"/>
      <c r="MLO612" s="72"/>
      <c r="MLP612" s="72"/>
      <c r="MLQ612" s="72"/>
      <c r="MLR612" s="72"/>
      <c r="MLS612" s="72"/>
      <c r="MLT612" s="72"/>
      <c r="MLU612" s="72"/>
      <c r="MLV612" s="72"/>
      <c r="MLW612" s="72"/>
      <c r="MLX612" s="72"/>
      <c r="MLY612" s="72"/>
      <c r="MLZ612" s="72"/>
      <c r="MMA612" s="72"/>
      <c r="MMB612" s="72"/>
      <c r="MMC612" s="72"/>
      <c r="MMD612" s="72"/>
      <c r="MME612" s="72"/>
      <c r="MMF612" s="72"/>
      <c r="MMG612" s="72"/>
      <c r="MMH612" s="72"/>
      <c r="MMI612" s="72"/>
      <c r="MMJ612" s="72"/>
      <c r="MMK612" s="72"/>
      <c r="MML612" s="72"/>
      <c r="MMM612" s="72"/>
      <c r="MMN612" s="72"/>
      <c r="MMO612" s="72"/>
      <c r="MMP612" s="72"/>
      <c r="MMQ612" s="72"/>
      <c r="MMR612" s="72"/>
      <c r="MMS612" s="72"/>
      <c r="MMT612" s="72"/>
      <c r="MMU612" s="72"/>
      <c r="MMV612" s="72"/>
      <c r="MMW612" s="72"/>
      <c r="MMX612" s="72"/>
      <c r="MMY612" s="72"/>
      <c r="MMZ612" s="72"/>
      <c r="MNA612" s="72"/>
      <c r="MNB612" s="72"/>
      <c r="MNC612" s="72"/>
      <c r="MND612" s="72"/>
      <c r="MNE612" s="72"/>
      <c r="MNF612" s="72"/>
      <c r="MNG612" s="72"/>
      <c r="MNH612" s="72"/>
      <c r="MNI612" s="72"/>
      <c r="MNJ612" s="72"/>
      <c r="MNK612" s="72"/>
      <c r="MNL612" s="72"/>
      <c r="MNM612" s="72"/>
      <c r="MNN612" s="72"/>
      <c r="MNO612" s="72"/>
      <c r="MNP612" s="72"/>
      <c r="MNQ612" s="72"/>
      <c r="MNR612" s="72"/>
      <c r="MNS612" s="72"/>
      <c r="MNT612" s="72"/>
      <c r="MNU612" s="72"/>
      <c r="MNV612" s="72"/>
      <c r="MNW612" s="72"/>
      <c r="MNX612" s="72"/>
      <c r="MNY612" s="72"/>
      <c r="MNZ612" s="72"/>
      <c r="MOA612" s="72"/>
      <c r="MOB612" s="72"/>
      <c r="MOC612" s="72"/>
      <c r="MOD612" s="72"/>
      <c r="MOE612" s="72"/>
      <c r="MOF612" s="72"/>
      <c r="MOG612" s="72"/>
      <c r="MOH612" s="72"/>
      <c r="MOI612" s="72"/>
      <c r="MOJ612" s="72"/>
      <c r="MOK612" s="72"/>
      <c r="MOL612" s="72"/>
      <c r="MOM612" s="72"/>
      <c r="MON612" s="72"/>
      <c r="MOO612" s="72"/>
      <c r="MOP612" s="72"/>
      <c r="MOQ612" s="72"/>
      <c r="MOR612" s="72"/>
      <c r="MOS612" s="72"/>
      <c r="MOT612" s="72"/>
      <c r="MOU612" s="72"/>
      <c r="MOV612" s="72"/>
      <c r="MOW612" s="72"/>
      <c r="MOX612" s="72"/>
      <c r="MOY612" s="72"/>
      <c r="MOZ612" s="72"/>
      <c r="MPA612" s="72"/>
      <c r="MPB612" s="72"/>
      <c r="MPC612" s="72"/>
      <c r="MPD612" s="72"/>
      <c r="MPE612" s="72"/>
      <c r="MPF612" s="72"/>
      <c r="MPG612" s="72"/>
      <c r="MPH612" s="72"/>
      <c r="MPI612" s="72"/>
      <c r="MPJ612" s="72"/>
      <c r="MPK612" s="72"/>
      <c r="MPL612" s="72"/>
      <c r="MPM612" s="72"/>
      <c r="MPN612" s="72"/>
      <c r="MPO612" s="72"/>
      <c r="MPP612" s="72"/>
      <c r="MPQ612" s="72"/>
      <c r="MPR612" s="72"/>
      <c r="MPS612" s="72"/>
      <c r="MPT612" s="72"/>
      <c r="MPU612" s="72"/>
      <c r="MPV612" s="72"/>
      <c r="MPW612" s="72"/>
      <c r="MPX612" s="72"/>
      <c r="MPY612" s="72"/>
      <c r="MPZ612" s="72"/>
      <c r="MQA612" s="72"/>
      <c r="MQB612" s="72"/>
      <c r="MQC612" s="72"/>
      <c r="MQD612" s="72"/>
      <c r="MQE612" s="72"/>
      <c r="MQF612" s="72"/>
      <c r="MQG612" s="72"/>
      <c r="MQH612" s="72"/>
      <c r="MQI612" s="72"/>
      <c r="MQJ612" s="72"/>
      <c r="MQK612" s="72"/>
      <c r="MQL612" s="72"/>
      <c r="MQM612" s="72"/>
      <c r="MQN612" s="72"/>
      <c r="MQO612" s="72"/>
      <c r="MQP612" s="72"/>
      <c r="MQQ612" s="72"/>
      <c r="MQR612" s="72"/>
      <c r="MQS612" s="72"/>
      <c r="MQT612" s="72"/>
      <c r="MQU612" s="72"/>
      <c r="MQV612" s="72"/>
      <c r="MQW612" s="72"/>
      <c r="MQX612" s="72"/>
      <c r="MQY612" s="72"/>
      <c r="MQZ612" s="72"/>
      <c r="MRA612" s="72"/>
      <c r="MRB612" s="72"/>
      <c r="MRC612" s="72"/>
      <c r="MRD612" s="72"/>
      <c r="MRE612" s="72"/>
      <c r="MRF612" s="72"/>
      <c r="MRG612" s="72"/>
      <c r="MRH612" s="72"/>
      <c r="MRI612" s="72"/>
      <c r="MRJ612" s="72"/>
      <c r="MRK612" s="72"/>
      <c r="MRL612" s="72"/>
      <c r="MRM612" s="72"/>
      <c r="MRN612" s="72"/>
      <c r="MRO612" s="72"/>
      <c r="MRP612" s="72"/>
      <c r="MRQ612" s="72"/>
      <c r="MRR612" s="72"/>
      <c r="MRS612" s="72"/>
      <c r="MRT612" s="72"/>
      <c r="MRU612" s="72"/>
      <c r="MRV612" s="72"/>
      <c r="MRW612" s="72"/>
      <c r="MRX612" s="72"/>
      <c r="MRY612" s="72"/>
      <c r="MRZ612" s="72"/>
      <c r="MSA612" s="72"/>
      <c r="MSB612" s="72"/>
      <c r="MSC612" s="72"/>
      <c r="MSD612" s="72"/>
      <c r="MSE612" s="72"/>
      <c r="MSF612" s="72"/>
      <c r="MSG612" s="72"/>
      <c r="MSH612" s="72"/>
      <c r="MSI612" s="72"/>
      <c r="MSJ612" s="72"/>
      <c r="MSK612" s="72"/>
      <c r="MSL612" s="72"/>
      <c r="MSM612" s="72"/>
      <c r="MSN612" s="72"/>
      <c r="MSO612" s="72"/>
      <c r="MSP612" s="72"/>
      <c r="MSQ612" s="72"/>
      <c r="MSR612" s="72"/>
      <c r="MSS612" s="72"/>
      <c r="MST612" s="72"/>
      <c r="MSU612" s="72"/>
      <c r="MSV612" s="72"/>
      <c r="MSW612" s="72"/>
      <c r="MSX612" s="72"/>
      <c r="MSY612" s="72"/>
      <c r="MSZ612" s="72"/>
      <c r="MTA612" s="72"/>
      <c r="MTB612" s="72"/>
      <c r="MTC612" s="72"/>
      <c r="MTD612" s="72"/>
      <c r="MTE612" s="72"/>
      <c r="MTF612" s="72"/>
      <c r="MTG612" s="72"/>
      <c r="MTH612" s="72"/>
      <c r="MTI612" s="72"/>
      <c r="MTJ612" s="72"/>
      <c r="MTK612" s="72"/>
      <c r="MTL612" s="72"/>
      <c r="MTM612" s="72"/>
      <c r="MTN612" s="72"/>
      <c r="MTO612" s="72"/>
      <c r="MTP612" s="72"/>
      <c r="MTQ612" s="72"/>
      <c r="MTR612" s="72"/>
      <c r="MTS612" s="72"/>
      <c r="MTT612" s="72"/>
      <c r="MTU612" s="72"/>
      <c r="MTV612" s="72"/>
      <c r="MTW612" s="72"/>
      <c r="MTX612" s="72"/>
      <c r="MTY612" s="72"/>
      <c r="MTZ612" s="72"/>
      <c r="MUA612" s="72"/>
      <c r="MUB612" s="72"/>
      <c r="MUC612" s="72"/>
      <c r="MUD612" s="72"/>
      <c r="MUE612" s="72"/>
      <c r="MUF612" s="72"/>
      <c r="MUG612" s="72"/>
      <c r="MUH612" s="72"/>
      <c r="MUI612" s="72"/>
      <c r="MUJ612" s="72"/>
      <c r="MUK612" s="72"/>
      <c r="MUL612" s="72"/>
      <c r="MUM612" s="72"/>
      <c r="MUN612" s="72"/>
      <c r="MUO612" s="72"/>
      <c r="MUP612" s="72"/>
      <c r="MUQ612" s="72"/>
      <c r="MUR612" s="72"/>
      <c r="MUS612" s="72"/>
      <c r="MUT612" s="72"/>
      <c r="MUU612" s="72"/>
      <c r="MUV612" s="72"/>
      <c r="MUW612" s="72"/>
      <c r="MUX612" s="72"/>
      <c r="MUY612" s="72"/>
      <c r="MUZ612" s="72"/>
      <c r="MVA612" s="72"/>
      <c r="MVB612" s="72"/>
      <c r="MVC612" s="72"/>
      <c r="MVD612" s="72"/>
      <c r="MVE612" s="72"/>
      <c r="MVF612" s="72"/>
      <c r="MVG612" s="72"/>
      <c r="MVH612" s="72"/>
      <c r="MVI612" s="72"/>
      <c r="MVJ612" s="72"/>
      <c r="MVK612" s="72"/>
      <c r="MVL612" s="72"/>
      <c r="MVM612" s="72"/>
      <c r="MVN612" s="72"/>
      <c r="MVO612" s="72"/>
      <c r="MVP612" s="72"/>
      <c r="MVQ612" s="72"/>
      <c r="MVR612" s="72"/>
      <c r="MVS612" s="72"/>
      <c r="MVT612" s="72"/>
      <c r="MVU612" s="72"/>
      <c r="MVV612" s="72"/>
      <c r="MVW612" s="72"/>
      <c r="MVX612" s="72"/>
      <c r="MVY612" s="72"/>
      <c r="MVZ612" s="72"/>
      <c r="MWA612" s="72"/>
      <c r="MWB612" s="72"/>
      <c r="MWC612" s="72"/>
      <c r="MWD612" s="72"/>
      <c r="MWE612" s="72"/>
      <c r="MWF612" s="72"/>
      <c r="MWG612" s="72"/>
      <c r="MWH612" s="72"/>
      <c r="MWI612" s="72"/>
      <c r="MWJ612" s="72"/>
      <c r="MWK612" s="72"/>
      <c r="MWL612" s="72"/>
      <c r="MWM612" s="72"/>
      <c r="MWN612" s="72"/>
      <c r="MWO612" s="72"/>
      <c r="MWP612" s="72"/>
      <c r="MWQ612" s="72"/>
      <c r="MWR612" s="72"/>
      <c r="MWS612" s="72"/>
      <c r="MWT612" s="72"/>
      <c r="MWU612" s="72"/>
      <c r="MWV612" s="72"/>
      <c r="MWW612" s="72"/>
      <c r="MWX612" s="72"/>
      <c r="MWY612" s="72"/>
      <c r="MWZ612" s="72"/>
      <c r="MXA612" s="72"/>
      <c r="MXB612" s="72"/>
      <c r="MXC612" s="72"/>
      <c r="MXD612" s="72"/>
      <c r="MXE612" s="72"/>
      <c r="MXF612" s="72"/>
      <c r="MXG612" s="72"/>
      <c r="MXH612" s="72"/>
      <c r="MXI612" s="72"/>
      <c r="MXJ612" s="72"/>
      <c r="MXK612" s="72"/>
      <c r="MXL612" s="72"/>
      <c r="MXM612" s="72"/>
      <c r="MXN612" s="72"/>
      <c r="MXO612" s="72"/>
      <c r="MXP612" s="72"/>
      <c r="MXQ612" s="72"/>
      <c r="MXR612" s="72"/>
      <c r="MXS612" s="72"/>
      <c r="MXT612" s="72"/>
      <c r="MXU612" s="72"/>
      <c r="MXV612" s="72"/>
      <c r="MXW612" s="72"/>
      <c r="MXX612" s="72"/>
      <c r="MXY612" s="72"/>
      <c r="MXZ612" s="72"/>
      <c r="MYA612" s="72"/>
      <c r="MYB612" s="72"/>
      <c r="MYC612" s="72"/>
      <c r="MYD612" s="72"/>
      <c r="MYE612" s="72"/>
      <c r="MYF612" s="72"/>
      <c r="MYG612" s="72"/>
      <c r="MYH612" s="72"/>
      <c r="MYI612" s="72"/>
      <c r="MYJ612" s="72"/>
      <c r="MYK612" s="72"/>
      <c r="MYL612" s="72"/>
      <c r="MYM612" s="72"/>
      <c r="MYN612" s="72"/>
      <c r="MYO612" s="72"/>
      <c r="MYP612" s="72"/>
      <c r="MYQ612" s="72"/>
      <c r="MYR612" s="72"/>
      <c r="MYS612" s="72"/>
      <c r="MYT612" s="72"/>
      <c r="MYU612" s="72"/>
      <c r="MYV612" s="72"/>
      <c r="MYW612" s="72"/>
      <c r="MYX612" s="72"/>
      <c r="MYY612" s="72"/>
      <c r="MYZ612" s="72"/>
      <c r="MZA612" s="72"/>
      <c r="MZB612" s="72"/>
      <c r="MZC612" s="72"/>
      <c r="MZD612" s="72"/>
      <c r="MZE612" s="72"/>
      <c r="MZF612" s="72"/>
      <c r="MZG612" s="72"/>
      <c r="MZH612" s="72"/>
      <c r="MZI612" s="72"/>
      <c r="MZJ612" s="72"/>
      <c r="MZK612" s="72"/>
      <c r="MZL612" s="72"/>
      <c r="MZM612" s="72"/>
      <c r="MZN612" s="72"/>
      <c r="MZO612" s="72"/>
      <c r="MZP612" s="72"/>
      <c r="MZQ612" s="72"/>
      <c r="MZR612" s="72"/>
      <c r="MZS612" s="72"/>
      <c r="MZT612" s="72"/>
      <c r="MZU612" s="72"/>
      <c r="MZV612" s="72"/>
      <c r="MZW612" s="72"/>
      <c r="MZX612" s="72"/>
      <c r="MZY612" s="72"/>
      <c r="MZZ612" s="72"/>
      <c r="NAA612" s="72"/>
      <c r="NAB612" s="72"/>
      <c r="NAC612" s="72"/>
      <c r="NAD612" s="72"/>
      <c r="NAE612" s="72"/>
      <c r="NAF612" s="72"/>
      <c r="NAG612" s="72"/>
      <c r="NAH612" s="72"/>
      <c r="NAI612" s="72"/>
      <c r="NAJ612" s="72"/>
      <c r="NAK612" s="72"/>
      <c r="NAL612" s="72"/>
      <c r="NAM612" s="72"/>
      <c r="NAN612" s="72"/>
      <c r="NAO612" s="72"/>
      <c r="NAP612" s="72"/>
      <c r="NAQ612" s="72"/>
      <c r="NAR612" s="72"/>
      <c r="NAS612" s="72"/>
      <c r="NAT612" s="72"/>
      <c r="NAU612" s="72"/>
      <c r="NAV612" s="72"/>
      <c r="NAW612" s="72"/>
      <c r="NAX612" s="72"/>
      <c r="NAY612" s="72"/>
      <c r="NAZ612" s="72"/>
      <c r="NBA612" s="72"/>
      <c r="NBB612" s="72"/>
      <c r="NBC612" s="72"/>
      <c r="NBD612" s="72"/>
      <c r="NBE612" s="72"/>
      <c r="NBF612" s="72"/>
      <c r="NBG612" s="72"/>
      <c r="NBH612" s="72"/>
      <c r="NBI612" s="72"/>
      <c r="NBJ612" s="72"/>
      <c r="NBK612" s="72"/>
      <c r="NBL612" s="72"/>
      <c r="NBM612" s="72"/>
      <c r="NBN612" s="72"/>
      <c r="NBO612" s="72"/>
      <c r="NBP612" s="72"/>
      <c r="NBQ612" s="72"/>
      <c r="NBR612" s="72"/>
      <c r="NBS612" s="72"/>
      <c r="NBT612" s="72"/>
      <c r="NBU612" s="72"/>
      <c r="NBV612" s="72"/>
      <c r="NBW612" s="72"/>
      <c r="NBX612" s="72"/>
      <c r="NBY612" s="72"/>
      <c r="NBZ612" s="72"/>
      <c r="NCA612" s="72"/>
      <c r="NCB612" s="72"/>
      <c r="NCC612" s="72"/>
      <c r="NCD612" s="72"/>
      <c r="NCE612" s="72"/>
      <c r="NCF612" s="72"/>
      <c r="NCG612" s="72"/>
      <c r="NCH612" s="72"/>
      <c r="NCI612" s="72"/>
      <c r="NCJ612" s="72"/>
      <c r="NCK612" s="72"/>
      <c r="NCL612" s="72"/>
      <c r="NCM612" s="72"/>
      <c r="NCN612" s="72"/>
      <c r="NCO612" s="72"/>
      <c r="NCP612" s="72"/>
      <c r="NCQ612" s="72"/>
      <c r="NCR612" s="72"/>
      <c r="NCS612" s="72"/>
      <c r="NCT612" s="72"/>
      <c r="NCU612" s="72"/>
      <c r="NCV612" s="72"/>
      <c r="NCW612" s="72"/>
      <c r="NCX612" s="72"/>
      <c r="NCY612" s="72"/>
      <c r="NCZ612" s="72"/>
      <c r="NDA612" s="72"/>
      <c r="NDB612" s="72"/>
      <c r="NDC612" s="72"/>
      <c r="NDD612" s="72"/>
      <c r="NDE612" s="72"/>
      <c r="NDF612" s="72"/>
      <c r="NDG612" s="72"/>
      <c r="NDH612" s="72"/>
      <c r="NDI612" s="72"/>
      <c r="NDJ612" s="72"/>
      <c r="NDK612" s="72"/>
      <c r="NDL612" s="72"/>
      <c r="NDM612" s="72"/>
      <c r="NDN612" s="72"/>
      <c r="NDO612" s="72"/>
      <c r="NDP612" s="72"/>
      <c r="NDQ612" s="72"/>
      <c r="NDR612" s="72"/>
      <c r="NDS612" s="72"/>
      <c r="NDT612" s="72"/>
      <c r="NDU612" s="72"/>
      <c r="NDV612" s="72"/>
      <c r="NDW612" s="72"/>
      <c r="NDX612" s="72"/>
      <c r="NDY612" s="72"/>
      <c r="NDZ612" s="72"/>
      <c r="NEA612" s="72"/>
      <c r="NEB612" s="72"/>
      <c r="NEC612" s="72"/>
      <c r="NED612" s="72"/>
      <c r="NEE612" s="72"/>
      <c r="NEF612" s="72"/>
      <c r="NEG612" s="72"/>
      <c r="NEH612" s="72"/>
      <c r="NEI612" s="72"/>
      <c r="NEJ612" s="72"/>
      <c r="NEK612" s="72"/>
      <c r="NEL612" s="72"/>
      <c r="NEM612" s="72"/>
      <c r="NEN612" s="72"/>
      <c r="NEO612" s="72"/>
      <c r="NEP612" s="72"/>
      <c r="NEQ612" s="72"/>
      <c r="NER612" s="72"/>
      <c r="NES612" s="72"/>
      <c r="NET612" s="72"/>
      <c r="NEU612" s="72"/>
      <c r="NEV612" s="72"/>
      <c r="NEW612" s="72"/>
      <c r="NEX612" s="72"/>
      <c r="NEY612" s="72"/>
      <c r="NEZ612" s="72"/>
      <c r="NFA612" s="72"/>
      <c r="NFB612" s="72"/>
      <c r="NFC612" s="72"/>
      <c r="NFD612" s="72"/>
      <c r="NFE612" s="72"/>
      <c r="NFF612" s="72"/>
      <c r="NFG612" s="72"/>
      <c r="NFH612" s="72"/>
      <c r="NFI612" s="72"/>
      <c r="NFJ612" s="72"/>
      <c r="NFK612" s="72"/>
      <c r="NFL612" s="72"/>
      <c r="NFM612" s="72"/>
      <c r="NFN612" s="72"/>
      <c r="NFO612" s="72"/>
      <c r="NFP612" s="72"/>
      <c r="NFQ612" s="72"/>
      <c r="NFR612" s="72"/>
      <c r="NFS612" s="72"/>
      <c r="NFT612" s="72"/>
      <c r="NFU612" s="72"/>
      <c r="NFV612" s="72"/>
      <c r="NFW612" s="72"/>
      <c r="NFX612" s="72"/>
      <c r="NFY612" s="72"/>
      <c r="NFZ612" s="72"/>
      <c r="NGA612" s="72"/>
      <c r="NGB612" s="72"/>
      <c r="NGC612" s="72"/>
      <c r="NGD612" s="72"/>
      <c r="NGE612" s="72"/>
      <c r="NGF612" s="72"/>
      <c r="NGG612" s="72"/>
      <c r="NGH612" s="72"/>
      <c r="NGI612" s="72"/>
      <c r="NGJ612" s="72"/>
      <c r="NGK612" s="72"/>
      <c r="NGL612" s="72"/>
      <c r="NGM612" s="72"/>
      <c r="NGN612" s="72"/>
      <c r="NGO612" s="72"/>
      <c r="NGP612" s="72"/>
      <c r="NGQ612" s="72"/>
      <c r="NGR612" s="72"/>
      <c r="NGS612" s="72"/>
      <c r="NGT612" s="72"/>
      <c r="NGU612" s="72"/>
      <c r="NGV612" s="72"/>
      <c r="NGW612" s="72"/>
      <c r="NGX612" s="72"/>
      <c r="NGY612" s="72"/>
      <c r="NGZ612" s="72"/>
      <c r="NHA612" s="72"/>
      <c r="NHB612" s="72"/>
      <c r="NHC612" s="72"/>
      <c r="NHD612" s="72"/>
      <c r="NHE612" s="72"/>
      <c r="NHF612" s="72"/>
      <c r="NHG612" s="72"/>
      <c r="NHH612" s="72"/>
      <c r="NHI612" s="72"/>
      <c r="NHJ612" s="72"/>
      <c r="NHK612" s="72"/>
      <c r="NHL612" s="72"/>
      <c r="NHM612" s="72"/>
      <c r="NHN612" s="72"/>
      <c r="NHO612" s="72"/>
      <c r="NHP612" s="72"/>
      <c r="NHQ612" s="72"/>
      <c r="NHR612" s="72"/>
      <c r="NHS612" s="72"/>
      <c r="NHT612" s="72"/>
      <c r="NHU612" s="72"/>
      <c r="NHV612" s="72"/>
      <c r="NHW612" s="72"/>
      <c r="NHX612" s="72"/>
      <c r="NHY612" s="72"/>
      <c r="NHZ612" s="72"/>
      <c r="NIA612" s="72"/>
      <c r="NIB612" s="72"/>
      <c r="NIC612" s="72"/>
      <c r="NID612" s="72"/>
      <c r="NIE612" s="72"/>
      <c r="NIF612" s="72"/>
      <c r="NIG612" s="72"/>
      <c r="NIH612" s="72"/>
      <c r="NII612" s="72"/>
      <c r="NIJ612" s="72"/>
      <c r="NIK612" s="72"/>
      <c r="NIL612" s="72"/>
      <c r="NIM612" s="72"/>
      <c r="NIN612" s="72"/>
      <c r="NIO612" s="72"/>
      <c r="NIP612" s="72"/>
      <c r="NIQ612" s="72"/>
      <c r="NIR612" s="72"/>
      <c r="NIS612" s="72"/>
      <c r="NIT612" s="72"/>
      <c r="NIU612" s="72"/>
      <c r="NIV612" s="72"/>
      <c r="NIW612" s="72"/>
      <c r="NIX612" s="72"/>
      <c r="NIY612" s="72"/>
      <c r="NIZ612" s="72"/>
      <c r="NJA612" s="72"/>
      <c r="NJB612" s="72"/>
      <c r="NJC612" s="72"/>
      <c r="NJD612" s="72"/>
      <c r="NJE612" s="72"/>
      <c r="NJF612" s="72"/>
      <c r="NJG612" s="72"/>
      <c r="NJH612" s="72"/>
      <c r="NJI612" s="72"/>
      <c r="NJJ612" s="72"/>
      <c r="NJK612" s="72"/>
      <c r="NJL612" s="72"/>
      <c r="NJM612" s="72"/>
      <c r="NJN612" s="72"/>
      <c r="NJO612" s="72"/>
      <c r="NJP612" s="72"/>
      <c r="NJQ612" s="72"/>
      <c r="NJR612" s="72"/>
      <c r="NJS612" s="72"/>
      <c r="NJT612" s="72"/>
      <c r="NJU612" s="72"/>
      <c r="NJV612" s="72"/>
      <c r="NJW612" s="72"/>
      <c r="NJX612" s="72"/>
      <c r="NJY612" s="72"/>
      <c r="NJZ612" s="72"/>
      <c r="NKA612" s="72"/>
      <c r="NKB612" s="72"/>
      <c r="NKC612" s="72"/>
      <c r="NKD612" s="72"/>
      <c r="NKE612" s="72"/>
      <c r="NKF612" s="72"/>
      <c r="NKG612" s="72"/>
      <c r="NKH612" s="72"/>
      <c r="NKI612" s="72"/>
      <c r="NKJ612" s="72"/>
      <c r="NKK612" s="72"/>
      <c r="NKL612" s="72"/>
      <c r="NKM612" s="72"/>
      <c r="NKN612" s="72"/>
      <c r="NKO612" s="72"/>
      <c r="NKP612" s="72"/>
      <c r="NKQ612" s="72"/>
      <c r="NKR612" s="72"/>
      <c r="NKS612" s="72"/>
      <c r="NKT612" s="72"/>
      <c r="NKU612" s="72"/>
      <c r="NKV612" s="72"/>
      <c r="NKW612" s="72"/>
      <c r="NKX612" s="72"/>
      <c r="NKY612" s="72"/>
      <c r="NKZ612" s="72"/>
      <c r="NLA612" s="72"/>
      <c r="NLB612" s="72"/>
      <c r="NLC612" s="72"/>
      <c r="NLD612" s="72"/>
      <c r="NLE612" s="72"/>
      <c r="NLF612" s="72"/>
      <c r="NLG612" s="72"/>
      <c r="NLH612" s="72"/>
      <c r="NLI612" s="72"/>
      <c r="NLJ612" s="72"/>
      <c r="NLK612" s="72"/>
      <c r="NLL612" s="72"/>
      <c r="NLM612" s="72"/>
      <c r="NLN612" s="72"/>
      <c r="NLO612" s="72"/>
      <c r="NLP612" s="72"/>
      <c r="NLQ612" s="72"/>
      <c r="NLR612" s="72"/>
      <c r="NLS612" s="72"/>
      <c r="NLT612" s="72"/>
      <c r="NLU612" s="72"/>
      <c r="NLV612" s="72"/>
      <c r="NLW612" s="72"/>
      <c r="NLX612" s="72"/>
      <c r="NLY612" s="72"/>
      <c r="NLZ612" s="72"/>
      <c r="NMA612" s="72"/>
      <c r="NMB612" s="72"/>
      <c r="NMC612" s="72"/>
      <c r="NMD612" s="72"/>
      <c r="NME612" s="72"/>
      <c r="NMF612" s="72"/>
      <c r="NMG612" s="72"/>
      <c r="NMH612" s="72"/>
      <c r="NMI612" s="72"/>
      <c r="NMJ612" s="72"/>
      <c r="NMK612" s="72"/>
      <c r="NML612" s="72"/>
      <c r="NMM612" s="72"/>
      <c r="NMN612" s="72"/>
      <c r="NMO612" s="72"/>
      <c r="NMP612" s="72"/>
      <c r="NMQ612" s="72"/>
      <c r="NMR612" s="72"/>
      <c r="NMS612" s="72"/>
      <c r="NMT612" s="72"/>
      <c r="NMU612" s="72"/>
      <c r="NMV612" s="72"/>
      <c r="NMW612" s="72"/>
      <c r="NMX612" s="72"/>
      <c r="NMY612" s="72"/>
      <c r="NMZ612" s="72"/>
      <c r="NNA612" s="72"/>
      <c r="NNB612" s="72"/>
      <c r="NNC612" s="72"/>
      <c r="NND612" s="72"/>
      <c r="NNE612" s="72"/>
      <c r="NNF612" s="72"/>
      <c r="NNG612" s="72"/>
      <c r="NNH612" s="72"/>
      <c r="NNI612" s="72"/>
      <c r="NNJ612" s="72"/>
      <c r="NNK612" s="72"/>
      <c r="NNL612" s="72"/>
      <c r="NNM612" s="72"/>
      <c r="NNN612" s="72"/>
      <c r="NNO612" s="72"/>
      <c r="NNP612" s="72"/>
      <c r="NNQ612" s="72"/>
      <c r="NNR612" s="72"/>
      <c r="NNS612" s="72"/>
      <c r="NNT612" s="72"/>
      <c r="NNU612" s="72"/>
      <c r="NNV612" s="72"/>
      <c r="NNW612" s="72"/>
      <c r="NNX612" s="72"/>
      <c r="NNY612" s="72"/>
      <c r="NNZ612" s="72"/>
      <c r="NOA612" s="72"/>
      <c r="NOB612" s="72"/>
      <c r="NOC612" s="72"/>
      <c r="NOD612" s="72"/>
      <c r="NOE612" s="72"/>
      <c r="NOF612" s="72"/>
      <c r="NOG612" s="72"/>
      <c r="NOH612" s="72"/>
      <c r="NOI612" s="72"/>
      <c r="NOJ612" s="72"/>
      <c r="NOK612" s="72"/>
      <c r="NOL612" s="72"/>
      <c r="NOM612" s="72"/>
      <c r="NON612" s="72"/>
      <c r="NOO612" s="72"/>
      <c r="NOP612" s="72"/>
      <c r="NOQ612" s="72"/>
      <c r="NOR612" s="72"/>
      <c r="NOS612" s="72"/>
      <c r="NOT612" s="72"/>
      <c r="NOU612" s="72"/>
      <c r="NOV612" s="72"/>
      <c r="NOW612" s="72"/>
      <c r="NOX612" s="72"/>
      <c r="NOY612" s="72"/>
      <c r="NOZ612" s="72"/>
      <c r="NPA612" s="72"/>
      <c r="NPB612" s="72"/>
      <c r="NPC612" s="72"/>
      <c r="NPD612" s="72"/>
      <c r="NPE612" s="72"/>
      <c r="NPF612" s="72"/>
      <c r="NPG612" s="72"/>
      <c r="NPH612" s="72"/>
      <c r="NPI612" s="72"/>
      <c r="NPJ612" s="72"/>
      <c r="NPK612" s="72"/>
      <c r="NPL612" s="72"/>
      <c r="NPM612" s="72"/>
      <c r="NPN612" s="72"/>
      <c r="NPO612" s="72"/>
      <c r="NPP612" s="72"/>
      <c r="NPQ612" s="72"/>
      <c r="NPR612" s="72"/>
      <c r="NPS612" s="72"/>
      <c r="NPT612" s="72"/>
      <c r="NPU612" s="72"/>
      <c r="NPV612" s="72"/>
      <c r="NPW612" s="72"/>
      <c r="NPX612" s="72"/>
      <c r="NPY612" s="72"/>
      <c r="NPZ612" s="72"/>
      <c r="NQA612" s="72"/>
      <c r="NQB612" s="72"/>
      <c r="NQC612" s="72"/>
      <c r="NQD612" s="72"/>
      <c r="NQE612" s="72"/>
      <c r="NQF612" s="72"/>
      <c r="NQG612" s="72"/>
      <c r="NQH612" s="72"/>
      <c r="NQI612" s="72"/>
      <c r="NQJ612" s="72"/>
      <c r="NQK612" s="72"/>
      <c r="NQL612" s="72"/>
      <c r="NQM612" s="72"/>
      <c r="NQN612" s="72"/>
      <c r="NQO612" s="72"/>
      <c r="NQP612" s="72"/>
      <c r="NQQ612" s="72"/>
      <c r="NQR612" s="72"/>
      <c r="NQS612" s="72"/>
      <c r="NQT612" s="72"/>
      <c r="NQU612" s="72"/>
      <c r="NQV612" s="72"/>
      <c r="NQW612" s="72"/>
      <c r="NQX612" s="72"/>
      <c r="NQY612" s="72"/>
      <c r="NQZ612" s="72"/>
      <c r="NRA612" s="72"/>
      <c r="NRB612" s="72"/>
      <c r="NRC612" s="72"/>
      <c r="NRD612" s="72"/>
      <c r="NRE612" s="72"/>
      <c r="NRF612" s="72"/>
      <c r="NRG612" s="72"/>
      <c r="NRH612" s="72"/>
      <c r="NRI612" s="72"/>
      <c r="NRJ612" s="72"/>
      <c r="NRK612" s="72"/>
      <c r="NRL612" s="72"/>
      <c r="NRM612" s="72"/>
      <c r="NRN612" s="72"/>
      <c r="NRO612" s="72"/>
      <c r="NRP612" s="72"/>
      <c r="NRQ612" s="72"/>
      <c r="NRR612" s="72"/>
      <c r="NRS612" s="72"/>
      <c r="NRT612" s="72"/>
      <c r="NRU612" s="72"/>
      <c r="NRV612" s="72"/>
      <c r="NRW612" s="72"/>
      <c r="NRX612" s="72"/>
      <c r="NRY612" s="72"/>
      <c r="NRZ612" s="72"/>
      <c r="NSA612" s="72"/>
      <c r="NSB612" s="72"/>
      <c r="NSC612" s="72"/>
      <c r="NSD612" s="72"/>
      <c r="NSE612" s="72"/>
      <c r="NSF612" s="72"/>
      <c r="NSG612" s="72"/>
      <c r="NSH612" s="72"/>
      <c r="NSI612" s="72"/>
      <c r="NSJ612" s="72"/>
      <c r="NSK612" s="72"/>
      <c r="NSL612" s="72"/>
      <c r="NSM612" s="72"/>
      <c r="NSN612" s="72"/>
      <c r="NSO612" s="72"/>
      <c r="NSP612" s="72"/>
      <c r="NSQ612" s="72"/>
      <c r="NSR612" s="72"/>
      <c r="NSS612" s="72"/>
      <c r="NST612" s="72"/>
      <c r="NSU612" s="72"/>
      <c r="NSV612" s="72"/>
      <c r="NSW612" s="72"/>
      <c r="NSX612" s="72"/>
      <c r="NSY612" s="72"/>
      <c r="NSZ612" s="72"/>
      <c r="NTA612" s="72"/>
      <c r="NTB612" s="72"/>
      <c r="NTC612" s="72"/>
      <c r="NTD612" s="72"/>
      <c r="NTE612" s="72"/>
      <c r="NTF612" s="72"/>
      <c r="NTG612" s="72"/>
      <c r="NTH612" s="72"/>
      <c r="NTI612" s="72"/>
      <c r="NTJ612" s="72"/>
      <c r="NTK612" s="72"/>
      <c r="NTL612" s="72"/>
      <c r="NTM612" s="72"/>
      <c r="NTN612" s="72"/>
      <c r="NTO612" s="72"/>
      <c r="NTP612" s="72"/>
      <c r="NTQ612" s="72"/>
      <c r="NTR612" s="72"/>
      <c r="NTS612" s="72"/>
      <c r="NTT612" s="72"/>
      <c r="NTU612" s="72"/>
      <c r="NTV612" s="72"/>
      <c r="NTW612" s="72"/>
      <c r="NTX612" s="72"/>
      <c r="NTY612" s="72"/>
      <c r="NTZ612" s="72"/>
      <c r="NUA612" s="72"/>
      <c r="NUB612" s="72"/>
      <c r="NUC612" s="72"/>
      <c r="NUD612" s="72"/>
      <c r="NUE612" s="72"/>
      <c r="NUF612" s="72"/>
      <c r="NUG612" s="72"/>
      <c r="NUH612" s="72"/>
      <c r="NUI612" s="72"/>
      <c r="NUJ612" s="72"/>
      <c r="NUK612" s="72"/>
      <c r="NUL612" s="72"/>
      <c r="NUM612" s="72"/>
      <c r="NUN612" s="72"/>
      <c r="NUO612" s="72"/>
      <c r="NUP612" s="72"/>
      <c r="NUQ612" s="72"/>
      <c r="NUR612" s="72"/>
      <c r="NUS612" s="72"/>
      <c r="NUT612" s="72"/>
      <c r="NUU612" s="72"/>
      <c r="NUV612" s="72"/>
      <c r="NUW612" s="72"/>
      <c r="NUX612" s="72"/>
      <c r="NUY612" s="72"/>
      <c r="NUZ612" s="72"/>
      <c r="NVA612" s="72"/>
      <c r="NVB612" s="72"/>
      <c r="NVC612" s="72"/>
      <c r="NVD612" s="72"/>
      <c r="NVE612" s="72"/>
      <c r="NVF612" s="72"/>
      <c r="NVG612" s="72"/>
      <c r="NVH612" s="72"/>
      <c r="NVI612" s="72"/>
      <c r="NVJ612" s="72"/>
      <c r="NVK612" s="72"/>
      <c r="NVL612" s="72"/>
      <c r="NVM612" s="72"/>
      <c r="NVN612" s="72"/>
      <c r="NVO612" s="72"/>
      <c r="NVP612" s="72"/>
      <c r="NVQ612" s="72"/>
      <c r="NVR612" s="72"/>
      <c r="NVS612" s="72"/>
      <c r="NVT612" s="72"/>
      <c r="NVU612" s="72"/>
      <c r="NVV612" s="72"/>
      <c r="NVW612" s="72"/>
      <c r="NVX612" s="72"/>
      <c r="NVY612" s="72"/>
      <c r="NVZ612" s="72"/>
      <c r="NWA612" s="72"/>
      <c r="NWB612" s="72"/>
      <c r="NWC612" s="72"/>
      <c r="NWD612" s="72"/>
      <c r="NWE612" s="72"/>
      <c r="NWF612" s="72"/>
      <c r="NWG612" s="72"/>
      <c r="NWH612" s="72"/>
      <c r="NWI612" s="72"/>
      <c r="NWJ612" s="72"/>
      <c r="NWK612" s="72"/>
      <c r="NWL612" s="72"/>
      <c r="NWM612" s="72"/>
      <c r="NWN612" s="72"/>
      <c r="NWO612" s="72"/>
      <c r="NWP612" s="72"/>
      <c r="NWQ612" s="72"/>
      <c r="NWR612" s="72"/>
      <c r="NWS612" s="72"/>
      <c r="NWT612" s="72"/>
      <c r="NWU612" s="72"/>
      <c r="NWV612" s="72"/>
      <c r="NWW612" s="72"/>
      <c r="NWX612" s="72"/>
      <c r="NWY612" s="72"/>
      <c r="NWZ612" s="72"/>
      <c r="NXA612" s="72"/>
      <c r="NXB612" s="72"/>
      <c r="NXC612" s="72"/>
      <c r="NXD612" s="72"/>
      <c r="NXE612" s="72"/>
      <c r="NXF612" s="72"/>
      <c r="NXG612" s="72"/>
      <c r="NXH612" s="72"/>
      <c r="NXI612" s="72"/>
      <c r="NXJ612" s="72"/>
      <c r="NXK612" s="72"/>
      <c r="NXL612" s="72"/>
      <c r="NXM612" s="72"/>
      <c r="NXN612" s="72"/>
      <c r="NXO612" s="72"/>
      <c r="NXP612" s="72"/>
      <c r="NXQ612" s="72"/>
      <c r="NXR612" s="72"/>
      <c r="NXS612" s="72"/>
      <c r="NXT612" s="72"/>
      <c r="NXU612" s="72"/>
      <c r="NXV612" s="72"/>
      <c r="NXW612" s="72"/>
      <c r="NXX612" s="72"/>
      <c r="NXY612" s="72"/>
      <c r="NXZ612" s="72"/>
      <c r="NYA612" s="72"/>
      <c r="NYB612" s="72"/>
      <c r="NYC612" s="72"/>
      <c r="NYD612" s="72"/>
      <c r="NYE612" s="72"/>
      <c r="NYF612" s="72"/>
      <c r="NYG612" s="72"/>
      <c r="NYH612" s="72"/>
      <c r="NYI612" s="72"/>
      <c r="NYJ612" s="72"/>
      <c r="NYK612" s="72"/>
      <c r="NYL612" s="72"/>
      <c r="NYM612" s="72"/>
      <c r="NYN612" s="72"/>
      <c r="NYO612" s="72"/>
      <c r="NYP612" s="72"/>
      <c r="NYQ612" s="72"/>
      <c r="NYR612" s="72"/>
      <c r="NYS612" s="72"/>
      <c r="NYT612" s="72"/>
      <c r="NYU612" s="72"/>
      <c r="NYV612" s="72"/>
      <c r="NYW612" s="72"/>
      <c r="NYX612" s="72"/>
      <c r="NYY612" s="72"/>
      <c r="NYZ612" s="72"/>
      <c r="NZA612" s="72"/>
      <c r="NZB612" s="72"/>
      <c r="NZC612" s="72"/>
      <c r="NZD612" s="72"/>
      <c r="NZE612" s="72"/>
      <c r="NZF612" s="72"/>
      <c r="NZG612" s="72"/>
      <c r="NZH612" s="72"/>
      <c r="NZI612" s="72"/>
      <c r="NZJ612" s="72"/>
      <c r="NZK612" s="72"/>
      <c r="NZL612" s="72"/>
      <c r="NZM612" s="72"/>
      <c r="NZN612" s="72"/>
      <c r="NZO612" s="72"/>
      <c r="NZP612" s="72"/>
      <c r="NZQ612" s="72"/>
      <c r="NZR612" s="72"/>
      <c r="NZS612" s="72"/>
      <c r="NZT612" s="72"/>
      <c r="NZU612" s="72"/>
      <c r="NZV612" s="72"/>
      <c r="NZW612" s="72"/>
      <c r="NZX612" s="72"/>
      <c r="NZY612" s="72"/>
      <c r="NZZ612" s="72"/>
      <c r="OAA612" s="72"/>
      <c r="OAB612" s="72"/>
      <c r="OAC612" s="72"/>
      <c r="OAD612" s="72"/>
      <c r="OAE612" s="72"/>
      <c r="OAF612" s="72"/>
      <c r="OAG612" s="72"/>
      <c r="OAH612" s="72"/>
      <c r="OAI612" s="72"/>
      <c r="OAJ612" s="72"/>
      <c r="OAK612" s="72"/>
      <c r="OAL612" s="72"/>
      <c r="OAM612" s="72"/>
      <c r="OAN612" s="72"/>
      <c r="OAO612" s="72"/>
      <c r="OAP612" s="72"/>
      <c r="OAQ612" s="72"/>
      <c r="OAR612" s="72"/>
      <c r="OAS612" s="72"/>
      <c r="OAT612" s="72"/>
      <c r="OAU612" s="72"/>
      <c r="OAV612" s="72"/>
      <c r="OAW612" s="72"/>
      <c r="OAX612" s="72"/>
      <c r="OAY612" s="72"/>
      <c r="OAZ612" s="72"/>
      <c r="OBA612" s="72"/>
      <c r="OBB612" s="72"/>
      <c r="OBC612" s="72"/>
      <c r="OBD612" s="72"/>
      <c r="OBE612" s="72"/>
      <c r="OBF612" s="72"/>
      <c r="OBG612" s="72"/>
      <c r="OBH612" s="72"/>
      <c r="OBI612" s="72"/>
      <c r="OBJ612" s="72"/>
      <c r="OBK612" s="72"/>
      <c r="OBL612" s="72"/>
      <c r="OBM612" s="72"/>
      <c r="OBN612" s="72"/>
      <c r="OBO612" s="72"/>
      <c r="OBP612" s="72"/>
      <c r="OBQ612" s="72"/>
      <c r="OBR612" s="72"/>
      <c r="OBS612" s="72"/>
      <c r="OBT612" s="72"/>
      <c r="OBU612" s="72"/>
      <c r="OBV612" s="72"/>
      <c r="OBW612" s="72"/>
      <c r="OBX612" s="72"/>
      <c r="OBY612" s="72"/>
      <c r="OBZ612" s="72"/>
      <c r="OCA612" s="72"/>
      <c r="OCB612" s="72"/>
      <c r="OCC612" s="72"/>
      <c r="OCD612" s="72"/>
      <c r="OCE612" s="72"/>
      <c r="OCF612" s="72"/>
      <c r="OCG612" s="72"/>
      <c r="OCH612" s="72"/>
      <c r="OCI612" s="72"/>
      <c r="OCJ612" s="72"/>
      <c r="OCK612" s="72"/>
      <c r="OCL612" s="72"/>
      <c r="OCM612" s="72"/>
      <c r="OCN612" s="72"/>
      <c r="OCO612" s="72"/>
      <c r="OCP612" s="72"/>
      <c r="OCQ612" s="72"/>
      <c r="OCR612" s="72"/>
      <c r="OCS612" s="72"/>
      <c r="OCT612" s="72"/>
      <c r="OCU612" s="72"/>
      <c r="OCV612" s="72"/>
      <c r="OCW612" s="72"/>
      <c r="OCX612" s="72"/>
      <c r="OCY612" s="72"/>
      <c r="OCZ612" s="72"/>
      <c r="ODA612" s="72"/>
      <c r="ODB612" s="72"/>
      <c r="ODC612" s="72"/>
      <c r="ODD612" s="72"/>
      <c r="ODE612" s="72"/>
      <c r="ODF612" s="72"/>
      <c r="ODG612" s="72"/>
      <c r="ODH612" s="72"/>
      <c r="ODI612" s="72"/>
      <c r="ODJ612" s="72"/>
      <c r="ODK612" s="72"/>
      <c r="ODL612" s="72"/>
      <c r="ODM612" s="72"/>
      <c r="ODN612" s="72"/>
      <c r="ODO612" s="72"/>
      <c r="ODP612" s="72"/>
      <c r="ODQ612" s="72"/>
      <c r="ODR612" s="72"/>
      <c r="ODS612" s="72"/>
      <c r="ODT612" s="72"/>
      <c r="ODU612" s="72"/>
      <c r="ODV612" s="72"/>
      <c r="ODW612" s="72"/>
      <c r="ODX612" s="72"/>
      <c r="ODY612" s="72"/>
      <c r="ODZ612" s="72"/>
      <c r="OEA612" s="72"/>
      <c r="OEB612" s="72"/>
      <c r="OEC612" s="72"/>
      <c r="OED612" s="72"/>
      <c r="OEE612" s="72"/>
      <c r="OEF612" s="72"/>
      <c r="OEG612" s="72"/>
      <c r="OEH612" s="72"/>
      <c r="OEI612" s="72"/>
      <c r="OEJ612" s="72"/>
      <c r="OEK612" s="72"/>
      <c r="OEL612" s="72"/>
      <c r="OEM612" s="72"/>
      <c r="OEN612" s="72"/>
      <c r="OEO612" s="72"/>
      <c r="OEP612" s="72"/>
      <c r="OEQ612" s="72"/>
      <c r="OER612" s="72"/>
      <c r="OES612" s="72"/>
      <c r="OET612" s="72"/>
      <c r="OEU612" s="72"/>
      <c r="OEV612" s="72"/>
      <c r="OEW612" s="72"/>
      <c r="OEX612" s="72"/>
      <c r="OEY612" s="72"/>
      <c r="OEZ612" s="72"/>
      <c r="OFA612" s="72"/>
      <c r="OFB612" s="72"/>
      <c r="OFC612" s="72"/>
      <c r="OFD612" s="72"/>
      <c r="OFE612" s="72"/>
      <c r="OFF612" s="72"/>
      <c r="OFG612" s="72"/>
      <c r="OFH612" s="72"/>
      <c r="OFI612" s="72"/>
      <c r="OFJ612" s="72"/>
      <c r="OFK612" s="72"/>
      <c r="OFL612" s="72"/>
      <c r="OFM612" s="72"/>
      <c r="OFN612" s="72"/>
      <c r="OFO612" s="72"/>
      <c r="OFP612" s="72"/>
      <c r="OFQ612" s="72"/>
      <c r="OFR612" s="72"/>
      <c r="OFS612" s="72"/>
      <c r="OFT612" s="72"/>
      <c r="OFU612" s="72"/>
      <c r="OFV612" s="72"/>
      <c r="OFW612" s="72"/>
      <c r="OFX612" s="72"/>
      <c r="OFY612" s="72"/>
      <c r="OFZ612" s="72"/>
      <c r="OGA612" s="72"/>
      <c r="OGB612" s="72"/>
      <c r="OGC612" s="72"/>
      <c r="OGD612" s="72"/>
      <c r="OGE612" s="72"/>
      <c r="OGF612" s="72"/>
      <c r="OGG612" s="72"/>
      <c r="OGH612" s="72"/>
      <c r="OGI612" s="72"/>
      <c r="OGJ612" s="72"/>
      <c r="OGK612" s="72"/>
      <c r="OGL612" s="72"/>
      <c r="OGM612" s="72"/>
      <c r="OGN612" s="72"/>
      <c r="OGO612" s="72"/>
      <c r="OGP612" s="72"/>
      <c r="OGQ612" s="72"/>
      <c r="OGR612" s="72"/>
      <c r="OGS612" s="72"/>
      <c r="OGT612" s="72"/>
      <c r="OGU612" s="72"/>
      <c r="OGV612" s="72"/>
      <c r="OGW612" s="72"/>
      <c r="OGX612" s="72"/>
      <c r="OGY612" s="72"/>
      <c r="OGZ612" s="72"/>
      <c r="OHA612" s="72"/>
      <c r="OHB612" s="72"/>
      <c r="OHC612" s="72"/>
      <c r="OHD612" s="72"/>
      <c r="OHE612" s="72"/>
      <c r="OHF612" s="72"/>
      <c r="OHG612" s="72"/>
      <c r="OHH612" s="72"/>
      <c r="OHI612" s="72"/>
      <c r="OHJ612" s="72"/>
      <c r="OHK612" s="72"/>
      <c r="OHL612" s="72"/>
      <c r="OHM612" s="72"/>
      <c r="OHN612" s="72"/>
      <c r="OHO612" s="72"/>
      <c r="OHP612" s="72"/>
      <c r="OHQ612" s="72"/>
      <c r="OHR612" s="72"/>
      <c r="OHS612" s="72"/>
      <c r="OHT612" s="72"/>
      <c r="OHU612" s="72"/>
      <c r="OHV612" s="72"/>
      <c r="OHW612" s="72"/>
      <c r="OHX612" s="72"/>
      <c r="OHY612" s="72"/>
      <c r="OHZ612" s="72"/>
      <c r="OIA612" s="72"/>
      <c r="OIB612" s="72"/>
      <c r="OIC612" s="72"/>
      <c r="OID612" s="72"/>
      <c r="OIE612" s="72"/>
      <c r="OIF612" s="72"/>
      <c r="OIG612" s="72"/>
      <c r="OIH612" s="72"/>
      <c r="OII612" s="72"/>
      <c r="OIJ612" s="72"/>
      <c r="OIK612" s="72"/>
      <c r="OIL612" s="72"/>
      <c r="OIM612" s="72"/>
      <c r="OIN612" s="72"/>
      <c r="OIO612" s="72"/>
      <c r="OIP612" s="72"/>
      <c r="OIQ612" s="72"/>
      <c r="OIR612" s="72"/>
      <c r="OIS612" s="72"/>
      <c r="OIT612" s="72"/>
      <c r="OIU612" s="72"/>
      <c r="OIV612" s="72"/>
      <c r="OIW612" s="72"/>
      <c r="OIX612" s="72"/>
      <c r="OIY612" s="72"/>
      <c r="OIZ612" s="72"/>
      <c r="OJA612" s="72"/>
      <c r="OJB612" s="72"/>
      <c r="OJC612" s="72"/>
      <c r="OJD612" s="72"/>
      <c r="OJE612" s="72"/>
      <c r="OJF612" s="72"/>
      <c r="OJG612" s="72"/>
      <c r="OJH612" s="72"/>
      <c r="OJI612" s="72"/>
      <c r="OJJ612" s="72"/>
      <c r="OJK612" s="72"/>
      <c r="OJL612" s="72"/>
      <c r="OJM612" s="72"/>
      <c r="OJN612" s="72"/>
      <c r="OJO612" s="72"/>
      <c r="OJP612" s="72"/>
      <c r="OJQ612" s="72"/>
      <c r="OJR612" s="72"/>
      <c r="OJS612" s="72"/>
      <c r="OJT612" s="72"/>
      <c r="OJU612" s="72"/>
      <c r="OJV612" s="72"/>
      <c r="OJW612" s="72"/>
      <c r="OJX612" s="72"/>
      <c r="OJY612" s="72"/>
      <c r="OJZ612" s="72"/>
      <c r="OKA612" s="72"/>
      <c r="OKB612" s="72"/>
      <c r="OKC612" s="72"/>
      <c r="OKD612" s="72"/>
      <c r="OKE612" s="72"/>
      <c r="OKF612" s="72"/>
      <c r="OKG612" s="72"/>
      <c r="OKH612" s="72"/>
      <c r="OKI612" s="72"/>
      <c r="OKJ612" s="72"/>
      <c r="OKK612" s="72"/>
      <c r="OKL612" s="72"/>
      <c r="OKM612" s="72"/>
      <c r="OKN612" s="72"/>
      <c r="OKO612" s="72"/>
      <c r="OKP612" s="72"/>
      <c r="OKQ612" s="72"/>
      <c r="OKR612" s="72"/>
      <c r="OKS612" s="72"/>
      <c r="OKT612" s="72"/>
      <c r="OKU612" s="72"/>
      <c r="OKV612" s="72"/>
      <c r="OKW612" s="72"/>
      <c r="OKX612" s="72"/>
      <c r="OKY612" s="72"/>
      <c r="OKZ612" s="72"/>
      <c r="OLA612" s="72"/>
      <c r="OLB612" s="72"/>
      <c r="OLC612" s="72"/>
      <c r="OLD612" s="72"/>
      <c r="OLE612" s="72"/>
      <c r="OLF612" s="72"/>
      <c r="OLG612" s="72"/>
      <c r="OLH612" s="72"/>
      <c r="OLI612" s="72"/>
      <c r="OLJ612" s="72"/>
      <c r="OLK612" s="72"/>
      <c r="OLL612" s="72"/>
      <c r="OLM612" s="72"/>
      <c r="OLN612" s="72"/>
      <c r="OLO612" s="72"/>
      <c r="OLP612" s="72"/>
      <c r="OLQ612" s="72"/>
      <c r="OLR612" s="72"/>
      <c r="OLS612" s="72"/>
      <c r="OLT612" s="72"/>
      <c r="OLU612" s="72"/>
      <c r="OLV612" s="72"/>
      <c r="OLW612" s="72"/>
      <c r="OLX612" s="72"/>
      <c r="OLY612" s="72"/>
      <c r="OLZ612" s="72"/>
      <c r="OMA612" s="72"/>
      <c r="OMB612" s="72"/>
      <c r="OMC612" s="72"/>
      <c r="OMD612" s="72"/>
      <c r="OME612" s="72"/>
      <c r="OMF612" s="72"/>
      <c r="OMG612" s="72"/>
      <c r="OMH612" s="72"/>
      <c r="OMI612" s="72"/>
      <c r="OMJ612" s="72"/>
      <c r="OMK612" s="72"/>
      <c r="OML612" s="72"/>
      <c r="OMM612" s="72"/>
      <c r="OMN612" s="72"/>
      <c r="OMO612" s="72"/>
      <c r="OMP612" s="72"/>
      <c r="OMQ612" s="72"/>
      <c r="OMR612" s="72"/>
      <c r="OMS612" s="72"/>
      <c r="OMT612" s="72"/>
      <c r="OMU612" s="72"/>
      <c r="OMV612" s="72"/>
      <c r="OMW612" s="72"/>
      <c r="OMX612" s="72"/>
      <c r="OMY612" s="72"/>
      <c r="OMZ612" s="72"/>
      <c r="ONA612" s="72"/>
      <c r="ONB612" s="72"/>
      <c r="ONC612" s="72"/>
      <c r="OND612" s="72"/>
      <c r="ONE612" s="72"/>
      <c r="ONF612" s="72"/>
      <c r="ONG612" s="72"/>
      <c r="ONH612" s="72"/>
      <c r="ONI612" s="72"/>
      <c r="ONJ612" s="72"/>
      <c r="ONK612" s="72"/>
      <c r="ONL612" s="72"/>
      <c r="ONM612" s="72"/>
      <c r="ONN612" s="72"/>
      <c r="ONO612" s="72"/>
      <c r="ONP612" s="72"/>
      <c r="ONQ612" s="72"/>
      <c r="ONR612" s="72"/>
      <c r="ONS612" s="72"/>
      <c r="ONT612" s="72"/>
      <c r="ONU612" s="72"/>
      <c r="ONV612" s="72"/>
      <c r="ONW612" s="72"/>
      <c r="ONX612" s="72"/>
      <c r="ONY612" s="72"/>
      <c r="ONZ612" s="72"/>
      <c r="OOA612" s="72"/>
      <c r="OOB612" s="72"/>
      <c r="OOC612" s="72"/>
      <c r="OOD612" s="72"/>
      <c r="OOE612" s="72"/>
      <c r="OOF612" s="72"/>
      <c r="OOG612" s="72"/>
      <c r="OOH612" s="72"/>
      <c r="OOI612" s="72"/>
      <c r="OOJ612" s="72"/>
      <c r="OOK612" s="72"/>
      <c r="OOL612" s="72"/>
      <c r="OOM612" s="72"/>
      <c r="OON612" s="72"/>
      <c r="OOO612" s="72"/>
      <c r="OOP612" s="72"/>
      <c r="OOQ612" s="72"/>
      <c r="OOR612" s="72"/>
      <c r="OOS612" s="72"/>
      <c r="OOT612" s="72"/>
      <c r="OOU612" s="72"/>
      <c r="OOV612" s="72"/>
      <c r="OOW612" s="72"/>
      <c r="OOX612" s="72"/>
      <c r="OOY612" s="72"/>
      <c r="OOZ612" s="72"/>
      <c r="OPA612" s="72"/>
      <c r="OPB612" s="72"/>
      <c r="OPC612" s="72"/>
      <c r="OPD612" s="72"/>
      <c r="OPE612" s="72"/>
      <c r="OPF612" s="72"/>
      <c r="OPG612" s="72"/>
      <c r="OPH612" s="72"/>
      <c r="OPI612" s="72"/>
      <c r="OPJ612" s="72"/>
      <c r="OPK612" s="72"/>
      <c r="OPL612" s="72"/>
      <c r="OPM612" s="72"/>
      <c r="OPN612" s="72"/>
      <c r="OPO612" s="72"/>
      <c r="OPP612" s="72"/>
      <c r="OPQ612" s="72"/>
      <c r="OPR612" s="72"/>
      <c r="OPS612" s="72"/>
      <c r="OPT612" s="72"/>
      <c r="OPU612" s="72"/>
      <c r="OPV612" s="72"/>
      <c r="OPW612" s="72"/>
      <c r="OPX612" s="72"/>
      <c r="OPY612" s="72"/>
      <c r="OPZ612" s="72"/>
      <c r="OQA612" s="72"/>
      <c r="OQB612" s="72"/>
      <c r="OQC612" s="72"/>
      <c r="OQD612" s="72"/>
      <c r="OQE612" s="72"/>
      <c r="OQF612" s="72"/>
      <c r="OQG612" s="72"/>
      <c r="OQH612" s="72"/>
      <c r="OQI612" s="72"/>
      <c r="OQJ612" s="72"/>
      <c r="OQK612" s="72"/>
      <c r="OQL612" s="72"/>
      <c r="OQM612" s="72"/>
      <c r="OQN612" s="72"/>
      <c r="OQO612" s="72"/>
      <c r="OQP612" s="72"/>
      <c r="OQQ612" s="72"/>
      <c r="OQR612" s="72"/>
      <c r="OQS612" s="72"/>
      <c r="OQT612" s="72"/>
      <c r="OQU612" s="72"/>
      <c r="OQV612" s="72"/>
      <c r="OQW612" s="72"/>
      <c r="OQX612" s="72"/>
      <c r="OQY612" s="72"/>
      <c r="OQZ612" s="72"/>
      <c r="ORA612" s="72"/>
      <c r="ORB612" s="72"/>
      <c r="ORC612" s="72"/>
      <c r="ORD612" s="72"/>
      <c r="ORE612" s="72"/>
      <c r="ORF612" s="72"/>
      <c r="ORG612" s="72"/>
      <c r="ORH612" s="72"/>
      <c r="ORI612" s="72"/>
      <c r="ORJ612" s="72"/>
      <c r="ORK612" s="72"/>
      <c r="ORL612" s="72"/>
      <c r="ORM612" s="72"/>
      <c r="ORN612" s="72"/>
      <c r="ORO612" s="72"/>
      <c r="ORP612" s="72"/>
      <c r="ORQ612" s="72"/>
      <c r="ORR612" s="72"/>
      <c r="ORS612" s="72"/>
      <c r="ORT612" s="72"/>
      <c r="ORU612" s="72"/>
      <c r="ORV612" s="72"/>
      <c r="ORW612" s="72"/>
      <c r="ORX612" s="72"/>
      <c r="ORY612" s="72"/>
      <c r="ORZ612" s="72"/>
      <c r="OSA612" s="72"/>
      <c r="OSB612" s="72"/>
      <c r="OSC612" s="72"/>
      <c r="OSD612" s="72"/>
      <c r="OSE612" s="72"/>
      <c r="OSF612" s="72"/>
      <c r="OSG612" s="72"/>
      <c r="OSH612" s="72"/>
      <c r="OSI612" s="72"/>
      <c r="OSJ612" s="72"/>
      <c r="OSK612" s="72"/>
      <c r="OSL612" s="72"/>
      <c r="OSM612" s="72"/>
      <c r="OSN612" s="72"/>
      <c r="OSO612" s="72"/>
      <c r="OSP612" s="72"/>
      <c r="OSQ612" s="72"/>
      <c r="OSR612" s="72"/>
      <c r="OSS612" s="72"/>
      <c r="OST612" s="72"/>
      <c r="OSU612" s="72"/>
      <c r="OSV612" s="72"/>
      <c r="OSW612" s="72"/>
      <c r="OSX612" s="72"/>
      <c r="OSY612" s="72"/>
      <c r="OSZ612" s="72"/>
      <c r="OTA612" s="72"/>
      <c r="OTB612" s="72"/>
      <c r="OTC612" s="72"/>
      <c r="OTD612" s="72"/>
      <c r="OTE612" s="72"/>
      <c r="OTF612" s="72"/>
      <c r="OTG612" s="72"/>
      <c r="OTH612" s="72"/>
      <c r="OTI612" s="72"/>
      <c r="OTJ612" s="72"/>
      <c r="OTK612" s="72"/>
      <c r="OTL612" s="72"/>
      <c r="OTM612" s="72"/>
      <c r="OTN612" s="72"/>
      <c r="OTO612" s="72"/>
      <c r="OTP612" s="72"/>
      <c r="OTQ612" s="72"/>
      <c r="OTR612" s="72"/>
      <c r="OTS612" s="72"/>
      <c r="OTT612" s="72"/>
      <c r="OTU612" s="72"/>
      <c r="OTV612" s="72"/>
      <c r="OTW612" s="72"/>
      <c r="OTX612" s="72"/>
      <c r="OTY612" s="72"/>
      <c r="OTZ612" s="72"/>
      <c r="OUA612" s="72"/>
      <c r="OUB612" s="72"/>
      <c r="OUC612" s="72"/>
      <c r="OUD612" s="72"/>
      <c r="OUE612" s="72"/>
      <c r="OUF612" s="72"/>
      <c r="OUG612" s="72"/>
      <c r="OUH612" s="72"/>
      <c r="OUI612" s="72"/>
      <c r="OUJ612" s="72"/>
      <c r="OUK612" s="72"/>
      <c r="OUL612" s="72"/>
      <c r="OUM612" s="72"/>
      <c r="OUN612" s="72"/>
      <c r="OUO612" s="72"/>
      <c r="OUP612" s="72"/>
      <c r="OUQ612" s="72"/>
      <c r="OUR612" s="72"/>
      <c r="OUS612" s="72"/>
      <c r="OUT612" s="72"/>
      <c r="OUU612" s="72"/>
      <c r="OUV612" s="72"/>
      <c r="OUW612" s="72"/>
      <c r="OUX612" s="72"/>
      <c r="OUY612" s="72"/>
      <c r="OUZ612" s="72"/>
      <c r="OVA612" s="72"/>
      <c r="OVB612" s="72"/>
      <c r="OVC612" s="72"/>
      <c r="OVD612" s="72"/>
      <c r="OVE612" s="72"/>
      <c r="OVF612" s="72"/>
      <c r="OVG612" s="72"/>
      <c r="OVH612" s="72"/>
      <c r="OVI612" s="72"/>
      <c r="OVJ612" s="72"/>
      <c r="OVK612" s="72"/>
      <c r="OVL612" s="72"/>
      <c r="OVM612" s="72"/>
      <c r="OVN612" s="72"/>
      <c r="OVO612" s="72"/>
      <c r="OVP612" s="72"/>
      <c r="OVQ612" s="72"/>
      <c r="OVR612" s="72"/>
      <c r="OVS612" s="72"/>
      <c r="OVT612" s="72"/>
      <c r="OVU612" s="72"/>
      <c r="OVV612" s="72"/>
      <c r="OVW612" s="72"/>
      <c r="OVX612" s="72"/>
      <c r="OVY612" s="72"/>
      <c r="OVZ612" s="72"/>
      <c r="OWA612" s="72"/>
      <c r="OWB612" s="72"/>
      <c r="OWC612" s="72"/>
      <c r="OWD612" s="72"/>
      <c r="OWE612" s="72"/>
      <c r="OWF612" s="72"/>
      <c r="OWG612" s="72"/>
      <c r="OWH612" s="72"/>
      <c r="OWI612" s="72"/>
      <c r="OWJ612" s="72"/>
      <c r="OWK612" s="72"/>
      <c r="OWL612" s="72"/>
      <c r="OWM612" s="72"/>
      <c r="OWN612" s="72"/>
      <c r="OWO612" s="72"/>
      <c r="OWP612" s="72"/>
      <c r="OWQ612" s="72"/>
      <c r="OWR612" s="72"/>
      <c r="OWS612" s="72"/>
      <c r="OWT612" s="72"/>
      <c r="OWU612" s="72"/>
      <c r="OWV612" s="72"/>
      <c r="OWW612" s="72"/>
      <c r="OWX612" s="72"/>
      <c r="OWY612" s="72"/>
      <c r="OWZ612" s="72"/>
      <c r="OXA612" s="72"/>
      <c r="OXB612" s="72"/>
      <c r="OXC612" s="72"/>
      <c r="OXD612" s="72"/>
      <c r="OXE612" s="72"/>
      <c r="OXF612" s="72"/>
      <c r="OXG612" s="72"/>
      <c r="OXH612" s="72"/>
      <c r="OXI612" s="72"/>
      <c r="OXJ612" s="72"/>
      <c r="OXK612" s="72"/>
      <c r="OXL612" s="72"/>
      <c r="OXM612" s="72"/>
      <c r="OXN612" s="72"/>
      <c r="OXO612" s="72"/>
      <c r="OXP612" s="72"/>
      <c r="OXQ612" s="72"/>
      <c r="OXR612" s="72"/>
      <c r="OXS612" s="72"/>
      <c r="OXT612" s="72"/>
      <c r="OXU612" s="72"/>
      <c r="OXV612" s="72"/>
      <c r="OXW612" s="72"/>
      <c r="OXX612" s="72"/>
      <c r="OXY612" s="72"/>
      <c r="OXZ612" s="72"/>
      <c r="OYA612" s="72"/>
      <c r="OYB612" s="72"/>
      <c r="OYC612" s="72"/>
      <c r="OYD612" s="72"/>
      <c r="OYE612" s="72"/>
      <c r="OYF612" s="72"/>
      <c r="OYG612" s="72"/>
      <c r="OYH612" s="72"/>
      <c r="OYI612" s="72"/>
      <c r="OYJ612" s="72"/>
      <c r="OYK612" s="72"/>
      <c r="OYL612" s="72"/>
      <c r="OYM612" s="72"/>
      <c r="OYN612" s="72"/>
      <c r="OYO612" s="72"/>
      <c r="OYP612" s="72"/>
      <c r="OYQ612" s="72"/>
      <c r="OYR612" s="72"/>
      <c r="OYS612" s="72"/>
      <c r="OYT612" s="72"/>
      <c r="OYU612" s="72"/>
      <c r="OYV612" s="72"/>
      <c r="OYW612" s="72"/>
      <c r="OYX612" s="72"/>
      <c r="OYY612" s="72"/>
      <c r="OYZ612" s="72"/>
      <c r="OZA612" s="72"/>
      <c r="OZB612" s="72"/>
      <c r="OZC612" s="72"/>
      <c r="OZD612" s="72"/>
      <c r="OZE612" s="72"/>
      <c r="OZF612" s="72"/>
      <c r="OZG612" s="72"/>
      <c r="OZH612" s="72"/>
      <c r="OZI612" s="72"/>
      <c r="OZJ612" s="72"/>
      <c r="OZK612" s="72"/>
      <c r="OZL612" s="72"/>
      <c r="OZM612" s="72"/>
      <c r="OZN612" s="72"/>
      <c r="OZO612" s="72"/>
      <c r="OZP612" s="72"/>
      <c r="OZQ612" s="72"/>
      <c r="OZR612" s="72"/>
      <c r="OZS612" s="72"/>
      <c r="OZT612" s="72"/>
      <c r="OZU612" s="72"/>
      <c r="OZV612" s="72"/>
      <c r="OZW612" s="72"/>
      <c r="OZX612" s="72"/>
      <c r="OZY612" s="72"/>
      <c r="OZZ612" s="72"/>
      <c r="PAA612" s="72"/>
      <c r="PAB612" s="72"/>
      <c r="PAC612" s="72"/>
      <c r="PAD612" s="72"/>
      <c r="PAE612" s="72"/>
      <c r="PAF612" s="72"/>
      <c r="PAG612" s="72"/>
      <c r="PAH612" s="72"/>
      <c r="PAI612" s="72"/>
      <c r="PAJ612" s="72"/>
      <c r="PAK612" s="72"/>
      <c r="PAL612" s="72"/>
      <c r="PAM612" s="72"/>
      <c r="PAN612" s="72"/>
      <c r="PAO612" s="72"/>
      <c r="PAP612" s="72"/>
      <c r="PAQ612" s="72"/>
      <c r="PAR612" s="72"/>
      <c r="PAS612" s="72"/>
      <c r="PAT612" s="72"/>
      <c r="PAU612" s="72"/>
      <c r="PAV612" s="72"/>
      <c r="PAW612" s="72"/>
      <c r="PAX612" s="72"/>
      <c r="PAY612" s="72"/>
      <c r="PAZ612" s="72"/>
      <c r="PBA612" s="72"/>
      <c r="PBB612" s="72"/>
      <c r="PBC612" s="72"/>
      <c r="PBD612" s="72"/>
      <c r="PBE612" s="72"/>
      <c r="PBF612" s="72"/>
      <c r="PBG612" s="72"/>
      <c r="PBH612" s="72"/>
      <c r="PBI612" s="72"/>
      <c r="PBJ612" s="72"/>
      <c r="PBK612" s="72"/>
      <c r="PBL612" s="72"/>
      <c r="PBM612" s="72"/>
      <c r="PBN612" s="72"/>
      <c r="PBO612" s="72"/>
      <c r="PBP612" s="72"/>
      <c r="PBQ612" s="72"/>
      <c r="PBR612" s="72"/>
      <c r="PBS612" s="72"/>
      <c r="PBT612" s="72"/>
      <c r="PBU612" s="72"/>
      <c r="PBV612" s="72"/>
      <c r="PBW612" s="72"/>
      <c r="PBX612" s="72"/>
      <c r="PBY612" s="72"/>
      <c r="PBZ612" s="72"/>
      <c r="PCA612" s="72"/>
      <c r="PCB612" s="72"/>
      <c r="PCC612" s="72"/>
      <c r="PCD612" s="72"/>
      <c r="PCE612" s="72"/>
      <c r="PCF612" s="72"/>
      <c r="PCG612" s="72"/>
      <c r="PCH612" s="72"/>
      <c r="PCI612" s="72"/>
      <c r="PCJ612" s="72"/>
      <c r="PCK612" s="72"/>
      <c r="PCL612" s="72"/>
      <c r="PCM612" s="72"/>
      <c r="PCN612" s="72"/>
      <c r="PCO612" s="72"/>
      <c r="PCP612" s="72"/>
      <c r="PCQ612" s="72"/>
      <c r="PCR612" s="72"/>
      <c r="PCS612" s="72"/>
      <c r="PCT612" s="72"/>
      <c r="PCU612" s="72"/>
      <c r="PCV612" s="72"/>
      <c r="PCW612" s="72"/>
      <c r="PCX612" s="72"/>
      <c r="PCY612" s="72"/>
      <c r="PCZ612" s="72"/>
      <c r="PDA612" s="72"/>
      <c r="PDB612" s="72"/>
      <c r="PDC612" s="72"/>
      <c r="PDD612" s="72"/>
      <c r="PDE612" s="72"/>
      <c r="PDF612" s="72"/>
      <c r="PDG612" s="72"/>
      <c r="PDH612" s="72"/>
      <c r="PDI612" s="72"/>
      <c r="PDJ612" s="72"/>
      <c r="PDK612" s="72"/>
      <c r="PDL612" s="72"/>
      <c r="PDM612" s="72"/>
      <c r="PDN612" s="72"/>
      <c r="PDO612" s="72"/>
      <c r="PDP612" s="72"/>
      <c r="PDQ612" s="72"/>
      <c r="PDR612" s="72"/>
      <c r="PDS612" s="72"/>
      <c r="PDT612" s="72"/>
      <c r="PDU612" s="72"/>
      <c r="PDV612" s="72"/>
      <c r="PDW612" s="72"/>
      <c r="PDX612" s="72"/>
      <c r="PDY612" s="72"/>
      <c r="PDZ612" s="72"/>
      <c r="PEA612" s="72"/>
      <c r="PEB612" s="72"/>
      <c r="PEC612" s="72"/>
      <c r="PED612" s="72"/>
      <c r="PEE612" s="72"/>
      <c r="PEF612" s="72"/>
      <c r="PEG612" s="72"/>
      <c r="PEH612" s="72"/>
      <c r="PEI612" s="72"/>
      <c r="PEJ612" s="72"/>
      <c r="PEK612" s="72"/>
      <c r="PEL612" s="72"/>
      <c r="PEM612" s="72"/>
      <c r="PEN612" s="72"/>
      <c r="PEO612" s="72"/>
      <c r="PEP612" s="72"/>
      <c r="PEQ612" s="72"/>
      <c r="PER612" s="72"/>
      <c r="PES612" s="72"/>
      <c r="PET612" s="72"/>
      <c r="PEU612" s="72"/>
      <c r="PEV612" s="72"/>
      <c r="PEW612" s="72"/>
      <c r="PEX612" s="72"/>
      <c r="PEY612" s="72"/>
      <c r="PEZ612" s="72"/>
      <c r="PFA612" s="72"/>
      <c r="PFB612" s="72"/>
      <c r="PFC612" s="72"/>
      <c r="PFD612" s="72"/>
      <c r="PFE612" s="72"/>
      <c r="PFF612" s="72"/>
      <c r="PFG612" s="72"/>
      <c r="PFH612" s="72"/>
      <c r="PFI612" s="72"/>
      <c r="PFJ612" s="72"/>
      <c r="PFK612" s="72"/>
      <c r="PFL612" s="72"/>
      <c r="PFM612" s="72"/>
      <c r="PFN612" s="72"/>
      <c r="PFO612" s="72"/>
      <c r="PFP612" s="72"/>
      <c r="PFQ612" s="72"/>
      <c r="PFR612" s="72"/>
      <c r="PFS612" s="72"/>
      <c r="PFT612" s="72"/>
      <c r="PFU612" s="72"/>
      <c r="PFV612" s="72"/>
      <c r="PFW612" s="72"/>
      <c r="PFX612" s="72"/>
      <c r="PFY612" s="72"/>
      <c r="PFZ612" s="72"/>
      <c r="PGA612" s="72"/>
      <c r="PGB612" s="72"/>
      <c r="PGC612" s="72"/>
      <c r="PGD612" s="72"/>
      <c r="PGE612" s="72"/>
      <c r="PGF612" s="72"/>
      <c r="PGG612" s="72"/>
      <c r="PGH612" s="72"/>
      <c r="PGI612" s="72"/>
      <c r="PGJ612" s="72"/>
      <c r="PGK612" s="72"/>
      <c r="PGL612" s="72"/>
      <c r="PGM612" s="72"/>
      <c r="PGN612" s="72"/>
      <c r="PGO612" s="72"/>
      <c r="PGP612" s="72"/>
      <c r="PGQ612" s="72"/>
      <c r="PGR612" s="72"/>
      <c r="PGS612" s="72"/>
      <c r="PGT612" s="72"/>
      <c r="PGU612" s="72"/>
      <c r="PGV612" s="72"/>
      <c r="PGW612" s="72"/>
      <c r="PGX612" s="72"/>
      <c r="PGY612" s="72"/>
      <c r="PGZ612" s="72"/>
      <c r="PHA612" s="72"/>
      <c r="PHB612" s="72"/>
      <c r="PHC612" s="72"/>
      <c r="PHD612" s="72"/>
      <c r="PHE612" s="72"/>
      <c r="PHF612" s="72"/>
      <c r="PHG612" s="72"/>
      <c r="PHH612" s="72"/>
      <c r="PHI612" s="72"/>
      <c r="PHJ612" s="72"/>
      <c r="PHK612" s="72"/>
      <c r="PHL612" s="72"/>
      <c r="PHM612" s="72"/>
      <c r="PHN612" s="72"/>
      <c r="PHO612" s="72"/>
      <c r="PHP612" s="72"/>
      <c r="PHQ612" s="72"/>
      <c r="PHR612" s="72"/>
      <c r="PHS612" s="72"/>
      <c r="PHT612" s="72"/>
      <c r="PHU612" s="72"/>
      <c r="PHV612" s="72"/>
      <c r="PHW612" s="72"/>
      <c r="PHX612" s="72"/>
      <c r="PHY612" s="72"/>
      <c r="PHZ612" s="72"/>
      <c r="PIA612" s="72"/>
      <c r="PIB612" s="72"/>
      <c r="PIC612" s="72"/>
      <c r="PID612" s="72"/>
      <c r="PIE612" s="72"/>
      <c r="PIF612" s="72"/>
      <c r="PIG612" s="72"/>
      <c r="PIH612" s="72"/>
      <c r="PII612" s="72"/>
      <c r="PIJ612" s="72"/>
      <c r="PIK612" s="72"/>
      <c r="PIL612" s="72"/>
      <c r="PIM612" s="72"/>
      <c r="PIN612" s="72"/>
      <c r="PIO612" s="72"/>
      <c r="PIP612" s="72"/>
      <c r="PIQ612" s="72"/>
      <c r="PIR612" s="72"/>
      <c r="PIS612" s="72"/>
      <c r="PIT612" s="72"/>
      <c r="PIU612" s="72"/>
      <c r="PIV612" s="72"/>
      <c r="PIW612" s="72"/>
      <c r="PIX612" s="72"/>
      <c r="PIY612" s="72"/>
      <c r="PIZ612" s="72"/>
      <c r="PJA612" s="72"/>
      <c r="PJB612" s="72"/>
      <c r="PJC612" s="72"/>
      <c r="PJD612" s="72"/>
      <c r="PJE612" s="72"/>
      <c r="PJF612" s="72"/>
      <c r="PJG612" s="72"/>
      <c r="PJH612" s="72"/>
      <c r="PJI612" s="72"/>
      <c r="PJJ612" s="72"/>
      <c r="PJK612" s="72"/>
      <c r="PJL612" s="72"/>
      <c r="PJM612" s="72"/>
      <c r="PJN612" s="72"/>
      <c r="PJO612" s="72"/>
      <c r="PJP612" s="72"/>
      <c r="PJQ612" s="72"/>
      <c r="PJR612" s="72"/>
      <c r="PJS612" s="72"/>
      <c r="PJT612" s="72"/>
      <c r="PJU612" s="72"/>
      <c r="PJV612" s="72"/>
      <c r="PJW612" s="72"/>
      <c r="PJX612" s="72"/>
      <c r="PJY612" s="72"/>
      <c r="PJZ612" s="72"/>
      <c r="PKA612" s="72"/>
      <c r="PKB612" s="72"/>
      <c r="PKC612" s="72"/>
      <c r="PKD612" s="72"/>
      <c r="PKE612" s="72"/>
      <c r="PKF612" s="72"/>
      <c r="PKG612" s="72"/>
      <c r="PKH612" s="72"/>
      <c r="PKI612" s="72"/>
      <c r="PKJ612" s="72"/>
      <c r="PKK612" s="72"/>
      <c r="PKL612" s="72"/>
      <c r="PKM612" s="72"/>
      <c r="PKN612" s="72"/>
      <c r="PKO612" s="72"/>
      <c r="PKP612" s="72"/>
      <c r="PKQ612" s="72"/>
      <c r="PKR612" s="72"/>
      <c r="PKS612" s="72"/>
      <c r="PKT612" s="72"/>
      <c r="PKU612" s="72"/>
      <c r="PKV612" s="72"/>
      <c r="PKW612" s="72"/>
      <c r="PKX612" s="72"/>
      <c r="PKY612" s="72"/>
      <c r="PKZ612" s="72"/>
      <c r="PLA612" s="72"/>
      <c r="PLB612" s="72"/>
      <c r="PLC612" s="72"/>
      <c r="PLD612" s="72"/>
      <c r="PLE612" s="72"/>
      <c r="PLF612" s="72"/>
      <c r="PLG612" s="72"/>
      <c r="PLH612" s="72"/>
      <c r="PLI612" s="72"/>
      <c r="PLJ612" s="72"/>
      <c r="PLK612" s="72"/>
      <c r="PLL612" s="72"/>
      <c r="PLM612" s="72"/>
      <c r="PLN612" s="72"/>
      <c r="PLO612" s="72"/>
      <c r="PLP612" s="72"/>
      <c r="PLQ612" s="72"/>
      <c r="PLR612" s="72"/>
      <c r="PLS612" s="72"/>
      <c r="PLT612" s="72"/>
      <c r="PLU612" s="72"/>
      <c r="PLV612" s="72"/>
      <c r="PLW612" s="72"/>
      <c r="PLX612" s="72"/>
      <c r="PLY612" s="72"/>
      <c r="PLZ612" s="72"/>
      <c r="PMA612" s="72"/>
      <c r="PMB612" s="72"/>
      <c r="PMC612" s="72"/>
      <c r="PMD612" s="72"/>
      <c r="PME612" s="72"/>
      <c r="PMF612" s="72"/>
      <c r="PMG612" s="72"/>
      <c r="PMH612" s="72"/>
      <c r="PMI612" s="72"/>
      <c r="PMJ612" s="72"/>
      <c r="PMK612" s="72"/>
      <c r="PML612" s="72"/>
      <c r="PMM612" s="72"/>
      <c r="PMN612" s="72"/>
      <c r="PMO612" s="72"/>
      <c r="PMP612" s="72"/>
      <c r="PMQ612" s="72"/>
      <c r="PMR612" s="72"/>
      <c r="PMS612" s="72"/>
      <c r="PMT612" s="72"/>
      <c r="PMU612" s="72"/>
      <c r="PMV612" s="72"/>
      <c r="PMW612" s="72"/>
      <c r="PMX612" s="72"/>
      <c r="PMY612" s="72"/>
      <c r="PMZ612" s="72"/>
      <c r="PNA612" s="72"/>
      <c r="PNB612" s="72"/>
      <c r="PNC612" s="72"/>
      <c r="PND612" s="72"/>
      <c r="PNE612" s="72"/>
      <c r="PNF612" s="72"/>
      <c r="PNG612" s="72"/>
      <c r="PNH612" s="72"/>
      <c r="PNI612" s="72"/>
      <c r="PNJ612" s="72"/>
      <c r="PNK612" s="72"/>
      <c r="PNL612" s="72"/>
      <c r="PNM612" s="72"/>
      <c r="PNN612" s="72"/>
      <c r="PNO612" s="72"/>
      <c r="PNP612" s="72"/>
      <c r="PNQ612" s="72"/>
      <c r="PNR612" s="72"/>
      <c r="PNS612" s="72"/>
      <c r="PNT612" s="72"/>
      <c r="PNU612" s="72"/>
      <c r="PNV612" s="72"/>
      <c r="PNW612" s="72"/>
      <c r="PNX612" s="72"/>
      <c r="PNY612" s="72"/>
      <c r="PNZ612" s="72"/>
      <c r="POA612" s="72"/>
      <c r="POB612" s="72"/>
      <c r="POC612" s="72"/>
      <c r="POD612" s="72"/>
      <c r="POE612" s="72"/>
      <c r="POF612" s="72"/>
      <c r="POG612" s="72"/>
      <c r="POH612" s="72"/>
      <c r="POI612" s="72"/>
      <c r="POJ612" s="72"/>
      <c r="POK612" s="72"/>
      <c r="POL612" s="72"/>
      <c r="POM612" s="72"/>
      <c r="PON612" s="72"/>
      <c r="POO612" s="72"/>
      <c r="POP612" s="72"/>
      <c r="POQ612" s="72"/>
      <c r="POR612" s="72"/>
      <c r="POS612" s="72"/>
      <c r="POT612" s="72"/>
      <c r="POU612" s="72"/>
      <c r="POV612" s="72"/>
      <c r="POW612" s="72"/>
      <c r="POX612" s="72"/>
      <c r="POY612" s="72"/>
      <c r="POZ612" s="72"/>
      <c r="PPA612" s="72"/>
      <c r="PPB612" s="72"/>
      <c r="PPC612" s="72"/>
      <c r="PPD612" s="72"/>
      <c r="PPE612" s="72"/>
      <c r="PPF612" s="72"/>
      <c r="PPG612" s="72"/>
      <c r="PPH612" s="72"/>
      <c r="PPI612" s="72"/>
      <c r="PPJ612" s="72"/>
      <c r="PPK612" s="72"/>
      <c r="PPL612" s="72"/>
      <c r="PPM612" s="72"/>
      <c r="PPN612" s="72"/>
      <c r="PPO612" s="72"/>
      <c r="PPP612" s="72"/>
      <c r="PPQ612" s="72"/>
      <c r="PPR612" s="72"/>
      <c r="PPS612" s="72"/>
      <c r="PPT612" s="72"/>
      <c r="PPU612" s="72"/>
      <c r="PPV612" s="72"/>
      <c r="PPW612" s="72"/>
      <c r="PPX612" s="72"/>
      <c r="PPY612" s="72"/>
      <c r="PPZ612" s="72"/>
      <c r="PQA612" s="72"/>
      <c r="PQB612" s="72"/>
      <c r="PQC612" s="72"/>
      <c r="PQD612" s="72"/>
      <c r="PQE612" s="72"/>
      <c r="PQF612" s="72"/>
      <c r="PQG612" s="72"/>
      <c r="PQH612" s="72"/>
      <c r="PQI612" s="72"/>
      <c r="PQJ612" s="72"/>
      <c r="PQK612" s="72"/>
      <c r="PQL612" s="72"/>
      <c r="PQM612" s="72"/>
      <c r="PQN612" s="72"/>
      <c r="PQO612" s="72"/>
      <c r="PQP612" s="72"/>
      <c r="PQQ612" s="72"/>
      <c r="PQR612" s="72"/>
      <c r="PQS612" s="72"/>
      <c r="PQT612" s="72"/>
      <c r="PQU612" s="72"/>
      <c r="PQV612" s="72"/>
      <c r="PQW612" s="72"/>
      <c r="PQX612" s="72"/>
      <c r="PQY612" s="72"/>
      <c r="PQZ612" s="72"/>
      <c r="PRA612" s="72"/>
      <c r="PRB612" s="72"/>
      <c r="PRC612" s="72"/>
      <c r="PRD612" s="72"/>
      <c r="PRE612" s="72"/>
      <c r="PRF612" s="72"/>
      <c r="PRG612" s="72"/>
      <c r="PRH612" s="72"/>
      <c r="PRI612" s="72"/>
      <c r="PRJ612" s="72"/>
      <c r="PRK612" s="72"/>
      <c r="PRL612" s="72"/>
      <c r="PRM612" s="72"/>
      <c r="PRN612" s="72"/>
      <c r="PRO612" s="72"/>
      <c r="PRP612" s="72"/>
      <c r="PRQ612" s="72"/>
      <c r="PRR612" s="72"/>
      <c r="PRS612" s="72"/>
      <c r="PRT612" s="72"/>
      <c r="PRU612" s="72"/>
      <c r="PRV612" s="72"/>
      <c r="PRW612" s="72"/>
      <c r="PRX612" s="72"/>
      <c r="PRY612" s="72"/>
      <c r="PRZ612" s="72"/>
      <c r="PSA612" s="72"/>
      <c r="PSB612" s="72"/>
      <c r="PSC612" s="72"/>
      <c r="PSD612" s="72"/>
      <c r="PSE612" s="72"/>
      <c r="PSF612" s="72"/>
      <c r="PSG612" s="72"/>
      <c r="PSH612" s="72"/>
      <c r="PSI612" s="72"/>
      <c r="PSJ612" s="72"/>
      <c r="PSK612" s="72"/>
      <c r="PSL612" s="72"/>
      <c r="PSM612" s="72"/>
      <c r="PSN612" s="72"/>
      <c r="PSO612" s="72"/>
      <c r="PSP612" s="72"/>
      <c r="PSQ612" s="72"/>
      <c r="PSR612" s="72"/>
      <c r="PSS612" s="72"/>
      <c r="PST612" s="72"/>
      <c r="PSU612" s="72"/>
      <c r="PSV612" s="72"/>
      <c r="PSW612" s="72"/>
      <c r="PSX612" s="72"/>
      <c r="PSY612" s="72"/>
      <c r="PSZ612" s="72"/>
      <c r="PTA612" s="72"/>
      <c r="PTB612" s="72"/>
      <c r="PTC612" s="72"/>
      <c r="PTD612" s="72"/>
      <c r="PTE612" s="72"/>
      <c r="PTF612" s="72"/>
      <c r="PTG612" s="72"/>
      <c r="PTH612" s="72"/>
      <c r="PTI612" s="72"/>
      <c r="PTJ612" s="72"/>
      <c r="PTK612" s="72"/>
      <c r="PTL612" s="72"/>
      <c r="PTM612" s="72"/>
      <c r="PTN612" s="72"/>
      <c r="PTO612" s="72"/>
      <c r="PTP612" s="72"/>
      <c r="PTQ612" s="72"/>
      <c r="PTR612" s="72"/>
      <c r="PTS612" s="72"/>
      <c r="PTT612" s="72"/>
      <c r="PTU612" s="72"/>
      <c r="PTV612" s="72"/>
      <c r="PTW612" s="72"/>
      <c r="PTX612" s="72"/>
      <c r="PTY612" s="72"/>
      <c r="PTZ612" s="72"/>
      <c r="PUA612" s="72"/>
      <c r="PUB612" s="72"/>
      <c r="PUC612" s="72"/>
      <c r="PUD612" s="72"/>
      <c r="PUE612" s="72"/>
      <c r="PUF612" s="72"/>
      <c r="PUG612" s="72"/>
      <c r="PUH612" s="72"/>
      <c r="PUI612" s="72"/>
      <c r="PUJ612" s="72"/>
      <c r="PUK612" s="72"/>
      <c r="PUL612" s="72"/>
      <c r="PUM612" s="72"/>
      <c r="PUN612" s="72"/>
      <c r="PUO612" s="72"/>
      <c r="PUP612" s="72"/>
      <c r="PUQ612" s="72"/>
      <c r="PUR612" s="72"/>
      <c r="PUS612" s="72"/>
      <c r="PUT612" s="72"/>
      <c r="PUU612" s="72"/>
      <c r="PUV612" s="72"/>
      <c r="PUW612" s="72"/>
      <c r="PUX612" s="72"/>
      <c r="PUY612" s="72"/>
      <c r="PUZ612" s="72"/>
      <c r="PVA612" s="72"/>
      <c r="PVB612" s="72"/>
      <c r="PVC612" s="72"/>
      <c r="PVD612" s="72"/>
      <c r="PVE612" s="72"/>
      <c r="PVF612" s="72"/>
      <c r="PVG612" s="72"/>
      <c r="PVH612" s="72"/>
      <c r="PVI612" s="72"/>
      <c r="PVJ612" s="72"/>
      <c r="PVK612" s="72"/>
      <c r="PVL612" s="72"/>
      <c r="PVM612" s="72"/>
      <c r="PVN612" s="72"/>
      <c r="PVO612" s="72"/>
      <c r="PVP612" s="72"/>
      <c r="PVQ612" s="72"/>
      <c r="PVR612" s="72"/>
      <c r="PVS612" s="72"/>
      <c r="PVT612" s="72"/>
      <c r="PVU612" s="72"/>
      <c r="PVV612" s="72"/>
      <c r="PVW612" s="72"/>
      <c r="PVX612" s="72"/>
      <c r="PVY612" s="72"/>
      <c r="PVZ612" s="72"/>
      <c r="PWA612" s="72"/>
      <c r="PWB612" s="72"/>
      <c r="PWC612" s="72"/>
      <c r="PWD612" s="72"/>
      <c r="PWE612" s="72"/>
      <c r="PWF612" s="72"/>
      <c r="PWG612" s="72"/>
      <c r="PWH612" s="72"/>
      <c r="PWI612" s="72"/>
      <c r="PWJ612" s="72"/>
      <c r="PWK612" s="72"/>
      <c r="PWL612" s="72"/>
      <c r="PWM612" s="72"/>
      <c r="PWN612" s="72"/>
      <c r="PWO612" s="72"/>
      <c r="PWP612" s="72"/>
      <c r="PWQ612" s="72"/>
      <c r="PWR612" s="72"/>
      <c r="PWS612" s="72"/>
      <c r="PWT612" s="72"/>
      <c r="PWU612" s="72"/>
      <c r="PWV612" s="72"/>
      <c r="PWW612" s="72"/>
      <c r="PWX612" s="72"/>
      <c r="PWY612" s="72"/>
      <c r="PWZ612" s="72"/>
      <c r="PXA612" s="72"/>
      <c r="PXB612" s="72"/>
      <c r="PXC612" s="72"/>
      <c r="PXD612" s="72"/>
      <c r="PXE612" s="72"/>
      <c r="PXF612" s="72"/>
      <c r="PXG612" s="72"/>
      <c r="PXH612" s="72"/>
      <c r="PXI612" s="72"/>
      <c r="PXJ612" s="72"/>
      <c r="PXK612" s="72"/>
      <c r="PXL612" s="72"/>
      <c r="PXM612" s="72"/>
      <c r="PXN612" s="72"/>
      <c r="PXO612" s="72"/>
      <c r="PXP612" s="72"/>
      <c r="PXQ612" s="72"/>
      <c r="PXR612" s="72"/>
      <c r="PXS612" s="72"/>
      <c r="PXT612" s="72"/>
      <c r="PXU612" s="72"/>
      <c r="PXV612" s="72"/>
      <c r="PXW612" s="72"/>
      <c r="PXX612" s="72"/>
      <c r="PXY612" s="72"/>
      <c r="PXZ612" s="72"/>
      <c r="PYA612" s="72"/>
      <c r="PYB612" s="72"/>
      <c r="PYC612" s="72"/>
      <c r="PYD612" s="72"/>
      <c r="PYE612" s="72"/>
      <c r="PYF612" s="72"/>
      <c r="PYG612" s="72"/>
      <c r="PYH612" s="72"/>
      <c r="PYI612" s="72"/>
      <c r="PYJ612" s="72"/>
      <c r="PYK612" s="72"/>
      <c r="PYL612" s="72"/>
      <c r="PYM612" s="72"/>
      <c r="PYN612" s="72"/>
      <c r="PYO612" s="72"/>
      <c r="PYP612" s="72"/>
      <c r="PYQ612" s="72"/>
      <c r="PYR612" s="72"/>
      <c r="PYS612" s="72"/>
      <c r="PYT612" s="72"/>
      <c r="PYU612" s="72"/>
      <c r="PYV612" s="72"/>
      <c r="PYW612" s="72"/>
      <c r="PYX612" s="72"/>
      <c r="PYY612" s="72"/>
      <c r="PYZ612" s="72"/>
      <c r="PZA612" s="72"/>
      <c r="PZB612" s="72"/>
      <c r="PZC612" s="72"/>
      <c r="PZD612" s="72"/>
      <c r="PZE612" s="72"/>
      <c r="PZF612" s="72"/>
      <c r="PZG612" s="72"/>
      <c r="PZH612" s="72"/>
      <c r="PZI612" s="72"/>
      <c r="PZJ612" s="72"/>
      <c r="PZK612" s="72"/>
      <c r="PZL612" s="72"/>
      <c r="PZM612" s="72"/>
      <c r="PZN612" s="72"/>
      <c r="PZO612" s="72"/>
      <c r="PZP612" s="72"/>
      <c r="PZQ612" s="72"/>
      <c r="PZR612" s="72"/>
      <c r="PZS612" s="72"/>
      <c r="PZT612" s="72"/>
      <c r="PZU612" s="72"/>
      <c r="PZV612" s="72"/>
      <c r="PZW612" s="72"/>
      <c r="PZX612" s="72"/>
      <c r="PZY612" s="72"/>
      <c r="PZZ612" s="72"/>
      <c r="QAA612" s="72"/>
      <c r="QAB612" s="72"/>
      <c r="QAC612" s="72"/>
      <c r="QAD612" s="72"/>
      <c r="QAE612" s="72"/>
      <c r="QAF612" s="72"/>
      <c r="QAG612" s="72"/>
      <c r="QAH612" s="72"/>
      <c r="QAI612" s="72"/>
      <c r="QAJ612" s="72"/>
      <c r="QAK612" s="72"/>
      <c r="QAL612" s="72"/>
      <c r="QAM612" s="72"/>
      <c r="QAN612" s="72"/>
      <c r="QAO612" s="72"/>
      <c r="QAP612" s="72"/>
      <c r="QAQ612" s="72"/>
      <c r="QAR612" s="72"/>
      <c r="QAS612" s="72"/>
      <c r="QAT612" s="72"/>
      <c r="QAU612" s="72"/>
      <c r="QAV612" s="72"/>
      <c r="QAW612" s="72"/>
      <c r="QAX612" s="72"/>
      <c r="QAY612" s="72"/>
      <c r="QAZ612" s="72"/>
      <c r="QBA612" s="72"/>
      <c r="QBB612" s="72"/>
      <c r="QBC612" s="72"/>
      <c r="QBD612" s="72"/>
      <c r="QBE612" s="72"/>
      <c r="QBF612" s="72"/>
      <c r="QBG612" s="72"/>
      <c r="QBH612" s="72"/>
      <c r="QBI612" s="72"/>
      <c r="QBJ612" s="72"/>
      <c r="QBK612" s="72"/>
      <c r="QBL612" s="72"/>
      <c r="QBM612" s="72"/>
      <c r="QBN612" s="72"/>
      <c r="QBO612" s="72"/>
      <c r="QBP612" s="72"/>
      <c r="QBQ612" s="72"/>
      <c r="QBR612" s="72"/>
      <c r="QBS612" s="72"/>
      <c r="QBT612" s="72"/>
      <c r="QBU612" s="72"/>
      <c r="QBV612" s="72"/>
      <c r="QBW612" s="72"/>
      <c r="QBX612" s="72"/>
      <c r="QBY612" s="72"/>
      <c r="QBZ612" s="72"/>
      <c r="QCA612" s="72"/>
      <c r="QCB612" s="72"/>
      <c r="QCC612" s="72"/>
      <c r="QCD612" s="72"/>
      <c r="QCE612" s="72"/>
      <c r="QCF612" s="72"/>
      <c r="QCG612" s="72"/>
      <c r="QCH612" s="72"/>
      <c r="QCI612" s="72"/>
      <c r="QCJ612" s="72"/>
      <c r="QCK612" s="72"/>
      <c r="QCL612" s="72"/>
      <c r="QCM612" s="72"/>
      <c r="QCN612" s="72"/>
      <c r="QCO612" s="72"/>
      <c r="QCP612" s="72"/>
      <c r="QCQ612" s="72"/>
      <c r="QCR612" s="72"/>
      <c r="QCS612" s="72"/>
      <c r="QCT612" s="72"/>
      <c r="QCU612" s="72"/>
      <c r="QCV612" s="72"/>
      <c r="QCW612" s="72"/>
      <c r="QCX612" s="72"/>
      <c r="QCY612" s="72"/>
      <c r="QCZ612" s="72"/>
      <c r="QDA612" s="72"/>
      <c r="QDB612" s="72"/>
      <c r="QDC612" s="72"/>
      <c r="QDD612" s="72"/>
      <c r="QDE612" s="72"/>
      <c r="QDF612" s="72"/>
      <c r="QDG612" s="72"/>
      <c r="QDH612" s="72"/>
      <c r="QDI612" s="72"/>
      <c r="QDJ612" s="72"/>
      <c r="QDK612" s="72"/>
      <c r="QDL612" s="72"/>
      <c r="QDM612" s="72"/>
      <c r="QDN612" s="72"/>
      <c r="QDO612" s="72"/>
      <c r="QDP612" s="72"/>
      <c r="QDQ612" s="72"/>
      <c r="QDR612" s="72"/>
      <c r="QDS612" s="72"/>
      <c r="QDT612" s="72"/>
      <c r="QDU612" s="72"/>
      <c r="QDV612" s="72"/>
      <c r="QDW612" s="72"/>
      <c r="QDX612" s="72"/>
      <c r="QDY612" s="72"/>
      <c r="QDZ612" s="72"/>
      <c r="QEA612" s="72"/>
      <c r="QEB612" s="72"/>
      <c r="QEC612" s="72"/>
      <c r="QED612" s="72"/>
      <c r="QEE612" s="72"/>
      <c r="QEF612" s="72"/>
      <c r="QEG612" s="72"/>
      <c r="QEH612" s="72"/>
      <c r="QEI612" s="72"/>
      <c r="QEJ612" s="72"/>
      <c r="QEK612" s="72"/>
      <c r="QEL612" s="72"/>
      <c r="QEM612" s="72"/>
      <c r="QEN612" s="72"/>
      <c r="QEO612" s="72"/>
      <c r="QEP612" s="72"/>
      <c r="QEQ612" s="72"/>
      <c r="QER612" s="72"/>
      <c r="QES612" s="72"/>
      <c r="QET612" s="72"/>
      <c r="QEU612" s="72"/>
      <c r="QEV612" s="72"/>
      <c r="QEW612" s="72"/>
      <c r="QEX612" s="72"/>
      <c r="QEY612" s="72"/>
      <c r="QEZ612" s="72"/>
      <c r="QFA612" s="72"/>
      <c r="QFB612" s="72"/>
      <c r="QFC612" s="72"/>
      <c r="QFD612" s="72"/>
      <c r="QFE612" s="72"/>
      <c r="QFF612" s="72"/>
      <c r="QFG612" s="72"/>
      <c r="QFH612" s="72"/>
      <c r="QFI612" s="72"/>
      <c r="QFJ612" s="72"/>
      <c r="QFK612" s="72"/>
      <c r="QFL612" s="72"/>
      <c r="QFM612" s="72"/>
      <c r="QFN612" s="72"/>
      <c r="QFO612" s="72"/>
      <c r="QFP612" s="72"/>
      <c r="QFQ612" s="72"/>
      <c r="QFR612" s="72"/>
      <c r="QFS612" s="72"/>
      <c r="QFT612" s="72"/>
      <c r="QFU612" s="72"/>
      <c r="QFV612" s="72"/>
      <c r="QFW612" s="72"/>
      <c r="QFX612" s="72"/>
      <c r="QFY612" s="72"/>
      <c r="QFZ612" s="72"/>
      <c r="QGA612" s="72"/>
      <c r="QGB612" s="72"/>
      <c r="QGC612" s="72"/>
      <c r="QGD612" s="72"/>
      <c r="QGE612" s="72"/>
      <c r="QGF612" s="72"/>
      <c r="QGG612" s="72"/>
      <c r="QGH612" s="72"/>
      <c r="QGI612" s="72"/>
      <c r="QGJ612" s="72"/>
      <c r="QGK612" s="72"/>
      <c r="QGL612" s="72"/>
      <c r="QGM612" s="72"/>
      <c r="QGN612" s="72"/>
      <c r="QGO612" s="72"/>
      <c r="QGP612" s="72"/>
      <c r="QGQ612" s="72"/>
      <c r="QGR612" s="72"/>
      <c r="QGS612" s="72"/>
      <c r="QGT612" s="72"/>
      <c r="QGU612" s="72"/>
      <c r="QGV612" s="72"/>
      <c r="QGW612" s="72"/>
      <c r="QGX612" s="72"/>
      <c r="QGY612" s="72"/>
      <c r="QGZ612" s="72"/>
      <c r="QHA612" s="72"/>
      <c r="QHB612" s="72"/>
      <c r="QHC612" s="72"/>
      <c r="QHD612" s="72"/>
      <c r="QHE612" s="72"/>
      <c r="QHF612" s="72"/>
      <c r="QHG612" s="72"/>
      <c r="QHH612" s="72"/>
      <c r="QHI612" s="72"/>
      <c r="QHJ612" s="72"/>
      <c r="QHK612" s="72"/>
      <c r="QHL612" s="72"/>
      <c r="QHM612" s="72"/>
      <c r="QHN612" s="72"/>
      <c r="QHO612" s="72"/>
      <c r="QHP612" s="72"/>
      <c r="QHQ612" s="72"/>
      <c r="QHR612" s="72"/>
      <c r="QHS612" s="72"/>
      <c r="QHT612" s="72"/>
      <c r="QHU612" s="72"/>
      <c r="QHV612" s="72"/>
      <c r="QHW612" s="72"/>
      <c r="QHX612" s="72"/>
      <c r="QHY612" s="72"/>
      <c r="QHZ612" s="72"/>
      <c r="QIA612" s="72"/>
      <c r="QIB612" s="72"/>
      <c r="QIC612" s="72"/>
      <c r="QID612" s="72"/>
      <c r="QIE612" s="72"/>
      <c r="QIF612" s="72"/>
      <c r="QIG612" s="72"/>
      <c r="QIH612" s="72"/>
      <c r="QII612" s="72"/>
      <c r="QIJ612" s="72"/>
      <c r="QIK612" s="72"/>
      <c r="QIL612" s="72"/>
      <c r="QIM612" s="72"/>
      <c r="QIN612" s="72"/>
      <c r="QIO612" s="72"/>
      <c r="QIP612" s="72"/>
      <c r="QIQ612" s="72"/>
      <c r="QIR612" s="72"/>
      <c r="QIS612" s="72"/>
      <c r="QIT612" s="72"/>
      <c r="QIU612" s="72"/>
      <c r="QIV612" s="72"/>
      <c r="QIW612" s="72"/>
      <c r="QIX612" s="72"/>
      <c r="QIY612" s="72"/>
      <c r="QIZ612" s="72"/>
      <c r="QJA612" s="72"/>
      <c r="QJB612" s="72"/>
      <c r="QJC612" s="72"/>
      <c r="QJD612" s="72"/>
      <c r="QJE612" s="72"/>
      <c r="QJF612" s="72"/>
      <c r="QJG612" s="72"/>
      <c r="QJH612" s="72"/>
      <c r="QJI612" s="72"/>
      <c r="QJJ612" s="72"/>
      <c r="QJK612" s="72"/>
      <c r="QJL612" s="72"/>
      <c r="QJM612" s="72"/>
      <c r="QJN612" s="72"/>
      <c r="QJO612" s="72"/>
      <c r="QJP612" s="72"/>
      <c r="QJQ612" s="72"/>
      <c r="QJR612" s="72"/>
      <c r="QJS612" s="72"/>
      <c r="QJT612" s="72"/>
      <c r="QJU612" s="72"/>
      <c r="QJV612" s="72"/>
      <c r="QJW612" s="72"/>
      <c r="QJX612" s="72"/>
      <c r="QJY612" s="72"/>
      <c r="QJZ612" s="72"/>
      <c r="QKA612" s="72"/>
      <c r="QKB612" s="72"/>
      <c r="QKC612" s="72"/>
      <c r="QKD612" s="72"/>
      <c r="QKE612" s="72"/>
      <c r="QKF612" s="72"/>
      <c r="QKG612" s="72"/>
      <c r="QKH612" s="72"/>
      <c r="QKI612" s="72"/>
      <c r="QKJ612" s="72"/>
      <c r="QKK612" s="72"/>
      <c r="QKL612" s="72"/>
      <c r="QKM612" s="72"/>
      <c r="QKN612" s="72"/>
      <c r="QKO612" s="72"/>
      <c r="QKP612" s="72"/>
      <c r="QKQ612" s="72"/>
      <c r="QKR612" s="72"/>
      <c r="QKS612" s="72"/>
      <c r="QKT612" s="72"/>
      <c r="QKU612" s="72"/>
      <c r="QKV612" s="72"/>
      <c r="QKW612" s="72"/>
      <c r="QKX612" s="72"/>
      <c r="QKY612" s="72"/>
      <c r="QKZ612" s="72"/>
      <c r="QLA612" s="72"/>
      <c r="QLB612" s="72"/>
      <c r="QLC612" s="72"/>
      <c r="QLD612" s="72"/>
      <c r="QLE612" s="72"/>
      <c r="QLF612" s="72"/>
      <c r="QLG612" s="72"/>
      <c r="QLH612" s="72"/>
      <c r="QLI612" s="72"/>
      <c r="QLJ612" s="72"/>
      <c r="QLK612" s="72"/>
      <c r="QLL612" s="72"/>
      <c r="QLM612" s="72"/>
      <c r="QLN612" s="72"/>
      <c r="QLO612" s="72"/>
      <c r="QLP612" s="72"/>
      <c r="QLQ612" s="72"/>
      <c r="QLR612" s="72"/>
      <c r="QLS612" s="72"/>
      <c r="QLT612" s="72"/>
      <c r="QLU612" s="72"/>
      <c r="QLV612" s="72"/>
      <c r="QLW612" s="72"/>
      <c r="QLX612" s="72"/>
      <c r="QLY612" s="72"/>
      <c r="QLZ612" s="72"/>
      <c r="QMA612" s="72"/>
      <c r="QMB612" s="72"/>
      <c r="QMC612" s="72"/>
      <c r="QMD612" s="72"/>
      <c r="QME612" s="72"/>
      <c r="QMF612" s="72"/>
      <c r="QMG612" s="72"/>
      <c r="QMH612" s="72"/>
      <c r="QMI612" s="72"/>
      <c r="QMJ612" s="72"/>
      <c r="QMK612" s="72"/>
      <c r="QML612" s="72"/>
      <c r="QMM612" s="72"/>
      <c r="QMN612" s="72"/>
      <c r="QMO612" s="72"/>
      <c r="QMP612" s="72"/>
      <c r="QMQ612" s="72"/>
      <c r="QMR612" s="72"/>
      <c r="QMS612" s="72"/>
      <c r="QMT612" s="72"/>
      <c r="QMU612" s="72"/>
      <c r="QMV612" s="72"/>
      <c r="QMW612" s="72"/>
      <c r="QMX612" s="72"/>
      <c r="QMY612" s="72"/>
      <c r="QMZ612" s="72"/>
      <c r="QNA612" s="72"/>
      <c r="QNB612" s="72"/>
      <c r="QNC612" s="72"/>
      <c r="QND612" s="72"/>
      <c r="QNE612" s="72"/>
      <c r="QNF612" s="72"/>
      <c r="QNG612" s="72"/>
      <c r="QNH612" s="72"/>
      <c r="QNI612" s="72"/>
      <c r="QNJ612" s="72"/>
      <c r="QNK612" s="72"/>
      <c r="QNL612" s="72"/>
      <c r="QNM612" s="72"/>
      <c r="QNN612" s="72"/>
      <c r="QNO612" s="72"/>
      <c r="QNP612" s="72"/>
      <c r="QNQ612" s="72"/>
      <c r="QNR612" s="72"/>
      <c r="QNS612" s="72"/>
      <c r="QNT612" s="72"/>
      <c r="QNU612" s="72"/>
      <c r="QNV612" s="72"/>
      <c r="QNW612" s="72"/>
      <c r="QNX612" s="72"/>
      <c r="QNY612" s="72"/>
      <c r="QNZ612" s="72"/>
      <c r="QOA612" s="72"/>
      <c r="QOB612" s="72"/>
      <c r="QOC612" s="72"/>
      <c r="QOD612" s="72"/>
      <c r="QOE612" s="72"/>
      <c r="QOF612" s="72"/>
      <c r="QOG612" s="72"/>
      <c r="QOH612" s="72"/>
      <c r="QOI612" s="72"/>
      <c r="QOJ612" s="72"/>
      <c r="QOK612" s="72"/>
      <c r="QOL612" s="72"/>
      <c r="QOM612" s="72"/>
      <c r="QON612" s="72"/>
      <c r="QOO612" s="72"/>
      <c r="QOP612" s="72"/>
      <c r="QOQ612" s="72"/>
      <c r="QOR612" s="72"/>
      <c r="QOS612" s="72"/>
      <c r="QOT612" s="72"/>
      <c r="QOU612" s="72"/>
      <c r="QOV612" s="72"/>
      <c r="QOW612" s="72"/>
      <c r="QOX612" s="72"/>
      <c r="QOY612" s="72"/>
      <c r="QOZ612" s="72"/>
      <c r="QPA612" s="72"/>
      <c r="QPB612" s="72"/>
      <c r="QPC612" s="72"/>
      <c r="QPD612" s="72"/>
      <c r="QPE612" s="72"/>
      <c r="QPF612" s="72"/>
      <c r="QPG612" s="72"/>
      <c r="QPH612" s="72"/>
      <c r="QPI612" s="72"/>
      <c r="QPJ612" s="72"/>
      <c r="QPK612" s="72"/>
      <c r="QPL612" s="72"/>
      <c r="QPM612" s="72"/>
      <c r="QPN612" s="72"/>
      <c r="QPO612" s="72"/>
      <c r="QPP612" s="72"/>
      <c r="QPQ612" s="72"/>
      <c r="QPR612" s="72"/>
      <c r="QPS612" s="72"/>
      <c r="QPT612" s="72"/>
      <c r="QPU612" s="72"/>
      <c r="QPV612" s="72"/>
      <c r="QPW612" s="72"/>
      <c r="QPX612" s="72"/>
      <c r="QPY612" s="72"/>
      <c r="QPZ612" s="72"/>
      <c r="QQA612" s="72"/>
      <c r="QQB612" s="72"/>
      <c r="QQC612" s="72"/>
      <c r="QQD612" s="72"/>
      <c r="QQE612" s="72"/>
      <c r="QQF612" s="72"/>
      <c r="QQG612" s="72"/>
      <c r="QQH612" s="72"/>
      <c r="QQI612" s="72"/>
      <c r="QQJ612" s="72"/>
      <c r="QQK612" s="72"/>
      <c r="QQL612" s="72"/>
      <c r="QQM612" s="72"/>
      <c r="QQN612" s="72"/>
      <c r="QQO612" s="72"/>
      <c r="QQP612" s="72"/>
      <c r="QQQ612" s="72"/>
      <c r="QQR612" s="72"/>
      <c r="QQS612" s="72"/>
      <c r="QQT612" s="72"/>
      <c r="QQU612" s="72"/>
      <c r="QQV612" s="72"/>
      <c r="QQW612" s="72"/>
      <c r="QQX612" s="72"/>
      <c r="QQY612" s="72"/>
      <c r="QQZ612" s="72"/>
      <c r="QRA612" s="72"/>
      <c r="QRB612" s="72"/>
      <c r="QRC612" s="72"/>
      <c r="QRD612" s="72"/>
      <c r="QRE612" s="72"/>
      <c r="QRF612" s="72"/>
      <c r="QRG612" s="72"/>
      <c r="QRH612" s="72"/>
      <c r="QRI612" s="72"/>
      <c r="QRJ612" s="72"/>
      <c r="QRK612" s="72"/>
      <c r="QRL612" s="72"/>
      <c r="QRM612" s="72"/>
      <c r="QRN612" s="72"/>
      <c r="QRO612" s="72"/>
      <c r="QRP612" s="72"/>
      <c r="QRQ612" s="72"/>
      <c r="QRR612" s="72"/>
      <c r="QRS612" s="72"/>
      <c r="QRT612" s="72"/>
      <c r="QRU612" s="72"/>
      <c r="QRV612" s="72"/>
      <c r="QRW612" s="72"/>
      <c r="QRX612" s="72"/>
      <c r="QRY612" s="72"/>
      <c r="QRZ612" s="72"/>
      <c r="QSA612" s="72"/>
      <c r="QSB612" s="72"/>
      <c r="QSC612" s="72"/>
      <c r="QSD612" s="72"/>
      <c r="QSE612" s="72"/>
      <c r="QSF612" s="72"/>
      <c r="QSG612" s="72"/>
      <c r="QSH612" s="72"/>
      <c r="QSI612" s="72"/>
      <c r="QSJ612" s="72"/>
      <c r="QSK612" s="72"/>
      <c r="QSL612" s="72"/>
      <c r="QSM612" s="72"/>
      <c r="QSN612" s="72"/>
      <c r="QSO612" s="72"/>
      <c r="QSP612" s="72"/>
      <c r="QSQ612" s="72"/>
      <c r="QSR612" s="72"/>
      <c r="QSS612" s="72"/>
      <c r="QST612" s="72"/>
      <c r="QSU612" s="72"/>
      <c r="QSV612" s="72"/>
      <c r="QSW612" s="72"/>
      <c r="QSX612" s="72"/>
      <c r="QSY612" s="72"/>
      <c r="QSZ612" s="72"/>
      <c r="QTA612" s="72"/>
      <c r="QTB612" s="72"/>
      <c r="QTC612" s="72"/>
      <c r="QTD612" s="72"/>
      <c r="QTE612" s="72"/>
      <c r="QTF612" s="72"/>
      <c r="QTG612" s="72"/>
      <c r="QTH612" s="72"/>
      <c r="QTI612" s="72"/>
      <c r="QTJ612" s="72"/>
      <c r="QTK612" s="72"/>
      <c r="QTL612" s="72"/>
      <c r="QTM612" s="72"/>
      <c r="QTN612" s="72"/>
      <c r="QTO612" s="72"/>
      <c r="QTP612" s="72"/>
      <c r="QTQ612" s="72"/>
      <c r="QTR612" s="72"/>
      <c r="QTS612" s="72"/>
      <c r="QTT612" s="72"/>
      <c r="QTU612" s="72"/>
      <c r="QTV612" s="72"/>
      <c r="QTW612" s="72"/>
      <c r="QTX612" s="72"/>
      <c r="QTY612" s="72"/>
      <c r="QTZ612" s="72"/>
      <c r="QUA612" s="72"/>
      <c r="QUB612" s="72"/>
      <c r="QUC612" s="72"/>
      <c r="QUD612" s="72"/>
      <c r="QUE612" s="72"/>
      <c r="QUF612" s="72"/>
      <c r="QUG612" s="72"/>
      <c r="QUH612" s="72"/>
      <c r="QUI612" s="72"/>
      <c r="QUJ612" s="72"/>
      <c r="QUK612" s="72"/>
      <c r="QUL612" s="72"/>
      <c r="QUM612" s="72"/>
      <c r="QUN612" s="72"/>
      <c r="QUO612" s="72"/>
      <c r="QUP612" s="72"/>
      <c r="QUQ612" s="72"/>
      <c r="QUR612" s="72"/>
      <c r="QUS612" s="72"/>
      <c r="QUT612" s="72"/>
      <c r="QUU612" s="72"/>
      <c r="QUV612" s="72"/>
      <c r="QUW612" s="72"/>
      <c r="QUX612" s="72"/>
      <c r="QUY612" s="72"/>
      <c r="QUZ612" s="72"/>
      <c r="QVA612" s="72"/>
      <c r="QVB612" s="72"/>
      <c r="QVC612" s="72"/>
      <c r="QVD612" s="72"/>
      <c r="QVE612" s="72"/>
      <c r="QVF612" s="72"/>
      <c r="QVG612" s="72"/>
      <c r="QVH612" s="72"/>
      <c r="QVI612" s="72"/>
      <c r="QVJ612" s="72"/>
      <c r="QVK612" s="72"/>
      <c r="QVL612" s="72"/>
      <c r="QVM612" s="72"/>
      <c r="QVN612" s="72"/>
      <c r="QVO612" s="72"/>
      <c r="QVP612" s="72"/>
      <c r="QVQ612" s="72"/>
      <c r="QVR612" s="72"/>
      <c r="QVS612" s="72"/>
      <c r="QVT612" s="72"/>
      <c r="QVU612" s="72"/>
      <c r="QVV612" s="72"/>
      <c r="QVW612" s="72"/>
      <c r="QVX612" s="72"/>
      <c r="QVY612" s="72"/>
      <c r="QVZ612" s="72"/>
      <c r="QWA612" s="72"/>
      <c r="QWB612" s="72"/>
      <c r="QWC612" s="72"/>
      <c r="QWD612" s="72"/>
      <c r="QWE612" s="72"/>
      <c r="QWF612" s="72"/>
      <c r="QWG612" s="72"/>
      <c r="QWH612" s="72"/>
      <c r="QWI612" s="72"/>
      <c r="QWJ612" s="72"/>
      <c r="QWK612" s="72"/>
      <c r="QWL612" s="72"/>
      <c r="QWM612" s="72"/>
      <c r="QWN612" s="72"/>
      <c r="QWO612" s="72"/>
      <c r="QWP612" s="72"/>
      <c r="QWQ612" s="72"/>
      <c r="QWR612" s="72"/>
      <c r="QWS612" s="72"/>
      <c r="QWT612" s="72"/>
      <c r="QWU612" s="72"/>
      <c r="QWV612" s="72"/>
      <c r="QWW612" s="72"/>
      <c r="QWX612" s="72"/>
      <c r="QWY612" s="72"/>
      <c r="QWZ612" s="72"/>
      <c r="QXA612" s="72"/>
      <c r="QXB612" s="72"/>
      <c r="QXC612" s="72"/>
      <c r="QXD612" s="72"/>
      <c r="QXE612" s="72"/>
      <c r="QXF612" s="72"/>
      <c r="QXG612" s="72"/>
      <c r="QXH612" s="72"/>
      <c r="QXI612" s="72"/>
      <c r="QXJ612" s="72"/>
      <c r="QXK612" s="72"/>
      <c r="QXL612" s="72"/>
      <c r="QXM612" s="72"/>
      <c r="QXN612" s="72"/>
      <c r="QXO612" s="72"/>
      <c r="QXP612" s="72"/>
      <c r="QXQ612" s="72"/>
      <c r="QXR612" s="72"/>
      <c r="QXS612" s="72"/>
      <c r="QXT612" s="72"/>
      <c r="QXU612" s="72"/>
      <c r="QXV612" s="72"/>
      <c r="QXW612" s="72"/>
      <c r="QXX612" s="72"/>
      <c r="QXY612" s="72"/>
      <c r="QXZ612" s="72"/>
      <c r="QYA612" s="72"/>
      <c r="QYB612" s="72"/>
      <c r="QYC612" s="72"/>
      <c r="QYD612" s="72"/>
      <c r="QYE612" s="72"/>
      <c r="QYF612" s="72"/>
      <c r="QYG612" s="72"/>
      <c r="QYH612" s="72"/>
      <c r="QYI612" s="72"/>
      <c r="QYJ612" s="72"/>
      <c r="QYK612" s="72"/>
      <c r="QYL612" s="72"/>
      <c r="QYM612" s="72"/>
      <c r="QYN612" s="72"/>
      <c r="QYO612" s="72"/>
      <c r="QYP612" s="72"/>
      <c r="QYQ612" s="72"/>
      <c r="QYR612" s="72"/>
      <c r="QYS612" s="72"/>
      <c r="QYT612" s="72"/>
      <c r="QYU612" s="72"/>
      <c r="QYV612" s="72"/>
      <c r="QYW612" s="72"/>
      <c r="QYX612" s="72"/>
      <c r="QYY612" s="72"/>
      <c r="QYZ612" s="72"/>
      <c r="QZA612" s="72"/>
      <c r="QZB612" s="72"/>
      <c r="QZC612" s="72"/>
      <c r="QZD612" s="72"/>
      <c r="QZE612" s="72"/>
      <c r="QZF612" s="72"/>
      <c r="QZG612" s="72"/>
      <c r="QZH612" s="72"/>
      <c r="QZI612" s="72"/>
      <c r="QZJ612" s="72"/>
      <c r="QZK612" s="72"/>
      <c r="QZL612" s="72"/>
      <c r="QZM612" s="72"/>
      <c r="QZN612" s="72"/>
      <c r="QZO612" s="72"/>
      <c r="QZP612" s="72"/>
      <c r="QZQ612" s="72"/>
      <c r="QZR612" s="72"/>
      <c r="QZS612" s="72"/>
      <c r="QZT612" s="72"/>
      <c r="QZU612" s="72"/>
      <c r="QZV612" s="72"/>
      <c r="QZW612" s="72"/>
      <c r="QZX612" s="72"/>
      <c r="QZY612" s="72"/>
      <c r="QZZ612" s="72"/>
      <c r="RAA612" s="72"/>
      <c r="RAB612" s="72"/>
      <c r="RAC612" s="72"/>
      <c r="RAD612" s="72"/>
      <c r="RAE612" s="72"/>
      <c r="RAF612" s="72"/>
      <c r="RAG612" s="72"/>
      <c r="RAH612" s="72"/>
      <c r="RAI612" s="72"/>
      <c r="RAJ612" s="72"/>
      <c r="RAK612" s="72"/>
      <c r="RAL612" s="72"/>
      <c r="RAM612" s="72"/>
      <c r="RAN612" s="72"/>
      <c r="RAO612" s="72"/>
      <c r="RAP612" s="72"/>
      <c r="RAQ612" s="72"/>
      <c r="RAR612" s="72"/>
      <c r="RAS612" s="72"/>
      <c r="RAT612" s="72"/>
      <c r="RAU612" s="72"/>
      <c r="RAV612" s="72"/>
      <c r="RAW612" s="72"/>
      <c r="RAX612" s="72"/>
      <c r="RAY612" s="72"/>
      <c r="RAZ612" s="72"/>
      <c r="RBA612" s="72"/>
      <c r="RBB612" s="72"/>
      <c r="RBC612" s="72"/>
      <c r="RBD612" s="72"/>
      <c r="RBE612" s="72"/>
      <c r="RBF612" s="72"/>
      <c r="RBG612" s="72"/>
      <c r="RBH612" s="72"/>
      <c r="RBI612" s="72"/>
      <c r="RBJ612" s="72"/>
      <c r="RBK612" s="72"/>
      <c r="RBL612" s="72"/>
      <c r="RBM612" s="72"/>
      <c r="RBN612" s="72"/>
      <c r="RBO612" s="72"/>
      <c r="RBP612" s="72"/>
      <c r="RBQ612" s="72"/>
      <c r="RBR612" s="72"/>
      <c r="RBS612" s="72"/>
      <c r="RBT612" s="72"/>
      <c r="RBU612" s="72"/>
      <c r="RBV612" s="72"/>
      <c r="RBW612" s="72"/>
      <c r="RBX612" s="72"/>
      <c r="RBY612" s="72"/>
      <c r="RBZ612" s="72"/>
      <c r="RCA612" s="72"/>
      <c r="RCB612" s="72"/>
      <c r="RCC612" s="72"/>
      <c r="RCD612" s="72"/>
      <c r="RCE612" s="72"/>
      <c r="RCF612" s="72"/>
      <c r="RCG612" s="72"/>
      <c r="RCH612" s="72"/>
      <c r="RCI612" s="72"/>
      <c r="RCJ612" s="72"/>
      <c r="RCK612" s="72"/>
      <c r="RCL612" s="72"/>
      <c r="RCM612" s="72"/>
      <c r="RCN612" s="72"/>
      <c r="RCO612" s="72"/>
      <c r="RCP612" s="72"/>
      <c r="RCQ612" s="72"/>
      <c r="RCR612" s="72"/>
      <c r="RCS612" s="72"/>
      <c r="RCT612" s="72"/>
      <c r="RCU612" s="72"/>
      <c r="RCV612" s="72"/>
      <c r="RCW612" s="72"/>
      <c r="RCX612" s="72"/>
      <c r="RCY612" s="72"/>
      <c r="RCZ612" s="72"/>
      <c r="RDA612" s="72"/>
      <c r="RDB612" s="72"/>
      <c r="RDC612" s="72"/>
      <c r="RDD612" s="72"/>
      <c r="RDE612" s="72"/>
      <c r="RDF612" s="72"/>
      <c r="RDG612" s="72"/>
      <c r="RDH612" s="72"/>
      <c r="RDI612" s="72"/>
      <c r="RDJ612" s="72"/>
      <c r="RDK612" s="72"/>
      <c r="RDL612" s="72"/>
      <c r="RDM612" s="72"/>
      <c r="RDN612" s="72"/>
      <c r="RDO612" s="72"/>
      <c r="RDP612" s="72"/>
      <c r="RDQ612" s="72"/>
      <c r="RDR612" s="72"/>
      <c r="RDS612" s="72"/>
      <c r="RDT612" s="72"/>
      <c r="RDU612" s="72"/>
      <c r="RDV612" s="72"/>
      <c r="RDW612" s="72"/>
      <c r="RDX612" s="72"/>
      <c r="RDY612" s="72"/>
      <c r="RDZ612" s="72"/>
      <c r="REA612" s="72"/>
      <c r="REB612" s="72"/>
      <c r="REC612" s="72"/>
      <c r="RED612" s="72"/>
      <c r="REE612" s="72"/>
      <c r="REF612" s="72"/>
      <c r="REG612" s="72"/>
      <c r="REH612" s="72"/>
      <c r="REI612" s="72"/>
      <c r="REJ612" s="72"/>
      <c r="REK612" s="72"/>
      <c r="REL612" s="72"/>
      <c r="REM612" s="72"/>
      <c r="REN612" s="72"/>
      <c r="REO612" s="72"/>
      <c r="REP612" s="72"/>
      <c r="REQ612" s="72"/>
      <c r="RER612" s="72"/>
      <c r="RES612" s="72"/>
      <c r="RET612" s="72"/>
      <c r="REU612" s="72"/>
      <c r="REV612" s="72"/>
      <c r="REW612" s="72"/>
      <c r="REX612" s="72"/>
      <c r="REY612" s="72"/>
      <c r="REZ612" s="72"/>
      <c r="RFA612" s="72"/>
      <c r="RFB612" s="72"/>
      <c r="RFC612" s="72"/>
      <c r="RFD612" s="72"/>
      <c r="RFE612" s="72"/>
      <c r="RFF612" s="72"/>
      <c r="RFG612" s="72"/>
      <c r="RFH612" s="72"/>
      <c r="RFI612" s="72"/>
      <c r="RFJ612" s="72"/>
      <c r="RFK612" s="72"/>
      <c r="RFL612" s="72"/>
      <c r="RFM612" s="72"/>
      <c r="RFN612" s="72"/>
      <c r="RFO612" s="72"/>
      <c r="RFP612" s="72"/>
      <c r="RFQ612" s="72"/>
      <c r="RFR612" s="72"/>
      <c r="RFS612" s="72"/>
      <c r="RFT612" s="72"/>
      <c r="RFU612" s="72"/>
      <c r="RFV612" s="72"/>
      <c r="RFW612" s="72"/>
      <c r="RFX612" s="72"/>
      <c r="RFY612" s="72"/>
      <c r="RFZ612" s="72"/>
      <c r="RGA612" s="72"/>
      <c r="RGB612" s="72"/>
      <c r="RGC612" s="72"/>
      <c r="RGD612" s="72"/>
      <c r="RGE612" s="72"/>
      <c r="RGF612" s="72"/>
      <c r="RGG612" s="72"/>
      <c r="RGH612" s="72"/>
      <c r="RGI612" s="72"/>
      <c r="RGJ612" s="72"/>
      <c r="RGK612" s="72"/>
      <c r="RGL612" s="72"/>
      <c r="RGM612" s="72"/>
      <c r="RGN612" s="72"/>
      <c r="RGO612" s="72"/>
      <c r="RGP612" s="72"/>
      <c r="RGQ612" s="72"/>
      <c r="RGR612" s="72"/>
      <c r="RGS612" s="72"/>
      <c r="RGT612" s="72"/>
      <c r="RGU612" s="72"/>
      <c r="RGV612" s="72"/>
      <c r="RGW612" s="72"/>
      <c r="RGX612" s="72"/>
      <c r="RGY612" s="72"/>
      <c r="RGZ612" s="72"/>
      <c r="RHA612" s="72"/>
      <c r="RHB612" s="72"/>
      <c r="RHC612" s="72"/>
      <c r="RHD612" s="72"/>
      <c r="RHE612" s="72"/>
      <c r="RHF612" s="72"/>
      <c r="RHG612" s="72"/>
      <c r="RHH612" s="72"/>
      <c r="RHI612" s="72"/>
      <c r="RHJ612" s="72"/>
      <c r="RHK612" s="72"/>
      <c r="RHL612" s="72"/>
      <c r="RHM612" s="72"/>
      <c r="RHN612" s="72"/>
      <c r="RHO612" s="72"/>
      <c r="RHP612" s="72"/>
      <c r="RHQ612" s="72"/>
      <c r="RHR612" s="72"/>
      <c r="RHS612" s="72"/>
      <c r="RHT612" s="72"/>
      <c r="RHU612" s="72"/>
      <c r="RHV612" s="72"/>
      <c r="RHW612" s="72"/>
      <c r="RHX612" s="72"/>
      <c r="RHY612" s="72"/>
      <c r="RHZ612" s="72"/>
      <c r="RIA612" s="72"/>
      <c r="RIB612" s="72"/>
      <c r="RIC612" s="72"/>
      <c r="RID612" s="72"/>
      <c r="RIE612" s="72"/>
      <c r="RIF612" s="72"/>
      <c r="RIG612" s="72"/>
      <c r="RIH612" s="72"/>
      <c r="RII612" s="72"/>
      <c r="RIJ612" s="72"/>
      <c r="RIK612" s="72"/>
      <c r="RIL612" s="72"/>
      <c r="RIM612" s="72"/>
      <c r="RIN612" s="72"/>
      <c r="RIO612" s="72"/>
      <c r="RIP612" s="72"/>
      <c r="RIQ612" s="72"/>
      <c r="RIR612" s="72"/>
      <c r="RIS612" s="72"/>
      <c r="RIT612" s="72"/>
      <c r="RIU612" s="72"/>
      <c r="RIV612" s="72"/>
      <c r="RIW612" s="72"/>
      <c r="RIX612" s="72"/>
      <c r="RIY612" s="72"/>
      <c r="RIZ612" s="72"/>
      <c r="RJA612" s="72"/>
      <c r="RJB612" s="72"/>
      <c r="RJC612" s="72"/>
      <c r="RJD612" s="72"/>
      <c r="RJE612" s="72"/>
      <c r="RJF612" s="72"/>
      <c r="RJG612" s="72"/>
      <c r="RJH612" s="72"/>
      <c r="RJI612" s="72"/>
      <c r="RJJ612" s="72"/>
      <c r="RJK612" s="72"/>
      <c r="RJL612" s="72"/>
      <c r="RJM612" s="72"/>
      <c r="RJN612" s="72"/>
      <c r="RJO612" s="72"/>
      <c r="RJP612" s="72"/>
      <c r="RJQ612" s="72"/>
      <c r="RJR612" s="72"/>
      <c r="RJS612" s="72"/>
      <c r="RJT612" s="72"/>
      <c r="RJU612" s="72"/>
      <c r="RJV612" s="72"/>
      <c r="RJW612" s="72"/>
      <c r="RJX612" s="72"/>
      <c r="RJY612" s="72"/>
      <c r="RJZ612" s="72"/>
      <c r="RKA612" s="72"/>
      <c r="RKB612" s="72"/>
      <c r="RKC612" s="72"/>
      <c r="RKD612" s="72"/>
      <c r="RKE612" s="72"/>
      <c r="RKF612" s="72"/>
      <c r="RKG612" s="72"/>
      <c r="RKH612" s="72"/>
      <c r="RKI612" s="72"/>
      <c r="RKJ612" s="72"/>
      <c r="RKK612" s="72"/>
      <c r="RKL612" s="72"/>
      <c r="RKM612" s="72"/>
      <c r="RKN612" s="72"/>
      <c r="RKO612" s="72"/>
      <c r="RKP612" s="72"/>
      <c r="RKQ612" s="72"/>
      <c r="RKR612" s="72"/>
      <c r="RKS612" s="72"/>
      <c r="RKT612" s="72"/>
      <c r="RKU612" s="72"/>
      <c r="RKV612" s="72"/>
      <c r="RKW612" s="72"/>
      <c r="RKX612" s="72"/>
      <c r="RKY612" s="72"/>
      <c r="RKZ612" s="72"/>
      <c r="RLA612" s="72"/>
      <c r="RLB612" s="72"/>
      <c r="RLC612" s="72"/>
      <c r="RLD612" s="72"/>
      <c r="RLE612" s="72"/>
      <c r="RLF612" s="72"/>
      <c r="RLG612" s="72"/>
      <c r="RLH612" s="72"/>
      <c r="RLI612" s="72"/>
      <c r="RLJ612" s="72"/>
      <c r="RLK612" s="72"/>
      <c r="RLL612" s="72"/>
      <c r="RLM612" s="72"/>
      <c r="RLN612" s="72"/>
      <c r="RLO612" s="72"/>
      <c r="RLP612" s="72"/>
      <c r="RLQ612" s="72"/>
      <c r="RLR612" s="72"/>
      <c r="RLS612" s="72"/>
      <c r="RLT612" s="72"/>
      <c r="RLU612" s="72"/>
      <c r="RLV612" s="72"/>
      <c r="RLW612" s="72"/>
      <c r="RLX612" s="72"/>
      <c r="RLY612" s="72"/>
      <c r="RLZ612" s="72"/>
      <c r="RMA612" s="72"/>
      <c r="RMB612" s="72"/>
      <c r="RMC612" s="72"/>
      <c r="RMD612" s="72"/>
      <c r="RME612" s="72"/>
      <c r="RMF612" s="72"/>
      <c r="RMG612" s="72"/>
      <c r="RMH612" s="72"/>
      <c r="RMI612" s="72"/>
      <c r="RMJ612" s="72"/>
      <c r="RMK612" s="72"/>
      <c r="RML612" s="72"/>
      <c r="RMM612" s="72"/>
      <c r="RMN612" s="72"/>
      <c r="RMO612" s="72"/>
      <c r="RMP612" s="72"/>
      <c r="RMQ612" s="72"/>
      <c r="RMR612" s="72"/>
      <c r="RMS612" s="72"/>
      <c r="RMT612" s="72"/>
      <c r="RMU612" s="72"/>
      <c r="RMV612" s="72"/>
      <c r="RMW612" s="72"/>
      <c r="RMX612" s="72"/>
      <c r="RMY612" s="72"/>
      <c r="RMZ612" s="72"/>
      <c r="RNA612" s="72"/>
      <c r="RNB612" s="72"/>
      <c r="RNC612" s="72"/>
      <c r="RND612" s="72"/>
      <c r="RNE612" s="72"/>
      <c r="RNF612" s="72"/>
      <c r="RNG612" s="72"/>
      <c r="RNH612" s="72"/>
      <c r="RNI612" s="72"/>
      <c r="RNJ612" s="72"/>
      <c r="RNK612" s="72"/>
      <c r="RNL612" s="72"/>
      <c r="RNM612" s="72"/>
      <c r="RNN612" s="72"/>
      <c r="RNO612" s="72"/>
      <c r="RNP612" s="72"/>
      <c r="RNQ612" s="72"/>
      <c r="RNR612" s="72"/>
      <c r="RNS612" s="72"/>
      <c r="RNT612" s="72"/>
      <c r="RNU612" s="72"/>
      <c r="RNV612" s="72"/>
      <c r="RNW612" s="72"/>
      <c r="RNX612" s="72"/>
      <c r="RNY612" s="72"/>
      <c r="RNZ612" s="72"/>
      <c r="ROA612" s="72"/>
      <c r="ROB612" s="72"/>
      <c r="ROC612" s="72"/>
      <c r="ROD612" s="72"/>
      <c r="ROE612" s="72"/>
      <c r="ROF612" s="72"/>
      <c r="ROG612" s="72"/>
      <c r="ROH612" s="72"/>
      <c r="ROI612" s="72"/>
      <c r="ROJ612" s="72"/>
      <c r="ROK612" s="72"/>
      <c r="ROL612" s="72"/>
      <c r="ROM612" s="72"/>
      <c r="RON612" s="72"/>
      <c r="ROO612" s="72"/>
      <c r="ROP612" s="72"/>
      <c r="ROQ612" s="72"/>
      <c r="ROR612" s="72"/>
      <c r="ROS612" s="72"/>
      <c r="ROT612" s="72"/>
      <c r="ROU612" s="72"/>
      <c r="ROV612" s="72"/>
      <c r="ROW612" s="72"/>
      <c r="ROX612" s="72"/>
      <c r="ROY612" s="72"/>
      <c r="ROZ612" s="72"/>
      <c r="RPA612" s="72"/>
      <c r="RPB612" s="72"/>
      <c r="RPC612" s="72"/>
      <c r="RPD612" s="72"/>
      <c r="RPE612" s="72"/>
      <c r="RPF612" s="72"/>
      <c r="RPG612" s="72"/>
      <c r="RPH612" s="72"/>
      <c r="RPI612" s="72"/>
      <c r="RPJ612" s="72"/>
      <c r="RPK612" s="72"/>
      <c r="RPL612" s="72"/>
      <c r="RPM612" s="72"/>
      <c r="RPN612" s="72"/>
      <c r="RPO612" s="72"/>
      <c r="RPP612" s="72"/>
      <c r="RPQ612" s="72"/>
      <c r="RPR612" s="72"/>
      <c r="RPS612" s="72"/>
      <c r="RPT612" s="72"/>
      <c r="RPU612" s="72"/>
      <c r="RPV612" s="72"/>
      <c r="RPW612" s="72"/>
      <c r="RPX612" s="72"/>
      <c r="RPY612" s="72"/>
      <c r="RPZ612" s="72"/>
      <c r="RQA612" s="72"/>
      <c r="RQB612" s="72"/>
      <c r="RQC612" s="72"/>
      <c r="RQD612" s="72"/>
      <c r="RQE612" s="72"/>
      <c r="RQF612" s="72"/>
      <c r="RQG612" s="72"/>
      <c r="RQH612" s="72"/>
      <c r="RQI612" s="72"/>
      <c r="RQJ612" s="72"/>
      <c r="RQK612" s="72"/>
      <c r="RQL612" s="72"/>
      <c r="RQM612" s="72"/>
      <c r="RQN612" s="72"/>
      <c r="RQO612" s="72"/>
      <c r="RQP612" s="72"/>
      <c r="RQQ612" s="72"/>
      <c r="RQR612" s="72"/>
      <c r="RQS612" s="72"/>
      <c r="RQT612" s="72"/>
      <c r="RQU612" s="72"/>
      <c r="RQV612" s="72"/>
      <c r="RQW612" s="72"/>
      <c r="RQX612" s="72"/>
      <c r="RQY612" s="72"/>
      <c r="RQZ612" s="72"/>
      <c r="RRA612" s="72"/>
      <c r="RRB612" s="72"/>
      <c r="RRC612" s="72"/>
      <c r="RRD612" s="72"/>
      <c r="RRE612" s="72"/>
      <c r="RRF612" s="72"/>
      <c r="RRG612" s="72"/>
      <c r="RRH612" s="72"/>
      <c r="RRI612" s="72"/>
      <c r="RRJ612" s="72"/>
      <c r="RRK612" s="72"/>
      <c r="RRL612" s="72"/>
      <c r="RRM612" s="72"/>
      <c r="RRN612" s="72"/>
      <c r="RRO612" s="72"/>
      <c r="RRP612" s="72"/>
      <c r="RRQ612" s="72"/>
      <c r="RRR612" s="72"/>
      <c r="RRS612" s="72"/>
      <c r="RRT612" s="72"/>
      <c r="RRU612" s="72"/>
      <c r="RRV612" s="72"/>
      <c r="RRW612" s="72"/>
      <c r="RRX612" s="72"/>
      <c r="RRY612" s="72"/>
      <c r="RRZ612" s="72"/>
      <c r="RSA612" s="72"/>
      <c r="RSB612" s="72"/>
      <c r="RSC612" s="72"/>
      <c r="RSD612" s="72"/>
      <c r="RSE612" s="72"/>
      <c r="RSF612" s="72"/>
      <c r="RSG612" s="72"/>
      <c r="RSH612" s="72"/>
      <c r="RSI612" s="72"/>
      <c r="RSJ612" s="72"/>
      <c r="RSK612" s="72"/>
      <c r="RSL612" s="72"/>
      <c r="RSM612" s="72"/>
      <c r="RSN612" s="72"/>
      <c r="RSO612" s="72"/>
      <c r="RSP612" s="72"/>
      <c r="RSQ612" s="72"/>
      <c r="RSR612" s="72"/>
      <c r="RSS612" s="72"/>
      <c r="RST612" s="72"/>
      <c r="RSU612" s="72"/>
      <c r="RSV612" s="72"/>
      <c r="RSW612" s="72"/>
      <c r="RSX612" s="72"/>
      <c r="RSY612" s="72"/>
      <c r="RSZ612" s="72"/>
      <c r="RTA612" s="72"/>
      <c r="RTB612" s="72"/>
      <c r="RTC612" s="72"/>
      <c r="RTD612" s="72"/>
      <c r="RTE612" s="72"/>
      <c r="RTF612" s="72"/>
      <c r="RTG612" s="72"/>
      <c r="RTH612" s="72"/>
      <c r="RTI612" s="72"/>
      <c r="RTJ612" s="72"/>
      <c r="RTK612" s="72"/>
      <c r="RTL612" s="72"/>
      <c r="RTM612" s="72"/>
      <c r="RTN612" s="72"/>
      <c r="RTO612" s="72"/>
      <c r="RTP612" s="72"/>
      <c r="RTQ612" s="72"/>
      <c r="RTR612" s="72"/>
      <c r="RTS612" s="72"/>
      <c r="RTT612" s="72"/>
      <c r="RTU612" s="72"/>
      <c r="RTV612" s="72"/>
      <c r="RTW612" s="72"/>
      <c r="RTX612" s="72"/>
      <c r="RTY612" s="72"/>
      <c r="RTZ612" s="72"/>
      <c r="RUA612" s="72"/>
      <c r="RUB612" s="72"/>
      <c r="RUC612" s="72"/>
      <c r="RUD612" s="72"/>
      <c r="RUE612" s="72"/>
      <c r="RUF612" s="72"/>
      <c r="RUG612" s="72"/>
      <c r="RUH612" s="72"/>
      <c r="RUI612" s="72"/>
      <c r="RUJ612" s="72"/>
      <c r="RUK612" s="72"/>
      <c r="RUL612" s="72"/>
      <c r="RUM612" s="72"/>
      <c r="RUN612" s="72"/>
      <c r="RUO612" s="72"/>
      <c r="RUP612" s="72"/>
      <c r="RUQ612" s="72"/>
      <c r="RUR612" s="72"/>
      <c r="RUS612" s="72"/>
      <c r="RUT612" s="72"/>
      <c r="RUU612" s="72"/>
      <c r="RUV612" s="72"/>
      <c r="RUW612" s="72"/>
      <c r="RUX612" s="72"/>
      <c r="RUY612" s="72"/>
      <c r="RUZ612" s="72"/>
      <c r="RVA612" s="72"/>
      <c r="RVB612" s="72"/>
      <c r="RVC612" s="72"/>
      <c r="RVD612" s="72"/>
      <c r="RVE612" s="72"/>
      <c r="RVF612" s="72"/>
      <c r="RVG612" s="72"/>
      <c r="RVH612" s="72"/>
      <c r="RVI612" s="72"/>
      <c r="RVJ612" s="72"/>
      <c r="RVK612" s="72"/>
      <c r="RVL612" s="72"/>
      <c r="RVM612" s="72"/>
      <c r="RVN612" s="72"/>
      <c r="RVO612" s="72"/>
      <c r="RVP612" s="72"/>
      <c r="RVQ612" s="72"/>
      <c r="RVR612" s="72"/>
      <c r="RVS612" s="72"/>
      <c r="RVT612" s="72"/>
      <c r="RVU612" s="72"/>
      <c r="RVV612" s="72"/>
      <c r="RVW612" s="72"/>
      <c r="RVX612" s="72"/>
      <c r="RVY612" s="72"/>
      <c r="RVZ612" s="72"/>
      <c r="RWA612" s="72"/>
      <c r="RWB612" s="72"/>
      <c r="RWC612" s="72"/>
      <c r="RWD612" s="72"/>
      <c r="RWE612" s="72"/>
      <c r="RWF612" s="72"/>
      <c r="RWG612" s="72"/>
      <c r="RWH612" s="72"/>
      <c r="RWI612" s="72"/>
      <c r="RWJ612" s="72"/>
      <c r="RWK612" s="72"/>
      <c r="RWL612" s="72"/>
      <c r="RWM612" s="72"/>
      <c r="RWN612" s="72"/>
      <c r="RWO612" s="72"/>
      <c r="RWP612" s="72"/>
      <c r="RWQ612" s="72"/>
      <c r="RWR612" s="72"/>
      <c r="RWS612" s="72"/>
      <c r="RWT612" s="72"/>
      <c r="RWU612" s="72"/>
      <c r="RWV612" s="72"/>
      <c r="RWW612" s="72"/>
      <c r="RWX612" s="72"/>
      <c r="RWY612" s="72"/>
      <c r="RWZ612" s="72"/>
      <c r="RXA612" s="72"/>
      <c r="RXB612" s="72"/>
      <c r="RXC612" s="72"/>
      <c r="RXD612" s="72"/>
      <c r="RXE612" s="72"/>
      <c r="RXF612" s="72"/>
      <c r="RXG612" s="72"/>
      <c r="RXH612" s="72"/>
      <c r="RXI612" s="72"/>
      <c r="RXJ612" s="72"/>
      <c r="RXK612" s="72"/>
      <c r="RXL612" s="72"/>
      <c r="RXM612" s="72"/>
      <c r="RXN612" s="72"/>
      <c r="RXO612" s="72"/>
      <c r="RXP612" s="72"/>
      <c r="RXQ612" s="72"/>
      <c r="RXR612" s="72"/>
      <c r="RXS612" s="72"/>
      <c r="RXT612" s="72"/>
      <c r="RXU612" s="72"/>
      <c r="RXV612" s="72"/>
      <c r="RXW612" s="72"/>
      <c r="RXX612" s="72"/>
      <c r="RXY612" s="72"/>
      <c r="RXZ612" s="72"/>
      <c r="RYA612" s="72"/>
      <c r="RYB612" s="72"/>
      <c r="RYC612" s="72"/>
      <c r="RYD612" s="72"/>
      <c r="RYE612" s="72"/>
      <c r="RYF612" s="72"/>
      <c r="RYG612" s="72"/>
      <c r="RYH612" s="72"/>
      <c r="RYI612" s="72"/>
      <c r="RYJ612" s="72"/>
      <c r="RYK612" s="72"/>
      <c r="RYL612" s="72"/>
      <c r="RYM612" s="72"/>
      <c r="RYN612" s="72"/>
      <c r="RYO612" s="72"/>
      <c r="RYP612" s="72"/>
      <c r="RYQ612" s="72"/>
      <c r="RYR612" s="72"/>
      <c r="RYS612" s="72"/>
      <c r="RYT612" s="72"/>
      <c r="RYU612" s="72"/>
      <c r="RYV612" s="72"/>
      <c r="RYW612" s="72"/>
      <c r="RYX612" s="72"/>
      <c r="RYY612" s="72"/>
      <c r="RYZ612" s="72"/>
      <c r="RZA612" s="72"/>
      <c r="RZB612" s="72"/>
      <c r="RZC612" s="72"/>
      <c r="RZD612" s="72"/>
      <c r="RZE612" s="72"/>
      <c r="RZF612" s="72"/>
      <c r="RZG612" s="72"/>
      <c r="RZH612" s="72"/>
      <c r="RZI612" s="72"/>
      <c r="RZJ612" s="72"/>
      <c r="RZK612" s="72"/>
      <c r="RZL612" s="72"/>
      <c r="RZM612" s="72"/>
      <c r="RZN612" s="72"/>
      <c r="RZO612" s="72"/>
      <c r="RZP612" s="72"/>
      <c r="RZQ612" s="72"/>
      <c r="RZR612" s="72"/>
      <c r="RZS612" s="72"/>
      <c r="RZT612" s="72"/>
      <c r="RZU612" s="72"/>
      <c r="RZV612" s="72"/>
      <c r="RZW612" s="72"/>
      <c r="RZX612" s="72"/>
      <c r="RZY612" s="72"/>
      <c r="RZZ612" s="72"/>
      <c r="SAA612" s="72"/>
      <c r="SAB612" s="72"/>
      <c r="SAC612" s="72"/>
      <c r="SAD612" s="72"/>
      <c r="SAE612" s="72"/>
      <c r="SAF612" s="72"/>
      <c r="SAG612" s="72"/>
      <c r="SAH612" s="72"/>
      <c r="SAI612" s="72"/>
      <c r="SAJ612" s="72"/>
      <c r="SAK612" s="72"/>
      <c r="SAL612" s="72"/>
      <c r="SAM612" s="72"/>
      <c r="SAN612" s="72"/>
      <c r="SAO612" s="72"/>
      <c r="SAP612" s="72"/>
      <c r="SAQ612" s="72"/>
      <c r="SAR612" s="72"/>
      <c r="SAS612" s="72"/>
      <c r="SAT612" s="72"/>
      <c r="SAU612" s="72"/>
      <c r="SAV612" s="72"/>
      <c r="SAW612" s="72"/>
      <c r="SAX612" s="72"/>
      <c r="SAY612" s="72"/>
      <c r="SAZ612" s="72"/>
      <c r="SBA612" s="72"/>
      <c r="SBB612" s="72"/>
      <c r="SBC612" s="72"/>
      <c r="SBD612" s="72"/>
      <c r="SBE612" s="72"/>
      <c r="SBF612" s="72"/>
      <c r="SBG612" s="72"/>
      <c r="SBH612" s="72"/>
      <c r="SBI612" s="72"/>
      <c r="SBJ612" s="72"/>
      <c r="SBK612" s="72"/>
      <c r="SBL612" s="72"/>
      <c r="SBM612" s="72"/>
      <c r="SBN612" s="72"/>
      <c r="SBO612" s="72"/>
      <c r="SBP612" s="72"/>
      <c r="SBQ612" s="72"/>
      <c r="SBR612" s="72"/>
      <c r="SBS612" s="72"/>
      <c r="SBT612" s="72"/>
      <c r="SBU612" s="72"/>
      <c r="SBV612" s="72"/>
      <c r="SBW612" s="72"/>
      <c r="SBX612" s="72"/>
      <c r="SBY612" s="72"/>
      <c r="SBZ612" s="72"/>
      <c r="SCA612" s="72"/>
      <c r="SCB612" s="72"/>
      <c r="SCC612" s="72"/>
      <c r="SCD612" s="72"/>
      <c r="SCE612" s="72"/>
      <c r="SCF612" s="72"/>
      <c r="SCG612" s="72"/>
      <c r="SCH612" s="72"/>
      <c r="SCI612" s="72"/>
      <c r="SCJ612" s="72"/>
      <c r="SCK612" s="72"/>
      <c r="SCL612" s="72"/>
      <c r="SCM612" s="72"/>
      <c r="SCN612" s="72"/>
      <c r="SCO612" s="72"/>
      <c r="SCP612" s="72"/>
      <c r="SCQ612" s="72"/>
      <c r="SCR612" s="72"/>
      <c r="SCS612" s="72"/>
      <c r="SCT612" s="72"/>
      <c r="SCU612" s="72"/>
      <c r="SCV612" s="72"/>
      <c r="SCW612" s="72"/>
      <c r="SCX612" s="72"/>
      <c r="SCY612" s="72"/>
      <c r="SCZ612" s="72"/>
      <c r="SDA612" s="72"/>
      <c r="SDB612" s="72"/>
      <c r="SDC612" s="72"/>
      <c r="SDD612" s="72"/>
      <c r="SDE612" s="72"/>
      <c r="SDF612" s="72"/>
      <c r="SDG612" s="72"/>
      <c r="SDH612" s="72"/>
      <c r="SDI612" s="72"/>
      <c r="SDJ612" s="72"/>
      <c r="SDK612" s="72"/>
      <c r="SDL612" s="72"/>
      <c r="SDM612" s="72"/>
      <c r="SDN612" s="72"/>
      <c r="SDO612" s="72"/>
      <c r="SDP612" s="72"/>
      <c r="SDQ612" s="72"/>
      <c r="SDR612" s="72"/>
      <c r="SDS612" s="72"/>
      <c r="SDT612" s="72"/>
      <c r="SDU612" s="72"/>
      <c r="SDV612" s="72"/>
      <c r="SDW612" s="72"/>
      <c r="SDX612" s="72"/>
      <c r="SDY612" s="72"/>
      <c r="SDZ612" s="72"/>
      <c r="SEA612" s="72"/>
      <c r="SEB612" s="72"/>
      <c r="SEC612" s="72"/>
      <c r="SED612" s="72"/>
      <c r="SEE612" s="72"/>
      <c r="SEF612" s="72"/>
      <c r="SEG612" s="72"/>
      <c r="SEH612" s="72"/>
      <c r="SEI612" s="72"/>
      <c r="SEJ612" s="72"/>
      <c r="SEK612" s="72"/>
      <c r="SEL612" s="72"/>
      <c r="SEM612" s="72"/>
      <c r="SEN612" s="72"/>
      <c r="SEO612" s="72"/>
      <c r="SEP612" s="72"/>
      <c r="SEQ612" s="72"/>
      <c r="SER612" s="72"/>
      <c r="SES612" s="72"/>
      <c r="SET612" s="72"/>
      <c r="SEU612" s="72"/>
      <c r="SEV612" s="72"/>
      <c r="SEW612" s="72"/>
      <c r="SEX612" s="72"/>
      <c r="SEY612" s="72"/>
      <c r="SEZ612" s="72"/>
      <c r="SFA612" s="72"/>
      <c r="SFB612" s="72"/>
      <c r="SFC612" s="72"/>
      <c r="SFD612" s="72"/>
      <c r="SFE612" s="72"/>
      <c r="SFF612" s="72"/>
      <c r="SFG612" s="72"/>
      <c r="SFH612" s="72"/>
      <c r="SFI612" s="72"/>
      <c r="SFJ612" s="72"/>
      <c r="SFK612" s="72"/>
      <c r="SFL612" s="72"/>
      <c r="SFM612" s="72"/>
      <c r="SFN612" s="72"/>
      <c r="SFO612" s="72"/>
      <c r="SFP612" s="72"/>
      <c r="SFQ612" s="72"/>
      <c r="SFR612" s="72"/>
      <c r="SFS612" s="72"/>
      <c r="SFT612" s="72"/>
      <c r="SFU612" s="72"/>
      <c r="SFV612" s="72"/>
      <c r="SFW612" s="72"/>
      <c r="SFX612" s="72"/>
      <c r="SFY612" s="72"/>
      <c r="SFZ612" s="72"/>
      <c r="SGA612" s="72"/>
      <c r="SGB612" s="72"/>
      <c r="SGC612" s="72"/>
      <c r="SGD612" s="72"/>
      <c r="SGE612" s="72"/>
      <c r="SGF612" s="72"/>
      <c r="SGG612" s="72"/>
      <c r="SGH612" s="72"/>
      <c r="SGI612" s="72"/>
      <c r="SGJ612" s="72"/>
      <c r="SGK612" s="72"/>
      <c r="SGL612" s="72"/>
      <c r="SGM612" s="72"/>
      <c r="SGN612" s="72"/>
      <c r="SGO612" s="72"/>
      <c r="SGP612" s="72"/>
      <c r="SGQ612" s="72"/>
      <c r="SGR612" s="72"/>
      <c r="SGS612" s="72"/>
      <c r="SGT612" s="72"/>
      <c r="SGU612" s="72"/>
      <c r="SGV612" s="72"/>
      <c r="SGW612" s="72"/>
      <c r="SGX612" s="72"/>
      <c r="SGY612" s="72"/>
      <c r="SGZ612" s="72"/>
      <c r="SHA612" s="72"/>
      <c r="SHB612" s="72"/>
      <c r="SHC612" s="72"/>
      <c r="SHD612" s="72"/>
      <c r="SHE612" s="72"/>
      <c r="SHF612" s="72"/>
      <c r="SHG612" s="72"/>
      <c r="SHH612" s="72"/>
      <c r="SHI612" s="72"/>
      <c r="SHJ612" s="72"/>
      <c r="SHK612" s="72"/>
      <c r="SHL612" s="72"/>
      <c r="SHM612" s="72"/>
      <c r="SHN612" s="72"/>
      <c r="SHO612" s="72"/>
      <c r="SHP612" s="72"/>
      <c r="SHQ612" s="72"/>
      <c r="SHR612" s="72"/>
      <c r="SHS612" s="72"/>
      <c r="SHT612" s="72"/>
      <c r="SHU612" s="72"/>
      <c r="SHV612" s="72"/>
      <c r="SHW612" s="72"/>
      <c r="SHX612" s="72"/>
      <c r="SHY612" s="72"/>
      <c r="SHZ612" s="72"/>
      <c r="SIA612" s="72"/>
      <c r="SIB612" s="72"/>
      <c r="SIC612" s="72"/>
      <c r="SID612" s="72"/>
      <c r="SIE612" s="72"/>
      <c r="SIF612" s="72"/>
      <c r="SIG612" s="72"/>
      <c r="SIH612" s="72"/>
      <c r="SII612" s="72"/>
      <c r="SIJ612" s="72"/>
      <c r="SIK612" s="72"/>
      <c r="SIL612" s="72"/>
      <c r="SIM612" s="72"/>
      <c r="SIN612" s="72"/>
      <c r="SIO612" s="72"/>
      <c r="SIP612" s="72"/>
      <c r="SIQ612" s="72"/>
      <c r="SIR612" s="72"/>
      <c r="SIS612" s="72"/>
      <c r="SIT612" s="72"/>
      <c r="SIU612" s="72"/>
      <c r="SIV612" s="72"/>
      <c r="SIW612" s="72"/>
      <c r="SIX612" s="72"/>
      <c r="SIY612" s="72"/>
      <c r="SIZ612" s="72"/>
      <c r="SJA612" s="72"/>
      <c r="SJB612" s="72"/>
      <c r="SJC612" s="72"/>
      <c r="SJD612" s="72"/>
      <c r="SJE612" s="72"/>
      <c r="SJF612" s="72"/>
      <c r="SJG612" s="72"/>
      <c r="SJH612" s="72"/>
      <c r="SJI612" s="72"/>
      <c r="SJJ612" s="72"/>
      <c r="SJK612" s="72"/>
      <c r="SJL612" s="72"/>
      <c r="SJM612" s="72"/>
      <c r="SJN612" s="72"/>
      <c r="SJO612" s="72"/>
      <c r="SJP612" s="72"/>
      <c r="SJQ612" s="72"/>
      <c r="SJR612" s="72"/>
      <c r="SJS612" s="72"/>
      <c r="SJT612" s="72"/>
      <c r="SJU612" s="72"/>
      <c r="SJV612" s="72"/>
      <c r="SJW612" s="72"/>
      <c r="SJX612" s="72"/>
      <c r="SJY612" s="72"/>
      <c r="SJZ612" s="72"/>
      <c r="SKA612" s="72"/>
      <c r="SKB612" s="72"/>
      <c r="SKC612" s="72"/>
      <c r="SKD612" s="72"/>
      <c r="SKE612" s="72"/>
      <c r="SKF612" s="72"/>
      <c r="SKG612" s="72"/>
      <c r="SKH612" s="72"/>
      <c r="SKI612" s="72"/>
      <c r="SKJ612" s="72"/>
      <c r="SKK612" s="72"/>
      <c r="SKL612" s="72"/>
      <c r="SKM612" s="72"/>
      <c r="SKN612" s="72"/>
      <c r="SKO612" s="72"/>
      <c r="SKP612" s="72"/>
      <c r="SKQ612" s="72"/>
      <c r="SKR612" s="72"/>
      <c r="SKS612" s="72"/>
      <c r="SKT612" s="72"/>
      <c r="SKU612" s="72"/>
      <c r="SKV612" s="72"/>
      <c r="SKW612" s="72"/>
      <c r="SKX612" s="72"/>
      <c r="SKY612" s="72"/>
      <c r="SKZ612" s="72"/>
      <c r="SLA612" s="72"/>
      <c r="SLB612" s="72"/>
      <c r="SLC612" s="72"/>
      <c r="SLD612" s="72"/>
      <c r="SLE612" s="72"/>
      <c r="SLF612" s="72"/>
      <c r="SLG612" s="72"/>
      <c r="SLH612" s="72"/>
      <c r="SLI612" s="72"/>
      <c r="SLJ612" s="72"/>
      <c r="SLK612" s="72"/>
      <c r="SLL612" s="72"/>
      <c r="SLM612" s="72"/>
      <c r="SLN612" s="72"/>
      <c r="SLO612" s="72"/>
      <c r="SLP612" s="72"/>
      <c r="SLQ612" s="72"/>
      <c r="SLR612" s="72"/>
      <c r="SLS612" s="72"/>
      <c r="SLT612" s="72"/>
      <c r="SLU612" s="72"/>
      <c r="SLV612" s="72"/>
      <c r="SLW612" s="72"/>
      <c r="SLX612" s="72"/>
      <c r="SLY612" s="72"/>
      <c r="SLZ612" s="72"/>
      <c r="SMA612" s="72"/>
      <c r="SMB612" s="72"/>
      <c r="SMC612" s="72"/>
      <c r="SMD612" s="72"/>
      <c r="SME612" s="72"/>
      <c r="SMF612" s="72"/>
      <c r="SMG612" s="72"/>
      <c r="SMH612" s="72"/>
      <c r="SMI612" s="72"/>
      <c r="SMJ612" s="72"/>
      <c r="SMK612" s="72"/>
      <c r="SML612" s="72"/>
      <c r="SMM612" s="72"/>
      <c r="SMN612" s="72"/>
      <c r="SMO612" s="72"/>
      <c r="SMP612" s="72"/>
      <c r="SMQ612" s="72"/>
      <c r="SMR612" s="72"/>
      <c r="SMS612" s="72"/>
      <c r="SMT612" s="72"/>
      <c r="SMU612" s="72"/>
      <c r="SMV612" s="72"/>
      <c r="SMW612" s="72"/>
      <c r="SMX612" s="72"/>
      <c r="SMY612" s="72"/>
      <c r="SMZ612" s="72"/>
      <c r="SNA612" s="72"/>
      <c r="SNB612" s="72"/>
      <c r="SNC612" s="72"/>
      <c r="SND612" s="72"/>
      <c r="SNE612" s="72"/>
      <c r="SNF612" s="72"/>
      <c r="SNG612" s="72"/>
      <c r="SNH612" s="72"/>
      <c r="SNI612" s="72"/>
      <c r="SNJ612" s="72"/>
      <c r="SNK612" s="72"/>
      <c r="SNL612" s="72"/>
      <c r="SNM612" s="72"/>
      <c r="SNN612" s="72"/>
      <c r="SNO612" s="72"/>
      <c r="SNP612" s="72"/>
      <c r="SNQ612" s="72"/>
      <c r="SNR612" s="72"/>
      <c r="SNS612" s="72"/>
      <c r="SNT612" s="72"/>
      <c r="SNU612" s="72"/>
      <c r="SNV612" s="72"/>
      <c r="SNW612" s="72"/>
      <c r="SNX612" s="72"/>
      <c r="SNY612" s="72"/>
      <c r="SNZ612" s="72"/>
      <c r="SOA612" s="72"/>
      <c r="SOB612" s="72"/>
      <c r="SOC612" s="72"/>
      <c r="SOD612" s="72"/>
      <c r="SOE612" s="72"/>
      <c r="SOF612" s="72"/>
      <c r="SOG612" s="72"/>
      <c r="SOH612" s="72"/>
      <c r="SOI612" s="72"/>
      <c r="SOJ612" s="72"/>
      <c r="SOK612" s="72"/>
      <c r="SOL612" s="72"/>
      <c r="SOM612" s="72"/>
      <c r="SON612" s="72"/>
      <c r="SOO612" s="72"/>
      <c r="SOP612" s="72"/>
      <c r="SOQ612" s="72"/>
      <c r="SOR612" s="72"/>
      <c r="SOS612" s="72"/>
      <c r="SOT612" s="72"/>
      <c r="SOU612" s="72"/>
      <c r="SOV612" s="72"/>
      <c r="SOW612" s="72"/>
      <c r="SOX612" s="72"/>
      <c r="SOY612" s="72"/>
      <c r="SOZ612" s="72"/>
      <c r="SPA612" s="72"/>
      <c r="SPB612" s="72"/>
      <c r="SPC612" s="72"/>
      <c r="SPD612" s="72"/>
      <c r="SPE612" s="72"/>
      <c r="SPF612" s="72"/>
      <c r="SPG612" s="72"/>
      <c r="SPH612" s="72"/>
      <c r="SPI612" s="72"/>
      <c r="SPJ612" s="72"/>
      <c r="SPK612" s="72"/>
      <c r="SPL612" s="72"/>
      <c r="SPM612" s="72"/>
      <c r="SPN612" s="72"/>
      <c r="SPO612" s="72"/>
      <c r="SPP612" s="72"/>
      <c r="SPQ612" s="72"/>
      <c r="SPR612" s="72"/>
      <c r="SPS612" s="72"/>
      <c r="SPT612" s="72"/>
      <c r="SPU612" s="72"/>
      <c r="SPV612" s="72"/>
      <c r="SPW612" s="72"/>
      <c r="SPX612" s="72"/>
      <c r="SPY612" s="72"/>
      <c r="SPZ612" s="72"/>
      <c r="SQA612" s="72"/>
      <c r="SQB612" s="72"/>
      <c r="SQC612" s="72"/>
      <c r="SQD612" s="72"/>
      <c r="SQE612" s="72"/>
      <c r="SQF612" s="72"/>
      <c r="SQG612" s="72"/>
      <c r="SQH612" s="72"/>
      <c r="SQI612" s="72"/>
      <c r="SQJ612" s="72"/>
      <c r="SQK612" s="72"/>
      <c r="SQL612" s="72"/>
      <c r="SQM612" s="72"/>
      <c r="SQN612" s="72"/>
      <c r="SQO612" s="72"/>
      <c r="SQP612" s="72"/>
      <c r="SQQ612" s="72"/>
      <c r="SQR612" s="72"/>
      <c r="SQS612" s="72"/>
      <c r="SQT612" s="72"/>
      <c r="SQU612" s="72"/>
      <c r="SQV612" s="72"/>
      <c r="SQW612" s="72"/>
      <c r="SQX612" s="72"/>
      <c r="SQY612" s="72"/>
      <c r="SQZ612" s="72"/>
      <c r="SRA612" s="72"/>
      <c r="SRB612" s="72"/>
      <c r="SRC612" s="72"/>
      <c r="SRD612" s="72"/>
      <c r="SRE612" s="72"/>
      <c r="SRF612" s="72"/>
      <c r="SRG612" s="72"/>
      <c r="SRH612" s="72"/>
      <c r="SRI612" s="72"/>
      <c r="SRJ612" s="72"/>
      <c r="SRK612" s="72"/>
      <c r="SRL612" s="72"/>
      <c r="SRM612" s="72"/>
      <c r="SRN612" s="72"/>
      <c r="SRO612" s="72"/>
      <c r="SRP612" s="72"/>
      <c r="SRQ612" s="72"/>
      <c r="SRR612" s="72"/>
      <c r="SRS612" s="72"/>
      <c r="SRT612" s="72"/>
      <c r="SRU612" s="72"/>
      <c r="SRV612" s="72"/>
      <c r="SRW612" s="72"/>
      <c r="SRX612" s="72"/>
      <c r="SRY612" s="72"/>
      <c r="SRZ612" s="72"/>
      <c r="SSA612" s="72"/>
      <c r="SSB612" s="72"/>
      <c r="SSC612" s="72"/>
      <c r="SSD612" s="72"/>
      <c r="SSE612" s="72"/>
      <c r="SSF612" s="72"/>
      <c r="SSG612" s="72"/>
      <c r="SSH612" s="72"/>
      <c r="SSI612" s="72"/>
      <c r="SSJ612" s="72"/>
      <c r="SSK612" s="72"/>
      <c r="SSL612" s="72"/>
      <c r="SSM612" s="72"/>
      <c r="SSN612" s="72"/>
      <c r="SSO612" s="72"/>
      <c r="SSP612" s="72"/>
      <c r="SSQ612" s="72"/>
      <c r="SSR612" s="72"/>
      <c r="SSS612" s="72"/>
      <c r="SST612" s="72"/>
      <c r="SSU612" s="72"/>
      <c r="SSV612" s="72"/>
      <c r="SSW612" s="72"/>
      <c r="SSX612" s="72"/>
      <c r="SSY612" s="72"/>
      <c r="SSZ612" s="72"/>
      <c r="STA612" s="72"/>
      <c r="STB612" s="72"/>
      <c r="STC612" s="72"/>
      <c r="STD612" s="72"/>
      <c r="STE612" s="72"/>
      <c r="STF612" s="72"/>
      <c r="STG612" s="72"/>
      <c r="STH612" s="72"/>
      <c r="STI612" s="72"/>
      <c r="STJ612" s="72"/>
      <c r="STK612" s="72"/>
      <c r="STL612" s="72"/>
      <c r="STM612" s="72"/>
      <c r="STN612" s="72"/>
      <c r="STO612" s="72"/>
      <c r="STP612" s="72"/>
      <c r="STQ612" s="72"/>
      <c r="STR612" s="72"/>
      <c r="STS612" s="72"/>
      <c r="STT612" s="72"/>
      <c r="STU612" s="72"/>
      <c r="STV612" s="72"/>
      <c r="STW612" s="72"/>
      <c r="STX612" s="72"/>
      <c r="STY612" s="72"/>
      <c r="STZ612" s="72"/>
      <c r="SUA612" s="72"/>
      <c r="SUB612" s="72"/>
      <c r="SUC612" s="72"/>
      <c r="SUD612" s="72"/>
      <c r="SUE612" s="72"/>
      <c r="SUF612" s="72"/>
      <c r="SUG612" s="72"/>
      <c r="SUH612" s="72"/>
      <c r="SUI612" s="72"/>
      <c r="SUJ612" s="72"/>
      <c r="SUK612" s="72"/>
      <c r="SUL612" s="72"/>
      <c r="SUM612" s="72"/>
      <c r="SUN612" s="72"/>
      <c r="SUO612" s="72"/>
      <c r="SUP612" s="72"/>
      <c r="SUQ612" s="72"/>
      <c r="SUR612" s="72"/>
      <c r="SUS612" s="72"/>
      <c r="SUT612" s="72"/>
      <c r="SUU612" s="72"/>
      <c r="SUV612" s="72"/>
      <c r="SUW612" s="72"/>
      <c r="SUX612" s="72"/>
      <c r="SUY612" s="72"/>
      <c r="SUZ612" s="72"/>
      <c r="SVA612" s="72"/>
      <c r="SVB612" s="72"/>
      <c r="SVC612" s="72"/>
      <c r="SVD612" s="72"/>
      <c r="SVE612" s="72"/>
      <c r="SVF612" s="72"/>
      <c r="SVG612" s="72"/>
      <c r="SVH612" s="72"/>
      <c r="SVI612" s="72"/>
      <c r="SVJ612" s="72"/>
      <c r="SVK612" s="72"/>
      <c r="SVL612" s="72"/>
      <c r="SVM612" s="72"/>
      <c r="SVN612" s="72"/>
      <c r="SVO612" s="72"/>
      <c r="SVP612" s="72"/>
      <c r="SVQ612" s="72"/>
      <c r="SVR612" s="72"/>
      <c r="SVS612" s="72"/>
      <c r="SVT612" s="72"/>
      <c r="SVU612" s="72"/>
      <c r="SVV612" s="72"/>
      <c r="SVW612" s="72"/>
      <c r="SVX612" s="72"/>
      <c r="SVY612" s="72"/>
      <c r="SVZ612" s="72"/>
      <c r="SWA612" s="72"/>
      <c r="SWB612" s="72"/>
      <c r="SWC612" s="72"/>
      <c r="SWD612" s="72"/>
      <c r="SWE612" s="72"/>
      <c r="SWF612" s="72"/>
      <c r="SWG612" s="72"/>
      <c r="SWH612" s="72"/>
      <c r="SWI612" s="72"/>
      <c r="SWJ612" s="72"/>
      <c r="SWK612" s="72"/>
      <c r="SWL612" s="72"/>
      <c r="SWM612" s="72"/>
      <c r="SWN612" s="72"/>
      <c r="SWO612" s="72"/>
      <c r="SWP612" s="72"/>
      <c r="SWQ612" s="72"/>
      <c r="SWR612" s="72"/>
      <c r="SWS612" s="72"/>
      <c r="SWT612" s="72"/>
      <c r="SWU612" s="72"/>
      <c r="SWV612" s="72"/>
      <c r="SWW612" s="72"/>
      <c r="SWX612" s="72"/>
      <c r="SWY612" s="72"/>
      <c r="SWZ612" s="72"/>
      <c r="SXA612" s="72"/>
      <c r="SXB612" s="72"/>
      <c r="SXC612" s="72"/>
      <c r="SXD612" s="72"/>
      <c r="SXE612" s="72"/>
      <c r="SXF612" s="72"/>
      <c r="SXG612" s="72"/>
      <c r="SXH612" s="72"/>
      <c r="SXI612" s="72"/>
      <c r="SXJ612" s="72"/>
      <c r="SXK612" s="72"/>
      <c r="SXL612" s="72"/>
      <c r="SXM612" s="72"/>
      <c r="SXN612" s="72"/>
      <c r="SXO612" s="72"/>
      <c r="SXP612" s="72"/>
      <c r="SXQ612" s="72"/>
      <c r="SXR612" s="72"/>
      <c r="SXS612" s="72"/>
      <c r="SXT612" s="72"/>
      <c r="SXU612" s="72"/>
      <c r="SXV612" s="72"/>
      <c r="SXW612" s="72"/>
      <c r="SXX612" s="72"/>
      <c r="SXY612" s="72"/>
      <c r="SXZ612" s="72"/>
      <c r="SYA612" s="72"/>
      <c r="SYB612" s="72"/>
      <c r="SYC612" s="72"/>
      <c r="SYD612" s="72"/>
      <c r="SYE612" s="72"/>
      <c r="SYF612" s="72"/>
      <c r="SYG612" s="72"/>
      <c r="SYH612" s="72"/>
      <c r="SYI612" s="72"/>
      <c r="SYJ612" s="72"/>
      <c r="SYK612" s="72"/>
      <c r="SYL612" s="72"/>
      <c r="SYM612" s="72"/>
      <c r="SYN612" s="72"/>
      <c r="SYO612" s="72"/>
      <c r="SYP612" s="72"/>
      <c r="SYQ612" s="72"/>
      <c r="SYR612" s="72"/>
      <c r="SYS612" s="72"/>
      <c r="SYT612" s="72"/>
      <c r="SYU612" s="72"/>
      <c r="SYV612" s="72"/>
      <c r="SYW612" s="72"/>
      <c r="SYX612" s="72"/>
      <c r="SYY612" s="72"/>
      <c r="SYZ612" s="72"/>
      <c r="SZA612" s="72"/>
      <c r="SZB612" s="72"/>
      <c r="SZC612" s="72"/>
      <c r="SZD612" s="72"/>
      <c r="SZE612" s="72"/>
      <c r="SZF612" s="72"/>
      <c r="SZG612" s="72"/>
      <c r="SZH612" s="72"/>
      <c r="SZI612" s="72"/>
      <c r="SZJ612" s="72"/>
      <c r="SZK612" s="72"/>
      <c r="SZL612" s="72"/>
      <c r="SZM612" s="72"/>
      <c r="SZN612" s="72"/>
      <c r="SZO612" s="72"/>
      <c r="SZP612" s="72"/>
      <c r="SZQ612" s="72"/>
      <c r="SZR612" s="72"/>
      <c r="SZS612" s="72"/>
      <c r="SZT612" s="72"/>
      <c r="SZU612" s="72"/>
      <c r="SZV612" s="72"/>
      <c r="SZW612" s="72"/>
      <c r="SZX612" s="72"/>
      <c r="SZY612" s="72"/>
      <c r="SZZ612" s="72"/>
      <c r="TAA612" s="72"/>
      <c r="TAB612" s="72"/>
      <c r="TAC612" s="72"/>
      <c r="TAD612" s="72"/>
      <c r="TAE612" s="72"/>
      <c r="TAF612" s="72"/>
      <c r="TAG612" s="72"/>
      <c r="TAH612" s="72"/>
      <c r="TAI612" s="72"/>
      <c r="TAJ612" s="72"/>
      <c r="TAK612" s="72"/>
      <c r="TAL612" s="72"/>
      <c r="TAM612" s="72"/>
      <c r="TAN612" s="72"/>
      <c r="TAO612" s="72"/>
      <c r="TAP612" s="72"/>
      <c r="TAQ612" s="72"/>
      <c r="TAR612" s="72"/>
      <c r="TAS612" s="72"/>
      <c r="TAT612" s="72"/>
      <c r="TAU612" s="72"/>
      <c r="TAV612" s="72"/>
      <c r="TAW612" s="72"/>
      <c r="TAX612" s="72"/>
      <c r="TAY612" s="72"/>
      <c r="TAZ612" s="72"/>
      <c r="TBA612" s="72"/>
      <c r="TBB612" s="72"/>
      <c r="TBC612" s="72"/>
      <c r="TBD612" s="72"/>
      <c r="TBE612" s="72"/>
      <c r="TBF612" s="72"/>
      <c r="TBG612" s="72"/>
      <c r="TBH612" s="72"/>
      <c r="TBI612" s="72"/>
      <c r="TBJ612" s="72"/>
      <c r="TBK612" s="72"/>
      <c r="TBL612" s="72"/>
      <c r="TBM612" s="72"/>
      <c r="TBN612" s="72"/>
      <c r="TBO612" s="72"/>
      <c r="TBP612" s="72"/>
      <c r="TBQ612" s="72"/>
      <c r="TBR612" s="72"/>
      <c r="TBS612" s="72"/>
      <c r="TBT612" s="72"/>
      <c r="TBU612" s="72"/>
      <c r="TBV612" s="72"/>
      <c r="TBW612" s="72"/>
      <c r="TBX612" s="72"/>
      <c r="TBY612" s="72"/>
      <c r="TBZ612" s="72"/>
      <c r="TCA612" s="72"/>
      <c r="TCB612" s="72"/>
      <c r="TCC612" s="72"/>
      <c r="TCD612" s="72"/>
      <c r="TCE612" s="72"/>
      <c r="TCF612" s="72"/>
      <c r="TCG612" s="72"/>
      <c r="TCH612" s="72"/>
      <c r="TCI612" s="72"/>
      <c r="TCJ612" s="72"/>
      <c r="TCK612" s="72"/>
      <c r="TCL612" s="72"/>
      <c r="TCM612" s="72"/>
      <c r="TCN612" s="72"/>
      <c r="TCO612" s="72"/>
      <c r="TCP612" s="72"/>
      <c r="TCQ612" s="72"/>
      <c r="TCR612" s="72"/>
      <c r="TCS612" s="72"/>
      <c r="TCT612" s="72"/>
      <c r="TCU612" s="72"/>
      <c r="TCV612" s="72"/>
      <c r="TCW612" s="72"/>
      <c r="TCX612" s="72"/>
      <c r="TCY612" s="72"/>
      <c r="TCZ612" s="72"/>
      <c r="TDA612" s="72"/>
      <c r="TDB612" s="72"/>
      <c r="TDC612" s="72"/>
      <c r="TDD612" s="72"/>
      <c r="TDE612" s="72"/>
      <c r="TDF612" s="72"/>
      <c r="TDG612" s="72"/>
      <c r="TDH612" s="72"/>
      <c r="TDI612" s="72"/>
      <c r="TDJ612" s="72"/>
      <c r="TDK612" s="72"/>
      <c r="TDL612" s="72"/>
      <c r="TDM612" s="72"/>
      <c r="TDN612" s="72"/>
      <c r="TDO612" s="72"/>
      <c r="TDP612" s="72"/>
      <c r="TDQ612" s="72"/>
      <c r="TDR612" s="72"/>
      <c r="TDS612" s="72"/>
      <c r="TDT612" s="72"/>
      <c r="TDU612" s="72"/>
      <c r="TDV612" s="72"/>
      <c r="TDW612" s="72"/>
      <c r="TDX612" s="72"/>
      <c r="TDY612" s="72"/>
      <c r="TDZ612" s="72"/>
      <c r="TEA612" s="72"/>
      <c r="TEB612" s="72"/>
      <c r="TEC612" s="72"/>
      <c r="TED612" s="72"/>
      <c r="TEE612" s="72"/>
      <c r="TEF612" s="72"/>
      <c r="TEG612" s="72"/>
      <c r="TEH612" s="72"/>
      <c r="TEI612" s="72"/>
      <c r="TEJ612" s="72"/>
      <c r="TEK612" s="72"/>
      <c r="TEL612" s="72"/>
      <c r="TEM612" s="72"/>
      <c r="TEN612" s="72"/>
      <c r="TEO612" s="72"/>
      <c r="TEP612" s="72"/>
      <c r="TEQ612" s="72"/>
      <c r="TER612" s="72"/>
      <c r="TES612" s="72"/>
      <c r="TET612" s="72"/>
      <c r="TEU612" s="72"/>
      <c r="TEV612" s="72"/>
      <c r="TEW612" s="72"/>
      <c r="TEX612" s="72"/>
      <c r="TEY612" s="72"/>
      <c r="TEZ612" s="72"/>
      <c r="TFA612" s="72"/>
      <c r="TFB612" s="72"/>
      <c r="TFC612" s="72"/>
      <c r="TFD612" s="72"/>
      <c r="TFE612" s="72"/>
      <c r="TFF612" s="72"/>
      <c r="TFG612" s="72"/>
      <c r="TFH612" s="72"/>
      <c r="TFI612" s="72"/>
      <c r="TFJ612" s="72"/>
      <c r="TFK612" s="72"/>
      <c r="TFL612" s="72"/>
      <c r="TFM612" s="72"/>
      <c r="TFN612" s="72"/>
      <c r="TFO612" s="72"/>
      <c r="TFP612" s="72"/>
      <c r="TFQ612" s="72"/>
      <c r="TFR612" s="72"/>
      <c r="TFS612" s="72"/>
      <c r="TFT612" s="72"/>
      <c r="TFU612" s="72"/>
      <c r="TFV612" s="72"/>
      <c r="TFW612" s="72"/>
      <c r="TFX612" s="72"/>
      <c r="TFY612" s="72"/>
      <c r="TFZ612" s="72"/>
      <c r="TGA612" s="72"/>
      <c r="TGB612" s="72"/>
      <c r="TGC612" s="72"/>
      <c r="TGD612" s="72"/>
      <c r="TGE612" s="72"/>
      <c r="TGF612" s="72"/>
      <c r="TGG612" s="72"/>
      <c r="TGH612" s="72"/>
      <c r="TGI612" s="72"/>
      <c r="TGJ612" s="72"/>
      <c r="TGK612" s="72"/>
      <c r="TGL612" s="72"/>
      <c r="TGM612" s="72"/>
      <c r="TGN612" s="72"/>
      <c r="TGO612" s="72"/>
      <c r="TGP612" s="72"/>
      <c r="TGQ612" s="72"/>
      <c r="TGR612" s="72"/>
      <c r="TGS612" s="72"/>
      <c r="TGT612" s="72"/>
      <c r="TGU612" s="72"/>
      <c r="TGV612" s="72"/>
      <c r="TGW612" s="72"/>
      <c r="TGX612" s="72"/>
      <c r="TGY612" s="72"/>
      <c r="TGZ612" s="72"/>
      <c r="THA612" s="72"/>
      <c r="THB612" s="72"/>
      <c r="THC612" s="72"/>
      <c r="THD612" s="72"/>
      <c r="THE612" s="72"/>
      <c r="THF612" s="72"/>
      <c r="THG612" s="72"/>
      <c r="THH612" s="72"/>
      <c r="THI612" s="72"/>
      <c r="THJ612" s="72"/>
      <c r="THK612" s="72"/>
      <c r="THL612" s="72"/>
      <c r="THM612" s="72"/>
      <c r="THN612" s="72"/>
      <c r="THO612" s="72"/>
      <c r="THP612" s="72"/>
      <c r="THQ612" s="72"/>
      <c r="THR612" s="72"/>
      <c r="THS612" s="72"/>
      <c r="THT612" s="72"/>
      <c r="THU612" s="72"/>
      <c r="THV612" s="72"/>
      <c r="THW612" s="72"/>
      <c r="THX612" s="72"/>
      <c r="THY612" s="72"/>
      <c r="THZ612" s="72"/>
      <c r="TIA612" s="72"/>
      <c r="TIB612" s="72"/>
      <c r="TIC612" s="72"/>
      <c r="TID612" s="72"/>
      <c r="TIE612" s="72"/>
      <c r="TIF612" s="72"/>
      <c r="TIG612" s="72"/>
      <c r="TIH612" s="72"/>
      <c r="TII612" s="72"/>
      <c r="TIJ612" s="72"/>
      <c r="TIK612" s="72"/>
      <c r="TIL612" s="72"/>
      <c r="TIM612" s="72"/>
      <c r="TIN612" s="72"/>
      <c r="TIO612" s="72"/>
      <c r="TIP612" s="72"/>
      <c r="TIQ612" s="72"/>
      <c r="TIR612" s="72"/>
      <c r="TIS612" s="72"/>
      <c r="TIT612" s="72"/>
      <c r="TIU612" s="72"/>
      <c r="TIV612" s="72"/>
      <c r="TIW612" s="72"/>
      <c r="TIX612" s="72"/>
      <c r="TIY612" s="72"/>
      <c r="TIZ612" s="72"/>
      <c r="TJA612" s="72"/>
      <c r="TJB612" s="72"/>
      <c r="TJC612" s="72"/>
      <c r="TJD612" s="72"/>
      <c r="TJE612" s="72"/>
      <c r="TJF612" s="72"/>
      <c r="TJG612" s="72"/>
      <c r="TJH612" s="72"/>
      <c r="TJI612" s="72"/>
      <c r="TJJ612" s="72"/>
      <c r="TJK612" s="72"/>
      <c r="TJL612" s="72"/>
      <c r="TJM612" s="72"/>
      <c r="TJN612" s="72"/>
      <c r="TJO612" s="72"/>
      <c r="TJP612" s="72"/>
      <c r="TJQ612" s="72"/>
      <c r="TJR612" s="72"/>
      <c r="TJS612" s="72"/>
      <c r="TJT612" s="72"/>
      <c r="TJU612" s="72"/>
      <c r="TJV612" s="72"/>
      <c r="TJW612" s="72"/>
      <c r="TJX612" s="72"/>
      <c r="TJY612" s="72"/>
      <c r="TJZ612" s="72"/>
      <c r="TKA612" s="72"/>
      <c r="TKB612" s="72"/>
      <c r="TKC612" s="72"/>
      <c r="TKD612" s="72"/>
      <c r="TKE612" s="72"/>
      <c r="TKF612" s="72"/>
      <c r="TKG612" s="72"/>
      <c r="TKH612" s="72"/>
      <c r="TKI612" s="72"/>
      <c r="TKJ612" s="72"/>
      <c r="TKK612" s="72"/>
      <c r="TKL612" s="72"/>
      <c r="TKM612" s="72"/>
      <c r="TKN612" s="72"/>
      <c r="TKO612" s="72"/>
      <c r="TKP612" s="72"/>
      <c r="TKQ612" s="72"/>
      <c r="TKR612" s="72"/>
      <c r="TKS612" s="72"/>
      <c r="TKT612" s="72"/>
      <c r="TKU612" s="72"/>
      <c r="TKV612" s="72"/>
      <c r="TKW612" s="72"/>
      <c r="TKX612" s="72"/>
      <c r="TKY612" s="72"/>
      <c r="TKZ612" s="72"/>
      <c r="TLA612" s="72"/>
      <c r="TLB612" s="72"/>
      <c r="TLC612" s="72"/>
      <c r="TLD612" s="72"/>
      <c r="TLE612" s="72"/>
      <c r="TLF612" s="72"/>
      <c r="TLG612" s="72"/>
      <c r="TLH612" s="72"/>
      <c r="TLI612" s="72"/>
      <c r="TLJ612" s="72"/>
      <c r="TLK612" s="72"/>
      <c r="TLL612" s="72"/>
      <c r="TLM612" s="72"/>
      <c r="TLN612" s="72"/>
      <c r="TLO612" s="72"/>
      <c r="TLP612" s="72"/>
      <c r="TLQ612" s="72"/>
      <c r="TLR612" s="72"/>
      <c r="TLS612" s="72"/>
      <c r="TLT612" s="72"/>
      <c r="TLU612" s="72"/>
      <c r="TLV612" s="72"/>
      <c r="TLW612" s="72"/>
      <c r="TLX612" s="72"/>
      <c r="TLY612" s="72"/>
      <c r="TLZ612" s="72"/>
      <c r="TMA612" s="72"/>
      <c r="TMB612" s="72"/>
      <c r="TMC612" s="72"/>
      <c r="TMD612" s="72"/>
      <c r="TME612" s="72"/>
      <c r="TMF612" s="72"/>
      <c r="TMG612" s="72"/>
      <c r="TMH612" s="72"/>
      <c r="TMI612" s="72"/>
      <c r="TMJ612" s="72"/>
      <c r="TMK612" s="72"/>
      <c r="TML612" s="72"/>
      <c r="TMM612" s="72"/>
      <c r="TMN612" s="72"/>
      <c r="TMO612" s="72"/>
      <c r="TMP612" s="72"/>
      <c r="TMQ612" s="72"/>
      <c r="TMR612" s="72"/>
      <c r="TMS612" s="72"/>
      <c r="TMT612" s="72"/>
      <c r="TMU612" s="72"/>
      <c r="TMV612" s="72"/>
      <c r="TMW612" s="72"/>
      <c r="TMX612" s="72"/>
      <c r="TMY612" s="72"/>
      <c r="TMZ612" s="72"/>
      <c r="TNA612" s="72"/>
      <c r="TNB612" s="72"/>
      <c r="TNC612" s="72"/>
      <c r="TND612" s="72"/>
      <c r="TNE612" s="72"/>
      <c r="TNF612" s="72"/>
      <c r="TNG612" s="72"/>
      <c r="TNH612" s="72"/>
      <c r="TNI612" s="72"/>
      <c r="TNJ612" s="72"/>
      <c r="TNK612" s="72"/>
      <c r="TNL612" s="72"/>
      <c r="TNM612" s="72"/>
      <c r="TNN612" s="72"/>
      <c r="TNO612" s="72"/>
      <c r="TNP612" s="72"/>
      <c r="TNQ612" s="72"/>
      <c r="TNR612" s="72"/>
      <c r="TNS612" s="72"/>
      <c r="TNT612" s="72"/>
      <c r="TNU612" s="72"/>
      <c r="TNV612" s="72"/>
      <c r="TNW612" s="72"/>
      <c r="TNX612" s="72"/>
      <c r="TNY612" s="72"/>
      <c r="TNZ612" s="72"/>
      <c r="TOA612" s="72"/>
      <c r="TOB612" s="72"/>
      <c r="TOC612" s="72"/>
      <c r="TOD612" s="72"/>
      <c r="TOE612" s="72"/>
      <c r="TOF612" s="72"/>
      <c r="TOG612" s="72"/>
      <c r="TOH612" s="72"/>
      <c r="TOI612" s="72"/>
      <c r="TOJ612" s="72"/>
      <c r="TOK612" s="72"/>
      <c r="TOL612" s="72"/>
      <c r="TOM612" s="72"/>
      <c r="TON612" s="72"/>
      <c r="TOO612" s="72"/>
      <c r="TOP612" s="72"/>
      <c r="TOQ612" s="72"/>
      <c r="TOR612" s="72"/>
      <c r="TOS612" s="72"/>
      <c r="TOT612" s="72"/>
      <c r="TOU612" s="72"/>
      <c r="TOV612" s="72"/>
      <c r="TOW612" s="72"/>
      <c r="TOX612" s="72"/>
      <c r="TOY612" s="72"/>
      <c r="TOZ612" s="72"/>
      <c r="TPA612" s="72"/>
      <c r="TPB612" s="72"/>
      <c r="TPC612" s="72"/>
      <c r="TPD612" s="72"/>
      <c r="TPE612" s="72"/>
      <c r="TPF612" s="72"/>
      <c r="TPG612" s="72"/>
      <c r="TPH612" s="72"/>
      <c r="TPI612" s="72"/>
      <c r="TPJ612" s="72"/>
      <c r="TPK612" s="72"/>
      <c r="TPL612" s="72"/>
      <c r="TPM612" s="72"/>
      <c r="TPN612" s="72"/>
      <c r="TPO612" s="72"/>
      <c r="TPP612" s="72"/>
      <c r="TPQ612" s="72"/>
      <c r="TPR612" s="72"/>
      <c r="TPS612" s="72"/>
      <c r="TPT612" s="72"/>
      <c r="TPU612" s="72"/>
      <c r="TPV612" s="72"/>
      <c r="TPW612" s="72"/>
      <c r="TPX612" s="72"/>
      <c r="TPY612" s="72"/>
      <c r="TPZ612" s="72"/>
      <c r="TQA612" s="72"/>
      <c r="TQB612" s="72"/>
      <c r="TQC612" s="72"/>
      <c r="TQD612" s="72"/>
      <c r="TQE612" s="72"/>
      <c r="TQF612" s="72"/>
      <c r="TQG612" s="72"/>
      <c r="TQH612" s="72"/>
      <c r="TQI612" s="72"/>
      <c r="TQJ612" s="72"/>
      <c r="TQK612" s="72"/>
      <c r="TQL612" s="72"/>
      <c r="TQM612" s="72"/>
      <c r="TQN612" s="72"/>
      <c r="TQO612" s="72"/>
      <c r="TQP612" s="72"/>
      <c r="TQQ612" s="72"/>
      <c r="TQR612" s="72"/>
      <c r="TQS612" s="72"/>
      <c r="TQT612" s="72"/>
      <c r="TQU612" s="72"/>
      <c r="TQV612" s="72"/>
      <c r="TQW612" s="72"/>
      <c r="TQX612" s="72"/>
      <c r="TQY612" s="72"/>
      <c r="TQZ612" s="72"/>
      <c r="TRA612" s="72"/>
      <c r="TRB612" s="72"/>
      <c r="TRC612" s="72"/>
      <c r="TRD612" s="72"/>
      <c r="TRE612" s="72"/>
      <c r="TRF612" s="72"/>
      <c r="TRG612" s="72"/>
      <c r="TRH612" s="72"/>
      <c r="TRI612" s="72"/>
      <c r="TRJ612" s="72"/>
      <c r="TRK612" s="72"/>
      <c r="TRL612" s="72"/>
      <c r="TRM612" s="72"/>
      <c r="TRN612" s="72"/>
      <c r="TRO612" s="72"/>
      <c r="TRP612" s="72"/>
      <c r="TRQ612" s="72"/>
      <c r="TRR612" s="72"/>
      <c r="TRS612" s="72"/>
      <c r="TRT612" s="72"/>
      <c r="TRU612" s="72"/>
      <c r="TRV612" s="72"/>
      <c r="TRW612" s="72"/>
      <c r="TRX612" s="72"/>
      <c r="TRY612" s="72"/>
      <c r="TRZ612" s="72"/>
      <c r="TSA612" s="72"/>
      <c r="TSB612" s="72"/>
      <c r="TSC612" s="72"/>
      <c r="TSD612" s="72"/>
      <c r="TSE612" s="72"/>
      <c r="TSF612" s="72"/>
      <c r="TSG612" s="72"/>
      <c r="TSH612" s="72"/>
      <c r="TSI612" s="72"/>
      <c r="TSJ612" s="72"/>
      <c r="TSK612" s="72"/>
      <c r="TSL612" s="72"/>
      <c r="TSM612" s="72"/>
      <c r="TSN612" s="72"/>
      <c r="TSO612" s="72"/>
      <c r="TSP612" s="72"/>
      <c r="TSQ612" s="72"/>
      <c r="TSR612" s="72"/>
      <c r="TSS612" s="72"/>
      <c r="TST612" s="72"/>
      <c r="TSU612" s="72"/>
      <c r="TSV612" s="72"/>
      <c r="TSW612" s="72"/>
      <c r="TSX612" s="72"/>
      <c r="TSY612" s="72"/>
      <c r="TSZ612" s="72"/>
      <c r="TTA612" s="72"/>
      <c r="TTB612" s="72"/>
      <c r="TTC612" s="72"/>
      <c r="TTD612" s="72"/>
      <c r="TTE612" s="72"/>
      <c r="TTF612" s="72"/>
      <c r="TTG612" s="72"/>
      <c r="TTH612" s="72"/>
      <c r="TTI612" s="72"/>
      <c r="TTJ612" s="72"/>
      <c r="TTK612" s="72"/>
      <c r="TTL612" s="72"/>
      <c r="TTM612" s="72"/>
      <c r="TTN612" s="72"/>
      <c r="TTO612" s="72"/>
      <c r="TTP612" s="72"/>
      <c r="TTQ612" s="72"/>
      <c r="TTR612" s="72"/>
      <c r="TTS612" s="72"/>
      <c r="TTT612" s="72"/>
      <c r="TTU612" s="72"/>
      <c r="TTV612" s="72"/>
      <c r="TTW612" s="72"/>
      <c r="TTX612" s="72"/>
      <c r="TTY612" s="72"/>
      <c r="TTZ612" s="72"/>
      <c r="TUA612" s="72"/>
      <c r="TUB612" s="72"/>
      <c r="TUC612" s="72"/>
      <c r="TUD612" s="72"/>
      <c r="TUE612" s="72"/>
      <c r="TUF612" s="72"/>
      <c r="TUG612" s="72"/>
      <c r="TUH612" s="72"/>
      <c r="TUI612" s="72"/>
      <c r="TUJ612" s="72"/>
      <c r="TUK612" s="72"/>
      <c r="TUL612" s="72"/>
      <c r="TUM612" s="72"/>
      <c r="TUN612" s="72"/>
      <c r="TUO612" s="72"/>
      <c r="TUP612" s="72"/>
      <c r="TUQ612" s="72"/>
      <c r="TUR612" s="72"/>
      <c r="TUS612" s="72"/>
      <c r="TUT612" s="72"/>
      <c r="TUU612" s="72"/>
      <c r="TUV612" s="72"/>
      <c r="TUW612" s="72"/>
      <c r="TUX612" s="72"/>
      <c r="TUY612" s="72"/>
      <c r="TUZ612" s="72"/>
      <c r="TVA612" s="72"/>
      <c r="TVB612" s="72"/>
      <c r="TVC612" s="72"/>
      <c r="TVD612" s="72"/>
      <c r="TVE612" s="72"/>
      <c r="TVF612" s="72"/>
      <c r="TVG612" s="72"/>
      <c r="TVH612" s="72"/>
      <c r="TVI612" s="72"/>
      <c r="TVJ612" s="72"/>
      <c r="TVK612" s="72"/>
      <c r="TVL612" s="72"/>
      <c r="TVM612" s="72"/>
      <c r="TVN612" s="72"/>
      <c r="TVO612" s="72"/>
      <c r="TVP612" s="72"/>
      <c r="TVQ612" s="72"/>
      <c r="TVR612" s="72"/>
      <c r="TVS612" s="72"/>
      <c r="TVT612" s="72"/>
      <c r="TVU612" s="72"/>
      <c r="TVV612" s="72"/>
      <c r="TVW612" s="72"/>
      <c r="TVX612" s="72"/>
      <c r="TVY612" s="72"/>
      <c r="TVZ612" s="72"/>
      <c r="TWA612" s="72"/>
      <c r="TWB612" s="72"/>
      <c r="TWC612" s="72"/>
      <c r="TWD612" s="72"/>
      <c r="TWE612" s="72"/>
      <c r="TWF612" s="72"/>
      <c r="TWG612" s="72"/>
      <c r="TWH612" s="72"/>
      <c r="TWI612" s="72"/>
      <c r="TWJ612" s="72"/>
      <c r="TWK612" s="72"/>
      <c r="TWL612" s="72"/>
      <c r="TWM612" s="72"/>
      <c r="TWN612" s="72"/>
      <c r="TWO612" s="72"/>
      <c r="TWP612" s="72"/>
      <c r="TWQ612" s="72"/>
      <c r="TWR612" s="72"/>
      <c r="TWS612" s="72"/>
      <c r="TWT612" s="72"/>
      <c r="TWU612" s="72"/>
      <c r="TWV612" s="72"/>
      <c r="TWW612" s="72"/>
      <c r="TWX612" s="72"/>
      <c r="TWY612" s="72"/>
      <c r="TWZ612" s="72"/>
      <c r="TXA612" s="72"/>
      <c r="TXB612" s="72"/>
      <c r="TXC612" s="72"/>
      <c r="TXD612" s="72"/>
      <c r="TXE612" s="72"/>
      <c r="TXF612" s="72"/>
      <c r="TXG612" s="72"/>
      <c r="TXH612" s="72"/>
      <c r="TXI612" s="72"/>
      <c r="TXJ612" s="72"/>
      <c r="TXK612" s="72"/>
      <c r="TXL612" s="72"/>
      <c r="TXM612" s="72"/>
      <c r="TXN612" s="72"/>
      <c r="TXO612" s="72"/>
      <c r="TXP612" s="72"/>
      <c r="TXQ612" s="72"/>
      <c r="TXR612" s="72"/>
      <c r="TXS612" s="72"/>
      <c r="TXT612" s="72"/>
      <c r="TXU612" s="72"/>
      <c r="TXV612" s="72"/>
      <c r="TXW612" s="72"/>
      <c r="TXX612" s="72"/>
      <c r="TXY612" s="72"/>
      <c r="TXZ612" s="72"/>
      <c r="TYA612" s="72"/>
      <c r="TYB612" s="72"/>
      <c r="TYC612" s="72"/>
      <c r="TYD612" s="72"/>
      <c r="TYE612" s="72"/>
      <c r="TYF612" s="72"/>
      <c r="TYG612" s="72"/>
      <c r="TYH612" s="72"/>
      <c r="TYI612" s="72"/>
      <c r="TYJ612" s="72"/>
      <c r="TYK612" s="72"/>
      <c r="TYL612" s="72"/>
      <c r="TYM612" s="72"/>
      <c r="TYN612" s="72"/>
      <c r="TYO612" s="72"/>
      <c r="TYP612" s="72"/>
      <c r="TYQ612" s="72"/>
      <c r="TYR612" s="72"/>
      <c r="TYS612" s="72"/>
      <c r="TYT612" s="72"/>
      <c r="TYU612" s="72"/>
      <c r="TYV612" s="72"/>
      <c r="TYW612" s="72"/>
      <c r="TYX612" s="72"/>
      <c r="TYY612" s="72"/>
      <c r="TYZ612" s="72"/>
      <c r="TZA612" s="72"/>
      <c r="TZB612" s="72"/>
      <c r="TZC612" s="72"/>
      <c r="TZD612" s="72"/>
      <c r="TZE612" s="72"/>
      <c r="TZF612" s="72"/>
      <c r="TZG612" s="72"/>
      <c r="TZH612" s="72"/>
      <c r="TZI612" s="72"/>
      <c r="TZJ612" s="72"/>
      <c r="TZK612" s="72"/>
      <c r="TZL612" s="72"/>
      <c r="TZM612" s="72"/>
      <c r="TZN612" s="72"/>
      <c r="TZO612" s="72"/>
      <c r="TZP612" s="72"/>
      <c r="TZQ612" s="72"/>
      <c r="TZR612" s="72"/>
      <c r="TZS612" s="72"/>
      <c r="TZT612" s="72"/>
      <c r="TZU612" s="72"/>
      <c r="TZV612" s="72"/>
      <c r="TZW612" s="72"/>
      <c r="TZX612" s="72"/>
      <c r="TZY612" s="72"/>
      <c r="TZZ612" s="72"/>
      <c r="UAA612" s="72"/>
      <c r="UAB612" s="72"/>
      <c r="UAC612" s="72"/>
      <c r="UAD612" s="72"/>
      <c r="UAE612" s="72"/>
      <c r="UAF612" s="72"/>
      <c r="UAG612" s="72"/>
      <c r="UAH612" s="72"/>
      <c r="UAI612" s="72"/>
      <c r="UAJ612" s="72"/>
      <c r="UAK612" s="72"/>
      <c r="UAL612" s="72"/>
      <c r="UAM612" s="72"/>
      <c r="UAN612" s="72"/>
      <c r="UAO612" s="72"/>
      <c r="UAP612" s="72"/>
      <c r="UAQ612" s="72"/>
      <c r="UAR612" s="72"/>
      <c r="UAS612" s="72"/>
      <c r="UAT612" s="72"/>
      <c r="UAU612" s="72"/>
      <c r="UAV612" s="72"/>
      <c r="UAW612" s="72"/>
      <c r="UAX612" s="72"/>
      <c r="UAY612" s="72"/>
      <c r="UAZ612" s="72"/>
      <c r="UBA612" s="72"/>
      <c r="UBB612" s="72"/>
      <c r="UBC612" s="72"/>
      <c r="UBD612" s="72"/>
      <c r="UBE612" s="72"/>
      <c r="UBF612" s="72"/>
      <c r="UBG612" s="72"/>
      <c r="UBH612" s="72"/>
      <c r="UBI612" s="72"/>
      <c r="UBJ612" s="72"/>
      <c r="UBK612" s="72"/>
      <c r="UBL612" s="72"/>
      <c r="UBM612" s="72"/>
      <c r="UBN612" s="72"/>
      <c r="UBO612" s="72"/>
      <c r="UBP612" s="72"/>
      <c r="UBQ612" s="72"/>
      <c r="UBR612" s="72"/>
      <c r="UBS612" s="72"/>
      <c r="UBT612" s="72"/>
      <c r="UBU612" s="72"/>
      <c r="UBV612" s="72"/>
      <c r="UBW612" s="72"/>
      <c r="UBX612" s="72"/>
      <c r="UBY612" s="72"/>
      <c r="UBZ612" s="72"/>
      <c r="UCA612" s="72"/>
      <c r="UCB612" s="72"/>
      <c r="UCC612" s="72"/>
      <c r="UCD612" s="72"/>
      <c r="UCE612" s="72"/>
      <c r="UCF612" s="72"/>
      <c r="UCG612" s="72"/>
      <c r="UCH612" s="72"/>
      <c r="UCI612" s="72"/>
      <c r="UCJ612" s="72"/>
      <c r="UCK612" s="72"/>
      <c r="UCL612" s="72"/>
      <c r="UCM612" s="72"/>
      <c r="UCN612" s="72"/>
      <c r="UCO612" s="72"/>
      <c r="UCP612" s="72"/>
      <c r="UCQ612" s="72"/>
      <c r="UCR612" s="72"/>
      <c r="UCS612" s="72"/>
      <c r="UCT612" s="72"/>
      <c r="UCU612" s="72"/>
      <c r="UCV612" s="72"/>
      <c r="UCW612" s="72"/>
      <c r="UCX612" s="72"/>
      <c r="UCY612" s="72"/>
      <c r="UCZ612" s="72"/>
      <c r="UDA612" s="72"/>
      <c r="UDB612" s="72"/>
      <c r="UDC612" s="72"/>
      <c r="UDD612" s="72"/>
      <c r="UDE612" s="72"/>
      <c r="UDF612" s="72"/>
      <c r="UDG612" s="72"/>
      <c r="UDH612" s="72"/>
      <c r="UDI612" s="72"/>
      <c r="UDJ612" s="72"/>
      <c r="UDK612" s="72"/>
      <c r="UDL612" s="72"/>
      <c r="UDM612" s="72"/>
      <c r="UDN612" s="72"/>
      <c r="UDO612" s="72"/>
      <c r="UDP612" s="72"/>
      <c r="UDQ612" s="72"/>
      <c r="UDR612" s="72"/>
      <c r="UDS612" s="72"/>
      <c r="UDT612" s="72"/>
      <c r="UDU612" s="72"/>
      <c r="UDV612" s="72"/>
      <c r="UDW612" s="72"/>
      <c r="UDX612" s="72"/>
      <c r="UDY612" s="72"/>
      <c r="UDZ612" s="72"/>
      <c r="UEA612" s="72"/>
      <c r="UEB612" s="72"/>
      <c r="UEC612" s="72"/>
      <c r="UED612" s="72"/>
      <c r="UEE612" s="72"/>
      <c r="UEF612" s="72"/>
      <c r="UEG612" s="72"/>
      <c r="UEH612" s="72"/>
      <c r="UEI612" s="72"/>
      <c r="UEJ612" s="72"/>
      <c r="UEK612" s="72"/>
      <c r="UEL612" s="72"/>
      <c r="UEM612" s="72"/>
      <c r="UEN612" s="72"/>
      <c r="UEO612" s="72"/>
      <c r="UEP612" s="72"/>
      <c r="UEQ612" s="72"/>
      <c r="UER612" s="72"/>
      <c r="UES612" s="72"/>
      <c r="UET612" s="72"/>
      <c r="UEU612" s="72"/>
      <c r="UEV612" s="72"/>
      <c r="UEW612" s="72"/>
      <c r="UEX612" s="72"/>
      <c r="UEY612" s="72"/>
      <c r="UEZ612" s="72"/>
      <c r="UFA612" s="72"/>
      <c r="UFB612" s="72"/>
      <c r="UFC612" s="72"/>
      <c r="UFD612" s="72"/>
      <c r="UFE612" s="72"/>
      <c r="UFF612" s="72"/>
      <c r="UFG612" s="72"/>
      <c r="UFH612" s="72"/>
      <c r="UFI612" s="72"/>
      <c r="UFJ612" s="72"/>
      <c r="UFK612" s="72"/>
      <c r="UFL612" s="72"/>
      <c r="UFM612" s="72"/>
      <c r="UFN612" s="72"/>
      <c r="UFO612" s="72"/>
      <c r="UFP612" s="72"/>
      <c r="UFQ612" s="72"/>
      <c r="UFR612" s="72"/>
      <c r="UFS612" s="72"/>
      <c r="UFT612" s="72"/>
      <c r="UFU612" s="72"/>
      <c r="UFV612" s="72"/>
      <c r="UFW612" s="72"/>
      <c r="UFX612" s="72"/>
      <c r="UFY612" s="72"/>
      <c r="UFZ612" s="72"/>
      <c r="UGA612" s="72"/>
      <c r="UGB612" s="72"/>
      <c r="UGC612" s="72"/>
      <c r="UGD612" s="72"/>
      <c r="UGE612" s="72"/>
      <c r="UGF612" s="72"/>
      <c r="UGG612" s="72"/>
      <c r="UGH612" s="72"/>
      <c r="UGI612" s="72"/>
      <c r="UGJ612" s="72"/>
      <c r="UGK612" s="72"/>
      <c r="UGL612" s="72"/>
      <c r="UGM612" s="72"/>
      <c r="UGN612" s="72"/>
      <c r="UGO612" s="72"/>
      <c r="UGP612" s="72"/>
      <c r="UGQ612" s="72"/>
      <c r="UGR612" s="72"/>
      <c r="UGS612" s="72"/>
      <c r="UGT612" s="72"/>
      <c r="UGU612" s="72"/>
      <c r="UGV612" s="72"/>
      <c r="UGW612" s="72"/>
      <c r="UGX612" s="72"/>
      <c r="UGY612" s="72"/>
      <c r="UGZ612" s="72"/>
      <c r="UHA612" s="72"/>
      <c r="UHB612" s="72"/>
      <c r="UHC612" s="72"/>
      <c r="UHD612" s="72"/>
      <c r="UHE612" s="72"/>
      <c r="UHF612" s="72"/>
      <c r="UHG612" s="72"/>
      <c r="UHH612" s="72"/>
      <c r="UHI612" s="72"/>
      <c r="UHJ612" s="72"/>
      <c r="UHK612" s="72"/>
      <c r="UHL612" s="72"/>
      <c r="UHM612" s="72"/>
      <c r="UHN612" s="72"/>
      <c r="UHO612" s="72"/>
      <c r="UHP612" s="72"/>
      <c r="UHQ612" s="72"/>
      <c r="UHR612" s="72"/>
      <c r="UHS612" s="72"/>
      <c r="UHT612" s="72"/>
      <c r="UHU612" s="72"/>
      <c r="UHV612" s="72"/>
      <c r="UHW612" s="72"/>
      <c r="UHX612" s="72"/>
      <c r="UHY612" s="72"/>
      <c r="UHZ612" s="72"/>
      <c r="UIA612" s="72"/>
      <c r="UIB612" s="72"/>
      <c r="UIC612" s="72"/>
      <c r="UID612" s="72"/>
      <c r="UIE612" s="72"/>
      <c r="UIF612" s="72"/>
      <c r="UIG612" s="72"/>
      <c r="UIH612" s="72"/>
      <c r="UII612" s="72"/>
      <c r="UIJ612" s="72"/>
      <c r="UIK612" s="72"/>
      <c r="UIL612" s="72"/>
      <c r="UIM612" s="72"/>
      <c r="UIN612" s="72"/>
      <c r="UIO612" s="72"/>
      <c r="UIP612" s="72"/>
      <c r="UIQ612" s="72"/>
      <c r="UIR612" s="72"/>
      <c r="UIS612" s="72"/>
      <c r="UIT612" s="72"/>
      <c r="UIU612" s="72"/>
      <c r="UIV612" s="72"/>
      <c r="UIW612" s="72"/>
      <c r="UIX612" s="72"/>
      <c r="UIY612" s="72"/>
      <c r="UIZ612" s="72"/>
      <c r="UJA612" s="72"/>
      <c r="UJB612" s="72"/>
      <c r="UJC612" s="72"/>
      <c r="UJD612" s="72"/>
      <c r="UJE612" s="72"/>
      <c r="UJF612" s="72"/>
      <c r="UJG612" s="72"/>
      <c r="UJH612" s="72"/>
      <c r="UJI612" s="72"/>
      <c r="UJJ612" s="72"/>
      <c r="UJK612" s="72"/>
      <c r="UJL612" s="72"/>
      <c r="UJM612" s="72"/>
      <c r="UJN612" s="72"/>
      <c r="UJO612" s="72"/>
      <c r="UJP612" s="72"/>
      <c r="UJQ612" s="72"/>
      <c r="UJR612" s="72"/>
      <c r="UJS612" s="72"/>
      <c r="UJT612" s="72"/>
      <c r="UJU612" s="72"/>
      <c r="UJV612" s="72"/>
      <c r="UJW612" s="72"/>
      <c r="UJX612" s="72"/>
      <c r="UJY612" s="72"/>
      <c r="UJZ612" s="72"/>
      <c r="UKA612" s="72"/>
      <c r="UKB612" s="72"/>
      <c r="UKC612" s="72"/>
      <c r="UKD612" s="72"/>
      <c r="UKE612" s="72"/>
      <c r="UKF612" s="72"/>
      <c r="UKG612" s="72"/>
      <c r="UKH612" s="72"/>
      <c r="UKI612" s="72"/>
      <c r="UKJ612" s="72"/>
      <c r="UKK612" s="72"/>
      <c r="UKL612" s="72"/>
      <c r="UKM612" s="72"/>
      <c r="UKN612" s="72"/>
      <c r="UKO612" s="72"/>
      <c r="UKP612" s="72"/>
      <c r="UKQ612" s="72"/>
      <c r="UKR612" s="72"/>
      <c r="UKS612" s="72"/>
      <c r="UKT612" s="72"/>
      <c r="UKU612" s="72"/>
      <c r="UKV612" s="72"/>
      <c r="UKW612" s="72"/>
      <c r="UKX612" s="72"/>
      <c r="UKY612" s="72"/>
      <c r="UKZ612" s="72"/>
      <c r="ULA612" s="72"/>
      <c r="ULB612" s="72"/>
      <c r="ULC612" s="72"/>
      <c r="ULD612" s="72"/>
      <c r="ULE612" s="72"/>
      <c r="ULF612" s="72"/>
      <c r="ULG612" s="72"/>
      <c r="ULH612" s="72"/>
      <c r="ULI612" s="72"/>
      <c r="ULJ612" s="72"/>
      <c r="ULK612" s="72"/>
      <c r="ULL612" s="72"/>
      <c r="ULM612" s="72"/>
      <c r="ULN612" s="72"/>
      <c r="ULO612" s="72"/>
      <c r="ULP612" s="72"/>
      <c r="ULQ612" s="72"/>
      <c r="ULR612" s="72"/>
      <c r="ULS612" s="72"/>
      <c r="ULT612" s="72"/>
      <c r="ULU612" s="72"/>
      <c r="ULV612" s="72"/>
      <c r="ULW612" s="72"/>
      <c r="ULX612" s="72"/>
      <c r="ULY612" s="72"/>
      <c r="ULZ612" s="72"/>
      <c r="UMA612" s="72"/>
      <c r="UMB612" s="72"/>
      <c r="UMC612" s="72"/>
      <c r="UMD612" s="72"/>
      <c r="UME612" s="72"/>
      <c r="UMF612" s="72"/>
      <c r="UMG612" s="72"/>
      <c r="UMH612" s="72"/>
      <c r="UMI612" s="72"/>
      <c r="UMJ612" s="72"/>
      <c r="UMK612" s="72"/>
      <c r="UML612" s="72"/>
      <c r="UMM612" s="72"/>
      <c r="UMN612" s="72"/>
      <c r="UMO612" s="72"/>
      <c r="UMP612" s="72"/>
      <c r="UMQ612" s="72"/>
      <c r="UMR612" s="72"/>
      <c r="UMS612" s="72"/>
      <c r="UMT612" s="72"/>
      <c r="UMU612" s="72"/>
      <c r="UMV612" s="72"/>
      <c r="UMW612" s="72"/>
      <c r="UMX612" s="72"/>
      <c r="UMY612" s="72"/>
      <c r="UMZ612" s="72"/>
      <c r="UNA612" s="72"/>
      <c r="UNB612" s="72"/>
      <c r="UNC612" s="72"/>
      <c r="UND612" s="72"/>
      <c r="UNE612" s="72"/>
      <c r="UNF612" s="72"/>
      <c r="UNG612" s="72"/>
      <c r="UNH612" s="72"/>
      <c r="UNI612" s="72"/>
      <c r="UNJ612" s="72"/>
      <c r="UNK612" s="72"/>
      <c r="UNL612" s="72"/>
      <c r="UNM612" s="72"/>
      <c r="UNN612" s="72"/>
      <c r="UNO612" s="72"/>
      <c r="UNP612" s="72"/>
      <c r="UNQ612" s="72"/>
      <c r="UNR612" s="72"/>
      <c r="UNS612" s="72"/>
      <c r="UNT612" s="72"/>
      <c r="UNU612" s="72"/>
      <c r="UNV612" s="72"/>
      <c r="UNW612" s="72"/>
      <c r="UNX612" s="72"/>
      <c r="UNY612" s="72"/>
      <c r="UNZ612" s="72"/>
      <c r="UOA612" s="72"/>
      <c r="UOB612" s="72"/>
      <c r="UOC612" s="72"/>
      <c r="UOD612" s="72"/>
      <c r="UOE612" s="72"/>
      <c r="UOF612" s="72"/>
      <c r="UOG612" s="72"/>
      <c r="UOH612" s="72"/>
      <c r="UOI612" s="72"/>
      <c r="UOJ612" s="72"/>
      <c r="UOK612" s="72"/>
      <c r="UOL612" s="72"/>
      <c r="UOM612" s="72"/>
      <c r="UON612" s="72"/>
      <c r="UOO612" s="72"/>
      <c r="UOP612" s="72"/>
      <c r="UOQ612" s="72"/>
      <c r="UOR612" s="72"/>
      <c r="UOS612" s="72"/>
      <c r="UOT612" s="72"/>
      <c r="UOU612" s="72"/>
      <c r="UOV612" s="72"/>
      <c r="UOW612" s="72"/>
      <c r="UOX612" s="72"/>
      <c r="UOY612" s="72"/>
      <c r="UOZ612" s="72"/>
      <c r="UPA612" s="72"/>
      <c r="UPB612" s="72"/>
      <c r="UPC612" s="72"/>
      <c r="UPD612" s="72"/>
      <c r="UPE612" s="72"/>
      <c r="UPF612" s="72"/>
      <c r="UPG612" s="72"/>
      <c r="UPH612" s="72"/>
      <c r="UPI612" s="72"/>
      <c r="UPJ612" s="72"/>
      <c r="UPK612" s="72"/>
      <c r="UPL612" s="72"/>
      <c r="UPM612" s="72"/>
      <c r="UPN612" s="72"/>
      <c r="UPO612" s="72"/>
      <c r="UPP612" s="72"/>
      <c r="UPQ612" s="72"/>
      <c r="UPR612" s="72"/>
      <c r="UPS612" s="72"/>
      <c r="UPT612" s="72"/>
      <c r="UPU612" s="72"/>
      <c r="UPV612" s="72"/>
      <c r="UPW612" s="72"/>
      <c r="UPX612" s="72"/>
      <c r="UPY612" s="72"/>
      <c r="UPZ612" s="72"/>
      <c r="UQA612" s="72"/>
      <c r="UQB612" s="72"/>
      <c r="UQC612" s="72"/>
      <c r="UQD612" s="72"/>
      <c r="UQE612" s="72"/>
      <c r="UQF612" s="72"/>
      <c r="UQG612" s="72"/>
      <c r="UQH612" s="72"/>
      <c r="UQI612" s="72"/>
      <c r="UQJ612" s="72"/>
      <c r="UQK612" s="72"/>
      <c r="UQL612" s="72"/>
      <c r="UQM612" s="72"/>
      <c r="UQN612" s="72"/>
      <c r="UQO612" s="72"/>
      <c r="UQP612" s="72"/>
      <c r="UQQ612" s="72"/>
      <c r="UQR612" s="72"/>
      <c r="UQS612" s="72"/>
      <c r="UQT612" s="72"/>
      <c r="UQU612" s="72"/>
      <c r="UQV612" s="72"/>
      <c r="UQW612" s="72"/>
      <c r="UQX612" s="72"/>
      <c r="UQY612" s="72"/>
      <c r="UQZ612" s="72"/>
      <c r="URA612" s="72"/>
      <c r="URB612" s="72"/>
      <c r="URC612" s="72"/>
      <c r="URD612" s="72"/>
      <c r="URE612" s="72"/>
      <c r="URF612" s="72"/>
      <c r="URG612" s="72"/>
      <c r="URH612" s="72"/>
      <c r="URI612" s="72"/>
      <c r="URJ612" s="72"/>
      <c r="URK612" s="72"/>
      <c r="URL612" s="72"/>
      <c r="URM612" s="72"/>
      <c r="URN612" s="72"/>
      <c r="URO612" s="72"/>
      <c r="URP612" s="72"/>
      <c r="URQ612" s="72"/>
      <c r="URR612" s="72"/>
      <c r="URS612" s="72"/>
      <c r="URT612" s="72"/>
      <c r="URU612" s="72"/>
      <c r="URV612" s="72"/>
      <c r="URW612" s="72"/>
      <c r="URX612" s="72"/>
      <c r="URY612" s="72"/>
      <c r="URZ612" s="72"/>
      <c r="USA612" s="72"/>
      <c r="USB612" s="72"/>
      <c r="USC612" s="72"/>
      <c r="USD612" s="72"/>
      <c r="USE612" s="72"/>
      <c r="USF612" s="72"/>
      <c r="USG612" s="72"/>
      <c r="USH612" s="72"/>
      <c r="USI612" s="72"/>
      <c r="USJ612" s="72"/>
      <c r="USK612" s="72"/>
      <c r="USL612" s="72"/>
      <c r="USM612" s="72"/>
      <c r="USN612" s="72"/>
      <c r="USO612" s="72"/>
      <c r="USP612" s="72"/>
      <c r="USQ612" s="72"/>
      <c r="USR612" s="72"/>
      <c r="USS612" s="72"/>
      <c r="UST612" s="72"/>
      <c r="USU612" s="72"/>
      <c r="USV612" s="72"/>
      <c r="USW612" s="72"/>
      <c r="USX612" s="72"/>
      <c r="USY612" s="72"/>
      <c r="USZ612" s="72"/>
      <c r="UTA612" s="72"/>
      <c r="UTB612" s="72"/>
      <c r="UTC612" s="72"/>
      <c r="UTD612" s="72"/>
      <c r="UTE612" s="72"/>
      <c r="UTF612" s="72"/>
      <c r="UTG612" s="72"/>
      <c r="UTH612" s="72"/>
      <c r="UTI612" s="72"/>
      <c r="UTJ612" s="72"/>
      <c r="UTK612" s="72"/>
      <c r="UTL612" s="72"/>
      <c r="UTM612" s="72"/>
      <c r="UTN612" s="72"/>
      <c r="UTO612" s="72"/>
      <c r="UTP612" s="72"/>
      <c r="UTQ612" s="72"/>
      <c r="UTR612" s="72"/>
      <c r="UTS612" s="72"/>
      <c r="UTT612" s="72"/>
      <c r="UTU612" s="72"/>
      <c r="UTV612" s="72"/>
      <c r="UTW612" s="72"/>
      <c r="UTX612" s="72"/>
      <c r="UTY612" s="72"/>
      <c r="UTZ612" s="72"/>
      <c r="UUA612" s="72"/>
      <c r="UUB612" s="72"/>
      <c r="UUC612" s="72"/>
      <c r="UUD612" s="72"/>
      <c r="UUE612" s="72"/>
      <c r="UUF612" s="72"/>
      <c r="UUG612" s="72"/>
      <c r="UUH612" s="72"/>
      <c r="UUI612" s="72"/>
      <c r="UUJ612" s="72"/>
      <c r="UUK612" s="72"/>
      <c r="UUL612" s="72"/>
      <c r="UUM612" s="72"/>
      <c r="UUN612" s="72"/>
      <c r="UUO612" s="72"/>
      <c r="UUP612" s="72"/>
      <c r="UUQ612" s="72"/>
      <c r="UUR612" s="72"/>
      <c r="UUS612" s="72"/>
      <c r="UUT612" s="72"/>
      <c r="UUU612" s="72"/>
      <c r="UUV612" s="72"/>
      <c r="UUW612" s="72"/>
      <c r="UUX612" s="72"/>
      <c r="UUY612" s="72"/>
      <c r="UUZ612" s="72"/>
      <c r="UVA612" s="72"/>
      <c r="UVB612" s="72"/>
      <c r="UVC612" s="72"/>
      <c r="UVD612" s="72"/>
      <c r="UVE612" s="72"/>
      <c r="UVF612" s="72"/>
      <c r="UVG612" s="72"/>
      <c r="UVH612" s="72"/>
      <c r="UVI612" s="72"/>
      <c r="UVJ612" s="72"/>
      <c r="UVK612" s="72"/>
      <c r="UVL612" s="72"/>
      <c r="UVM612" s="72"/>
      <c r="UVN612" s="72"/>
      <c r="UVO612" s="72"/>
      <c r="UVP612" s="72"/>
      <c r="UVQ612" s="72"/>
      <c r="UVR612" s="72"/>
      <c r="UVS612" s="72"/>
      <c r="UVT612" s="72"/>
      <c r="UVU612" s="72"/>
      <c r="UVV612" s="72"/>
      <c r="UVW612" s="72"/>
      <c r="UVX612" s="72"/>
      <c r="UVY612" s="72"/>
      <c r="UVZ612" s="72"/>
      <c r="UWA612" s="72"/>
      <c r="UWB612" s="72"/>
      <c r="UWC612" s="72"/>
      <c r="UWD612" s="72"/>
      <c r="UWE612" s="72"/>
      <c r="UWF612" s="72"/>
      <c r="UWG612" s="72"/>
      <c r="UWH612" s="72"/>
      <c r="UWI612" s="72"/>
      <c r="UWJ612" s="72"/>
      <c r="UWK612" s="72"/>
      <c r="UWL612" s="72"/>
      <c r="UWM612" s="72"/>
      <c r="UWN612" s="72"/>
      <c r="UWO612" s="72"/>
      <c r="UWP612" s="72"/>
      <c r="UWQ612" s="72"/>
      <c r="UWR612" s="72"/>
      <c r="UWS612" s="72"/>
      <c r="UWT612" s="72"/>
      <c r="UWU612" s="72"/>
      <c r="UWV612" s="72"/>
      <c r="UWW612" s="72"/>
      <c r="UWX612" s="72"/>
      <c r="UWY612" s="72"/>
      <c r="UWZ612" s="72"/>
      <c r="UXA612" s="72"/>
      <c r="UXB612" s="72"/>
      <c r="UXC612" s="72"/>
      <c r="UXD612" s="72"/>
      <c r="UXE612" s="72"/>
      <c r="UXF612" s="72"/>
      <c r="UXG612" s="72"/>
      <c r="UXH612" s="72"/>
      <c r="UXI612" s="72"/>
      <c r="UXJ612" s="72"/>
      <c r="UXK612" s="72"/>
      <c r="UXL612" s="72"/>
      <c r="UXM612" s="72"/>
      <c r="UXN612" s="72"/>
      <c r="UXO612" s="72"/>
      <c r="UXP612" s="72"/>
      <c r="UXQ612" s="72"/>
      <c r="UXR612" s="72"/>
      <c r="UXS612" s="72"/>
      <c r="UXT612" s="72"/>
      <c r="UXU612" s="72"/>
      <c r="UXV612" s="72"/>
      <c r="UXW612" s="72"/>
      <c r="UXX612" s="72"/>
      <c r="UXY612" s="72"/>
      <c r="UXZ612" s="72"/>
      <c r="UYA612" s="72"/>
      <c r="UYB612" s="72"/>
      <c r="UYC612" s="72"/>
      <c r="UYD612" s="72"/>
      <c r="UYE612" s="72"/>
      <c r="UYF612" s="72"/>
      <c r="UYG612" s="72"/>
      <c r="UYH612" s="72"/>
      <c r="UYI612" s="72"/>
      <c r="UYJ612" s="72"/>
      <c r="UYK612" s="72"/>
      <c r="UYL612" s="72"/>
      <c r="UYM612" s="72"/>
      <c r="UYN612" s="72"/>
      <c r="UYO612" s="72"/>
      <c r="UYP612" s="72"/>
      <c r="UYQ612" s="72"/>
      <c r="UYR612" s="72"/>
      <c r="UYS612" s="72"/>
      <c r="UYT612" s="72"/>
      <c r="UYU612" s="72"/>
      <c r="UYV612" s="72"/>
      <c r="UYW612" s="72"/>
      <c r="UYX612" s="72"/>
      <c r="UYY612" s="72"/>
      <c r="UYZ612" s="72"/>
      <c r="UZA612" s="72"/>
      <c r="UZB612" s="72"/>
      <c r="UZC612" s="72"/>
      <c r="UZD612" s="72"/>
      <c r="UZE612" s="72"/>
      <c r="UZF612" s="72"/>
      <c r="UZG612" s="72"/>
      <c r="UZH612" s="72"/>
      <c r="UZI612" s="72"/>
      <c r="UZJ612" s="72"/>
      <c r="UZK612" s="72"/>
      <c r="UZL612" s="72"/>
      <c r="UZM612" s="72"/>
      <c r="UZN612" s="72"/>
      <c r="UZO612" s="72"/>
      <c r="UZP612" s="72"/>
      <c r="UZQ612" s="72"/>
      <c r="UZR612" s="72"/>
      <c r="UZS612" s="72"/>
      <c r="UZT612" s="72"/>
      <c r="UZU612" s="72"/>
      <c r="UZV612" s="72"/>
      <c r="UZW612" s="72"/>
      <c r="UZX612" s="72"/>
      <c r="UZY612" s="72"/>
      <c r="UZZ612" s="72"/>
      <c r="VAA612" s="72"/>
      <c r="VAB612" s="72"/>
      <c r="VAC612" s="72"/>
      <c r="VAD612" s="72"/>
      <c r="VAE612" s="72"/>
      <c r="VAF612" s="72"/>
      <c r="VAG612" s="72"/>
      <c r="VAH612" s="72"/>
      <c r="VAI612" s="72"/>
      <c r="VAJ612" s="72"/>
      <c r="VAK612" s="72"/>
      <c r="VAL612" s="72"/>
      <c r="VAM612" s="72"/>
      <c r="VAN612" s="72"/>
      <c r="VAO612" s="72"/>
      <c r="VAP612" s="72"/>
      <c r="VAQ612" s="72"/>
      <c r="VAR612" s="72"/>
      <c r="VAS612" s="72"/>
      <c r="VAT612" s="72"/>
      <c r="VAU612" s="72"/>
      <c r="VAV612" s="72"/>
      <c r="VAW612" s="72"/>
      <c r="VAX612" s="72"/>
      <c r="VAY612" s="72"/>
      <c r="VAZ612" s="72"/>
      <c r="VBA612" s="72"/>
      <c r="VBB612" s="72"/>
      <c r="VBC612" s="72"/>
      <c r="VBD612" s="72"/>
      <c r="VBE612" s="72"/>
      <c r="VBF612" s="72"/>
      <c r="VBG612" s="72"/>
      <c r="VBH612" s="72"/>
      <c r="VBI612" s="72"/>
      <c r="VBJ612" s="72"/>
      <c r="VBK612" s="72"/>
      <c r="VBL612" s="72"/>
      <c r="VBM612" s="72"/>
      <c r="VBN612" s="72"/>
      <c r="VBO612" s="72"/>
      <c r="VBP612" s="72"/>
      <c r="VBQ612" s="72"/>
      <c r="VBR612" s="72"/>
      <c r="VBS612" s="72"/>
      <c r="VBT612" s="72"/>
      <c r="VBU612" s="72"/>
      <c r="VBV612" s="72"/>
      <c r="VBW612" s="72"/>
      <c r="VBX612" s="72"/>
      <c r="VBY612" s="72"/>
      <c r="VBZ612" s="72"/>
      <c r="VCA612" s="72"/>
      <c r="VCB612" s="72"/>
      <c r="VCC612" s="72"/>
      <c r="VCD612" s="72"/>
      <c r="VCE612" s="72"/>
      <c r="VCF612" s="72"/>
      <c r="VCG612" s="72"/>
      <c r="VCH612" s="72"/>
      <c r="VCI612" s="72"/>
      <c r="VCJ612" s="72"/>
      <c r="VCK612" s="72"/>
      <c r="VCL612" s="72"/>
      <c r="VCM612" s="72"/>
      <c r="VCN612" s="72"/>
      <c r="VCO612" s="72"/>
      <c r="VCP612" s="72"/>
      <c r="VCQ612" s="72"/>
      <c r="VCR612" s="72"/>
      <c r="VCS612" s="72"/>
      <c r="VCT612" s="72"/>
      <c r="VCU612" s="72"/>
      <c r="VCV612" s="72"/>
      <c r="VCW612" s="72"/>
      <c r="VCX612" s="72"/>
      <c r="VCY612" s="72"/>
      <c r="VCZ612" s="72"/>
      <c r="VDA612" s="72"/>
      <c r="VDB612" s="72"/>
      <c r="VDC612" s="72"/>
      <c r="VDD612" s="72"/>
      <c r="VDE612" s="72"/>
      <c r="VDF612" s="72"/>
      <c r="VDG612" s="72"/>
      <c r="VDH612" s="72"/>
      <c r="VDI612" s="72"/>
      <c r="VDJ612" s="72"/>
      <c r="VDK612" s="72"/>
      <c r="VDL612" s="72"/>
      <c r="VDM612" s="72"/>
      <c r="VDN612" s="72"/>
      <c r="VDO612" s="72"/>
      <c r="VDP612" s="72"/>
      <c r="VDQ612" s="72"/>
      <c r="VDR612" s="72"/>
      <c r="VDS612" s="72"/>
      <c r="VDT612" s="72"/>
      <c r="VDU612" s="72"/>
      <c r="VDV612" s="72"/>
      <c r="VDW612" s="72"/>
      <c r="VDX612" s="72"/>
      <c r="VDY612" s="72"/>
      <c r="VDZ612" s="72"/>
      <c r="VEA612" s="72"/>
      <c r="VEB612" s="72"/>
      <c r="VEC612" s="72"/>
      <c r="VED612" s="72"/>
      <c r="VEE612" s="72"/>
      <c r="VEF612" s="72"/>
      <c r="VEG612" s="72"/>
      <c r="VEH612" s="72"/>
      <c r="VEI612" s="72"/>
      <c r="VEJ612" s="72"/>
      <c r="VEK612" s="72"/>
      <c r="VEL612" s="72"/>
      <c r="VEM612" s="72"/>
      <c r="VEN612" s="72"/>
      <c r="VEO612" s="72"/>
      <c r="VEP612" s="72"/>
      <c r="VEQ612" s="72"/>
      <c r="VER612" s="72"/>
      <c r="VES612" s="72"/>
      <c r="VET612" s="72"/>
      <c r="VEU612" s="72"/>
      <c r="VEV612" s="72"/>
      <c r="VEW612" s="72"/>
      <c r="VEX612" s="72"/>
      <c r="VEY612" s="72"/>
      <c r="VEZ612" s="72"/>
      <c r="VFA612" s="72"/>
      <c r="VFB612" s="72"/>
      <c r="VFC612" s="72"/>
      <c r="VFD612" s="72"/>
      <c r="VFE612" s="72"/>
      <c r="VFF612" s="72"/>
      <c r="VFG612" s="72"/>
      <c r="VFH612" s="72"/>
      <c r="VFI612" s="72"/>
      <c r="VFJ612" s="72"/>
      <c r="VFK612" s="72"/>
      <c r="VFL612" s="72"/>
      <c r="VFM612" s="72"/>
      <c r="VFN612" s="72"/>
      <c r="VFO612" s="72"/>
      <c r="VFP612" s="72"/>
      <c r="VFQ612" s="72"/>
      <c r="VFR612" s="72"/>
      <c r="VFS612" s="72"/>
      <c r="VFT612" s="72"/>
      <c r="VFU612" s="72"/>
      <c r="VFV612" s="72"/>
      <c r="VFW612" s="72"/>
      <c r="VFX612" s="72"/>
      <c r="VFY612" s="72"/>
      <c r="VFZ612" s="72"/>
      <c r="VGA612" s="72"/>
      <c r="VGB612" s="72"/>
      <c r="VGC612" s="72"/>
      <c r="VGD612" s="72"/>
      <c r="VGE612" s="72"/>
      <c r="VGF612" s="72"/>
      <c r="VGG612" s="72"/>
      <c r="VGH612" s="72"/>
      <c r="VGI612" s="72"/>
      <c r="VGJ612" s="72"/>
      <c r="VGK612" s="72"/>
      <c r="VGL612" s="72"/>
      <c r="VGM612" s="72"/>
      <c r="VGN612" s="72"/>
      <c r="VGO612" s="72"/>
      <c r="VGP612" s="72"/>
      <c r="VGQ612" s="72"/>
      <c r="VGR612" s="72"/>
      <c r="VGS612" s="72"/>
      <c r="VGT612" s="72"/>
      <c r="VGU612" s="72"/>
      <c r="VGV612" s="72"/>
      <c r="VGW612" s="72"/>
      <c r="VGX612" s="72"/>
      <c r="VGY612" s="72"/>
      <c r="VGZ612" s="72"/>
      <c r="VHA612" s="72"/>
      <c r="VHB612" s="72"/>
      <c r="VHC612" s="72"/>
      <c r="VHD612" s="72"/>
      <c r="VHE612" s="72"/>
      <c r="VHF612" s="72"/>
      <c r="VHG612" s="72"/>
      <c r="VHH612" s="72"/>
      <c r="VHI612" s="72"/>
      <c r="VHJ612" s="72"/>
      <c r="VHK612" s="72"/>
      <c r="VHL612" s="72"/>
      <c r="VHM612" s="72"/>
      <c r="VHN612" s="72"/>
      <c r="VHO612" s="72"/>
      <c r="VHP612" s="72"/>
      <c r="VHQ612" s="72"/>
      <c r="VHR612" s="72"/>
      <c r="VHS612" s="72"/>
      <c r="VHT612" s="72"/>
      <c r="VHU612" s="72"/>
      <c r="VHV612" s="72"/>
      <c r="VHW612" s="72"/>
      <c r="VHX612" s="72"/>
      <c r="VHY612" s="72"/>
      <c r="VHZ612" s="72"/>
      <c r="VIA612" s="72"/>
      <c r="VIB612" s="72"/>
      <c r="VIC612" s="72"/>
      <c r="VID612" s="72"/>
      <c r="VIE612" s="72"/>
      <c r="VIF612" s="72"/>
      <c r="VIG612" s="72"/>
      <c r="VIH612" s="72"/>
      <c r="VII612" s="72"/>
      <c r="VIJ612" s="72"/>
      <c r="VIK612" s="72"/>
      <c r="VIL612" s="72"/>
      <c r="VIM612" s="72"/>
      <c r="VIN612" s="72"/>
      <c r="VIO612" s="72"/>
      <c r="VIP612" s="72"/>
      <c r="VIQ612" s="72"/>
      <c r="VIR612" s="72"/>
      <c r="VIS612" s="72"/>
      <c r="VIT612" s="72"/>
      <c r="VIU612" s="72"/>
      <c r="VIV612" s="72"/>
      <c r="VIW612" s="72"/>
      <c r="VIX612" s="72"/>
      <c r="VIY612" s="72"/>
      <c r="VIZ612" s="72"/>
      <c r="VJA612" s="72"/>
      <c r="VJB612" s="72"/>
      <c r="VJC612" s="72"/>
      <c r="VJD612" s="72"/>
      <c r="VJE612" s="72"/>
      <c r="VJF612" s="72"/>
      <c r="VJG612" s="72"/>
      <c r="VJH612" s="72"/>
      <c r="VJI612" s="72"/>
      <c r="VJJ612" s="72"/>
      <c r="VJK612" s="72"/>
      <c r="VJL612" s="72"/>
      <c r="VJM612" s="72"/>
      <c r="VJN612" s="72"/>
      <c r="VJO612" s="72"/>
      <c r="VJP612" s="72"/>
      <c r="VJQ612" s="72"/>
      <c r="VJR612" s="72"/>
      <c r="VJS612" s="72"/>
      <c r="VJT612" s="72"/>
      <c r="VJU612" s="72"/>
      <c r="VJV612" s="72"/>
      <c r="VJW612" s="72"/>
      <c r="VJX612" s="72"/>
      <c r="VJY612" s="72"/>
      <c r="VJZ612" s="72"/>
      <c r="VKA612" s="72"/>
      <c r="VKB612" s="72"/>
      <c r="VKC612" s="72"/>
      <c r="VKD612" s="72"/>
      <c r="VKE612" s="72"/>
      <c r="VKF612" s="72"/>
      <c r="VKG612" s="72"/>
      <c r="VKH612" s="72"/>
      <c r="VKI612" s="72"/>
      <c r="VKJ612" s="72"/>
      <c r="VKK612" s="72"/>
      <c r="VKL612" s="72"/>
      <c r="VKM612" s="72"/>
      <c r="VKN612" s="72"/>
      <c r="VKO612" s="72"/>
      <c r="VKP612" s="72"/>
      <c r="VKQ612" s="72"/>
      <c r="VKR612" s="72"/>
      <c r="VKS612" s="72"/>
      <c r="VKT612" s="72"/>
      <c r="VKU612" s="72"/>
      <c r="VKV612" s="72"/>
      <c r="VKW612" s="72"/>
      <c r="VKX612" s="72"/>
      <c r="VKY612" s="72"/>
      <c r="VKZ612" s="72"/>
      <c r="VLA612" s="72"/>
      <c r="VLB612" s="72"/>
      <c r="VLC612" s="72"/>
      <c r="VLD612" s="72"/>
      <c r="VLE612" s="72"/>
      <c r="VLF612" s="72"/>
      <c r="VLG612" s="72"/>
      <c r="VLH612" s="72"/>
      <c r="VLI612" s="72"/>
      <c r="VLJ612" s="72"/>
      <c r="VLK612" s="72"/>
      <c r="VLL612" s="72"/>
      <c r="VLM612" s="72"/>
      <c r="VLN612" s="72"/>
      <c r="VLO612" s="72"/>
      <c r="VLP612" s="72"/>
      <c r="VLQ612" s="72"/>
      <c r="VLR612" s="72"/>
      <c r="VLS612" s="72"/>
      <c r="VLT612" s="72"/>
      <c r="VLU612" s="72"/>
      <c r="VLV612" s="72"/>
      <c r="VLW612" s="72"/>
      <c r="VLX612" s="72"/>
      <c r="VLY612" s="72"/>
      <c r="VLZ612" s="72"/>
      <c r="VMA612" s="72"/>
      <c r="VMB612" s="72"/>
      <c r="VMC612" s="72"/>
      <c r="VMD612" s="72"/>
      <c r="VME612" s="72"/>
      <c r="VMF612" s="72"/>
      <c r="VMG612" s="72"/>
      <c r="VMH612" s="72"/>
      <c r="VMI612" s="72"/>
      <c r="VMJ612" s="72"/>
      <c r="VMK612" s="72"/>
      <c r="VML612" s="72"/>
      <c r="VMM612" s="72"/>
      <c r="VMN612" s="72"/>
      <c r="VMO612" s="72"/>
      <c r="VMP612" s="72"/>
      <c r="VMQ612" s="72"/>
      <c r="VMR612" s="72"/>
      <c r="VMS612" s="72"/>
      <c r="VMT612" s="72"/>
      <c r="VMU612" s="72"/>
      <c r="VMV612" s="72"/>
      <c r="VMW612" s="72"/>
      <c r="VMX612" s="72"/>
      <c r="VMY612" s="72"/>
      <c r="VMZ612" s="72"/>
      <c r="VNA612" s="72"/>
      <c r="VNB612" s="72"/>
      <c r="VNC612" s="72"/>
      <c r="VND612" s="72"/>
      <c r="VNE612" s="72"/>
      <c r="VNF612" s="72"/>
      <c r="VNG612" s="72"/>
      <c r="VNH612" s="72"/>
      <c r="VNI612" s="72"/>
      <c r="VNJ612" s="72"/>
      <c r="VNK612" s="72"/>
      <c r="VNL612" s="72"/>
      <c r="VNM612" s="72"/>
      <c r="VNN612" s="72"/>
      <c r="VNO612" s="72"/>
      <c r="VNP612" s="72"/>
      <c r="VNQ612" s="72"/>
      <c r="VNR612" s="72"/>
      <c r="VNS612" s="72"/>
      <c r="VNT612" s="72"/>
      <c r="VNU612" s="72"/>
      <c r="VNV612" s="72"/>
      <c r="VNW612" s="72"/>
      <c r="VNX612" s="72"/>
      <c r="VNY612" s="72"/>
      <c r="VNZ612" s="72"/>
      <c r="VOA612" s="72"/>
      <c r="VOB612" s="72"/>
      <c r="VOC612" s="72"/>
      <c r="VOD612" s="72"/>
      <c r="VOE612" s="72"/>
      <c r="VOF612" s="72"/>
      <c r="VOG612" s="72"/>
      <c r="VOH612" s="72"/>
      <c r="VOI612" s="72"/>
      <c r="VOJ612" s="72"/>
      <c r="VOK612" s="72"/>
      <c r="VOL612" s="72"/>
      <c r="VOM612" s="72"/>
      <c r="VON612" s="72"/>
      <c r="VOO612" s="72"/>
      <c r="VOP612" s="72"/>
      <c r="VOQ612" s="72"/>
      <c r="VOR612" s="72"/>
      <c r="VOS612" s="72"/>
      <c r="VOT612" s="72"/>
      <c r="VOU612" s="72"/>
      <c r="VOV612" s="72"/>
      <c r="VOW612" s="72"/>
      <c r="VOX612" s="72"/>
      <c r="VOY612" s="72"/>
      <c r="VOZ612" s="72"/>
      <c r="VPA612" s="72"/>
      <c r="VPB612" s="72"/>
      <c r="VPC612" s="72"/>
      <c r="VPD612" s="72"/>
      <c r="VPE612" s="72"/>
      <c r="VPF612" s="72"/>
      <c r="VPG612" s="72"/>
      <c r="VPH612" s="72"/>
      <c r="VPI612" s="72"/>
      <c r="VPJ612" s="72"/>
      <c r="VPK612" s="72"/>
      <c r="VPL612" s="72"/>
      <c r="VPM612" s="72"/>
      <c r="VPN612" s="72"/>
      <c r="VPO612" s="72"/>
      <c r="VPP612" s="72"/>
      <c r="VPQ612" s="72"/>
      <c r="VPR612" s="72"/>
      <c r="VPS612" s="72"/>
      <c r="VPT612" s="72"/>
      <c r="VPU612" s="72"/>
      <c r="VPV612" s="72"/>
      <c r="VPW612" s="72"/>
      <c r="VPX612" s="72"/>
      <c r="VPY612" s="72"/>
      <c r="VPZ612" s="72"/>
      <c r="VQA612" s="72"/>
      <c r="VQB612" s="72"/>
      <c r="VQC612" s="72"/>
      <c r="VQD612" s="72"/>
      <c r="VQE612" s="72"/>
      <c r="VQF612" s="72"/>
      <c r="VQG612" s="72"/>
      <c r="VQH612" s="72"/>
      <c r="VQI612" s="72"/>
      <c r="VQJ612" s="72"/>
      <c r="VQK612" s="72"/>
      <c r="VQL612" s="72"/>
      <c r="VQM612" s="72"/>
      <c r="VQN612" s="72"/>
      <c r="VQO612" s="72"/>
      <c r="VQP612" s="72"/>
      <c r="VQQ612" s="72"/>
      <c r="VQR612" s="72"/>
      <c r="VQS612" s="72"/>
      <c r="VQT612" s="72"/>
      <c r="VQU612" s="72"/>
      <c r="VQV612" s="72"/>
      <c r="VQW612" s="72"/>
      <c r="VQX612" s="72"/>
      <c r="VQY612" s="72"/>
      <c r="VQZ612" s="72"/>
      <c r="VRA612" s="72"/>
      <c r="VRB612" s="72"/>
      <c r="VRC612" s="72"/>
      <c r="VRD612" s="72"/>
      <c r="VRE612" s="72"/>
      <c r="VRF612" s="72"/>
      <c r="VRG612" s="72"/>
      <c r="VRH612" s="72"/>
      <c r="VRI612" s="72"/>
      <c r="VRJ612" s="72"/>
      <c r="VRK612" s="72"/>
      <c r="VRL612" s="72"/>
      <c r="VRM612" s="72"/>
      <c r="VRN612" s="72"/>
      <c r="VRO612" s="72"/>
      <c r="VRP612" s="72"/>
      <c r="VRQ612" s="72"/>
      <c r="VRR612" s="72"/>
      <c r="VRS612" s="72"/>
      <c r="VRT612" s="72"/>
      <c r="VRU612" s="72"/>
      <c r="VRV612" s="72"/>
      <c r="VRW612" s="72"/>
      <c r="VRX612" s="72"/>
      <c r="VRY612" s="72"/>
      <c r="VRZ612" s="72"/>
      <c r="VSA612" s="72"/>
      <c r="VSB612" s="72"/>
      <c r="VSC612" s="72"/>
      <c r="VSD612" s="72"/>
      <c r="VSE612" s="72"/>
      <c r="VSF612" s="72"/>
      <c r="VSG612" s="72"/>
      <c r="VSH612" s="72"/>
      <c r="VSI612" s="72"/>
      <c r="VSJ612" s="72"/>
      <c r="VSK612" s="72"/>
      <c r="VSL612" s="72"/>
      <c r="VSM612" s="72"/>
      <c r="VSN612" s="72"/>
      <c r="VSO612" s="72"/>
      <c r="VSP612" s="72"/>
      <c r="VSQ612" s="72"/>
      <c r="VSR612" s="72"/>
      <c r="VSS612" s="72"/>
      <c r="VST612" s="72"/>
      <c r="VSU612" s="72"/>
      <c r="VSV612" s="72"/>
      <c r="VSW612" s="72"/>
      <c r="VSX612" s="72"/>
      <c r="VSY612" s="72"/>
      <c r="VSZ612" s="72"/>
      <c r="VTA612" s="72"/>
      <c r="VTB612" s="72"/>
      <c r="VTC612" s="72"/>
      <c r="VTD612" s="72"/>
      <c r="VTE612" s="72"/>
      <c r="VTF612" s="72"/>
      <c r="VTG612" s="72"/>
      <c r="VTH612" s="72"/>
      <c r="VTI612" s="72"/>
      <c r="VTJ612" s="72"/>
      <c r="VTK612" s="72"/>
      <c r="VTL612" s="72"/>
      <c r="VTM612" s="72"/>
      <c r="VTN612" s="72"/>
      <c r="VTO612" s="72"/>
      <c r="VTP612" s="72"/>
      <c r="VTQ612" s="72"/>
      <c r="VTR612" s="72"/>
      <c r="VTS612" s="72"/>
      <c r="VTT612" s="72"/>
      <c r="VTU612" s="72"/>
      <c r="VTV612" s="72"/>
      <c r="VTW612" s="72"/>
      <c r="VTX612" s="72"/>
      <c r="VTY612" s="72"/>
      <c r="VTZ612" s="72"/>
      <c r="VUA612" s="72"/>
      <c r="VUB612" s="72"/>
      <c r="VUC612" s="72"/>
      <c r="VUD612" s="72"/>
      <c r="VUE612" s="72"/>
      <c r="VUF612" s="72"/>
      <c r="VUG612" s="72"/>
      <c r="VUH612" s="72"/>
      <c r="VUI612" s="72"/>
      <c r="VUJ612" s="72"/>
      <c r="VUK612" s="72"/>
      <c r="VUL612" s="72"/>
      <c r="VUM612" s="72"/>
      <c r="VUN612" s="72"/>
      <c r="VUO612" s="72"/>
      <c r="VUP612" s="72"/>
      <c r="VUQ612" s="72"/>
      <c r="VUR612" s="72"/>
      <c r="VUS612" s="72"/>
      <c r="VUT612" s="72"/>
      <c r="VUU612" s="72"/>
      <c r="VUV612" s="72"/>
      <c r="VUW612" s="72"/>
      <c r="VUX612" s="72"/>
      <c r="VUY612" s="72"/>
      <c r="VUZ612" s="72"/>
      <c r="VVA612" s="72"/>
      <c r="VVB612" s="72"/>
      <c r="VVC612" s="72"/>
      <c r="VVD612" s="72"/>
      <c r="VVE612" s="72"/>
      <c r="VVF612" s="72"/>
      <c r="VVG612" s="72"/>
      <c r="VVH612" s="72"/>
      <c r="VVI612" s="72"/>
      <c r="VVJ612" s="72"/>
      <c r="VVK612" s="72"/>
      <c r="VVL612" s="72"/>
      <c r="VVM612" s="72"/>
      <c r="VVN612" s="72"/>
      <c r="VVO612" s="72"/>
      <c r="VVP612" s="72"/>
      <c r="VVQ612" s="72"/>
      <c r="VVR612" s="72"/>
      <c r="VVS612" s="72"/>
      <c r="VVT612" s="72"/>
      <c r="VVU612" s="72"/>
      <c r="VVV612" s="72"/>
      <c r="VVW612" s="72"/>
      <c r="VVX612" s="72"/>
      <c r="VVY612" s="72"/>
      <c r="VVZ612" s="72"/>
      <c r="VWA612" s="72"/>
      <c r="VWB612" s="72"/>
      <c r="VWC612" s="72"/>
      <c r="VWD612" s="72"/>
      <c r="VWE612" s="72"/>
      <c r="VWF612" s="72"/>
      <c r="VWG612" s="72"/>
      <c r="VWH612" s="72"/>
      <c r="VWI612" s="72"/>
      <c r="VWJ612" s="72"/>
      <c r="VWK612" s="72"/>
      <c r="VWL612" s="72"/>
      <c r="VWM612" s="72"/>
      <c r="VWN612" s="72"/>
      <c r="VWO612" s="72"/>
      <c r="VWP612" s="72"/>
      <c r="VWQ612" s="72"/>
      <c r="VWR612" s="72"/>
      <c r="VWS612" s="72"/>
      <c r="VWT612" s="72"/>
      <c r="VWU612" s="72"/>
      <c r="VWV612" s="72"/>
      <c r="VWW612" s="72"/>
      <c r="VWX612" s="72"/>
      <c r="VWY612" s="72"/>
      <c r="VWZ612" s="72"/>
      <c r="VXA612" s="72"/>
      <c r="VXB612" s="72"/>
      <c r="VXC612" s="72"/>
      <c r="VXD612" s="72"/>
      <c r="VXE612" s="72"/>
      <c r="VXF612" s="72"/>
      <c r="VXG612" s="72"/>
      <c r="VXH612" s="72"/>
      <c r="VXI612" s="72"/>
      <c r="VXJ612" s="72"/>
      <c r="VXK612" s="72"/>
      <c r="VXL612" s="72"/>
      <c r="VXM612" s="72"/>
      <c r="VXN612" s="72"/>
      <c r="VXO612" s="72"/>
      <c r="VXP612" s="72"/>
      <c r="VXQ612" s="72"/>
      <c r="VXR612" s="72"/>
      <c r="VXS612" s="72"/>
      <c r="VXT612" s="72"/>
      <c r="VXU612" s="72"/>
      <c r="VXV612" s="72"/>
      <c r="VXW612" s="72"/>
      <c r="VXX612" s="72"/>
      <c r="VXY612" s="72"/>
      <c r="VXZ612" s="72"/>
      <c r="VYA612" s="72"/>
      <c r="VYB612" s="72"/>
      <c r="VYC612" s="72"/>
      <c r="VYD612" s="72"/>
      <c r="VYE612" s="72"/>
      <c r="VYF612" s="72"/>
      <c r="VYG612" s="72"/>
      <c r="VYH612" s="72"/>
      <c r="VYI612" s="72"/>
      <c r="VYJ612" s="72"/>
      <c r="VYK612" s="72"/>
      <c r="VYL612" s="72"/>
      <c r="VYM612" s="72"/>
      <c r="VYN612" s="72"/>
      <c r="VYO612" s="72"/>
      <c r="VYP612" s="72"/>
      <c r="VYQ612" s="72"/>
      <c r="VYR612" s="72"/>
      <c r="VYS612" s="72"/>
      <c r="VYT612" s="72"/>
      <c r="VYU612" s="72"/>
      <c r="VYV612" s="72"/>
      <c r="VYW612" s="72"/>
      <c r="VYX612" s="72"/>
      <c r="VYY612" s="72"/>
      <c r="VYZ612" s="72"/>
      <c r="VZA612" s="72"/>
      <c r="VZB612" s="72"/>
      <c r="VZC612" s="72"/>
      <c r="VZD612" s="72"/>
      <c r="VZE612" s="72"/>
      <c r="VZF612" s="72"/>
      <c r="VZG612" s="72"/>
      <c r="VZH612" s="72"/>
      <c r="VZI612" s="72"/>
      <c r="VZJ612" s="72"/>
      <c r="VZK612" s="72"/>
      <c r="VZL612" s="72"/>
      <c r="VZM612" s="72"/>
      <c r="VZN612" s="72"/>
      <c r="VZO612" s="72"/>
      <c r="VZP612" s="72"/>
      <c r="VZQ612" s="72"/>
      <c r="VZR612" s="72"/>
      <c r="VZS612" s="72"/>
      <c r="VZT612" s="72"/>
      <c r="VZU612" s="72"/>
      <c r="VZV612" s="72"/>
      <c r="VZW612" s="72"/>
      <c r="VZX612" s="72"/>
      <c r="VZY612" s="72"/>
      <c r="VZZ612" s="72"/>
      <c r="WAA612" s="72"/>
      <c r="WAB612" s="72"/>
      <c r="WAC612" s="72"/>
      <c r="WAD612" s="72"/>
      <c r="WAE612" s="72"/>
      <c r="WAF612" s="72"/>
      <c r="WAG612" s="72"/>
      <c r="WAH612" s="72"/>
      <c r="WAI612" s="72"/>
      <c r="WAJ612" s="72"/>
      <c r="WAK612" s="72"/>
      <c r="WAL612" s="72"/>
      <c r="WAM612" s="72"/>
      <c r="WAN612" s="72"/>
      <c r="WAO612" s="72"/>
      <c r="WAP612" s="72"/>
      <c r="WAQ612" s="72"/>
      <c r="WAR612" s="72"/>
      <c r="WAS612" s="72"/>
      <c r="WAT612" s="72"/>
      <c r="WAU612" s="72"/>
      <c r="WAV612" s="72"/>
      <c r="WAW612" s="72"/>
      <c r="WAX612" s="72"/>
      <c r="WAY612" s="72"/>
      <c r="WAZ612" s="72"/>
      <c r="WBA612" s="72"/>
      <c r="WBB612" s="72"/>
      <c r="WBC612" s="72"/>
      <c r="WBD612" s="72"/>
      <c r="WBE612" s="72"/>
      <c r="WBF612" s="72"/>
      <c r="WBG612" s="72"/>
      <c r="WBH612" s="72"/>
      <c r="WBI612" s="72"/>
      <c r="WBJ612" s="72"/>
      <c r="WBK612" s="72"/>
      <c r="WBL612" s="72"/>
      <c r="WBM612" s="72"/>
      <c r="WBN612" s="72"/>
      <c r="WBO612" s="72"/>
      <c r="WBP612" s="72"/>
      <c r="WBQ612" s="72"/>
      <c r="WBR612" s="72"/>
      <c r="WBS612" s="72"/>
      <c r="WBT612" s="72"/>
      <c r="WBU612" s="72"/>
      <c r="WBV612" s="72"/>
      <c r="WBW612" s="72"/>
      <c r="WBX612" s="72"/>
      <c r="WBY612" s="72"/>
      <c r="WBZ612" s="72"/>
      <c r="WCA612" s="72"/>
      <c r="WCB612" s="72"/>
      <c r="WCC612" s="72"/>
      <c r="WCD612" s="72"/>
      <c r="WCE612" s="72"/>
      <c r="WCF612" s="72"/>
      <c r="WCG612" s="72"/>
      <c r="WCH612" s="72"/>
      <c r="WCI612" s="72"/>
      <c r="WCJ612" s="72"/>
      <c r="WCK612" s="72"/>
      <c r="WCL612" s="72"/>
      <c r="WCM612" s="72"/>
      <c r="WCN612" s="72"/>
      <c r="WCO612" s="72"/>
      <c r="WCP612" s="72"/>
      <c r="WCQ612" s="72"/>
      <c r="WCR612" s="72"/>
      <c r="WCS612" s="72"/>
      <c r="WCT612" s="72"/>
      <c r="WCU612" s="72"/>
      <c r="WCV612" s="72"/>
      <c r="WCW612" s="72"/>
      <c r="WCX612" s="72"/>
      <c r="WCY612" s="72"/>
      <c r="WCZ612" s="72"/>
      <c r="WDA612" s="72"/>
      <c r="WDB612" s="72"/>
      <c r="WDC612" s="72"/>
      <c r="WDD612" s="72"/>
      <c r="WDE612" s="72"/>
      <c r="WDF612" s="72"/>
      <c r="WDG612" s="72"/>
      <c r="WDH612" s="72"/>
      <c r="WDI612" s="72"/>
      <c r="WDJ612" s="72"/>
      <c r="WDK612" s="72"/>
      <c r="WDL612" s="72"/>
      <c r="WDM612" s="72"/>
      <c r="WDN612" s="72"/>
      <c r="WDO612" s="72"/>
      <c r="WDP612" s="72"/>
      <c r="WDQ612" s="72"/>
      <c r="WDR612" s="72"/>
      <c r="WDS612" s="72"/>
      <c r="WDT612" s="72"/>
      <c r="WDU612" s="72"/>
      <c r="WDV612" s="72"/>
      <c r="WDW612" s="72"/>
      <c r="WDX612" s="72"/>
      <c r="WDY612" s="72"/>
      <c r="WDZ612" s="72"/>
      <c r="WEA612" s="72"/>
      <c r="WEB612" s="72"/>
      <c r="WEC612" s="72"/>
      <c r="WED612" s="72"/>
      <c r="WEE612" s="72"/>
      <c r="WEF612" s="72"/>
      <c r="WEG612" s="72"/>
      <c r="WEH612" s="72"/>
      <c r="WEI612" s="72"/>
      <c r="WEJ612" s="72"/>
      <c r="WEK612" s="72"/>
      <c r="WEL612" s="72"/>
      <c r="WEM612" s="72"/>
      <c r="WEN612" s="72"/>
      <c r="WEO612" s="72"/>
      <c r="WEP612" s="72"/>
      <c r="WEQ612" s="72"/>
      <c r="WER612" s="72"/>
      <c r="WES612" s="72"/>
      <c r="WET612" s="72"/>
      <c r="WEU612" s="72"/>
      <c r="WEV612" s="72"/>
      <c r="WEW612" s="72"/>
      <c r="WEX612" s="72"/>
      <c r="WEY612" s="72"/>
      <c r="WEZ612" s="72"/>
      <c r="WFA612" s="72"/>
      <c r="WFB612" s="72"/>
      <c r="WFC612" s="72"/>
      <c r="WFD612" s="72"/>
      <c r="WFE612" s="72"/>
      <c r="WFF612" s="72"/>
      <c r="WFG612" s="72"/>
      <c r="WFH612" s="72"/>
      <c r="WFI612" s="72"/>
      <c r="WFJ612" s="72"/>
      <c r="WFK612" s="72"/>
      <c r="WFL612" s="72"/>
      <c r="WFM612" s="72"/>
      <c r="WFN612" s="72"/>
      <c r="WFO612" s="72"/>
      <c r="WFP612" s="72"/>
      <c r="WFQ612" s="72"/>
      <c r="WFR612" s="72"/>
      <c r="WFS612" s="72"/>
      <c r="WFT612" s="72"/>
      <c r="WFU612" s="72"/>
      <c r="WFV612" s="72"/>
      <c r="WFW612" s="72"/>
      <c r="WFX612" s="72"/>
      <c r="WFY612" s="72"/>
      <c r="WFZ612" s="72"/>
      <c r="WGA612" s="72"/>
      <c r="WGB612" s="72"/>
      <c r="WGC612" s="72"/>
      <c r="WGD612" s="72"/>
      <c r="WGE612" s="72"/>
      <c r="WGF612" s="72"/>
      <c r="WGG612" s="72"/>
      <c r="WGH612" s="72"/>
      <c r="WGI612" s="72"/>
      <c r="WGJ612" s="72"/>
      <c r="WGK612" s="72"/>
      <c r="WGL612" s="72"/>
      <c r="WGM612" s="72"/>
      <c r="WGN612" s="72"/>
      <c r="WGO612" s="72"/>
      <c r="WGP612" s="72"/>
      <c r="WGQ612" s="72"/>
      <c r="WGR612" s="72"/>
      <c r="WGS612" s="72"/>
      <c r="WGT612" s="72"/>
      <c r="WGU612" s="72"/>
      <c r="WGV612" s="72"/>
      <c r="WGW612" s="72"/>
      <c r="WGX612" s="72"/>
      <c r="WGY612" s="72"/>
      <c r="WGZ612" s="72"/>
      <c r="WHA612" s="72"/>
      <c r="WHB612" s="72"/>
      <c r="WHC612" s="72"/>
      <c r="WHD612" s="72"/>
      <c r="WHE612" s="72"/>
      <c r="WHF612" s="72"/>
      <c r="WHG612" s="72"/>
      <c r="WHH612" s="72"/>
      <c r="WHI612" s="72"/>
      <c r="WHJ612" s="72"/>
      <c r="WHK612" s="72"/>
      <c r="WHL612" s="72"/>
      <c r="WHM612" s="72"/>
      <c r="WHN612" s="72"/>
      <c r="WHO612" s="72"/>
      <c r="WHP612" s="72"/>
      <c r="WHQ612" s="72"/>
      <c r="WHR612" s="72"/>
      <c r="WHS612" s="72"/>
      <c r="WHT612" s="72"/>
      <c r="WHU612" s="72"/>
      <c r="WHV612" s="72"/>
      <c r="WHW612" s="72"/>
      <c r="WHX612" s="72"/>
      <c r="WHY612" s="72"/>
      <c r="WHZ612" s="72"/>
      <c r="WIA612" s="72"/>
      <c r="WIB612" s="72"/>
      <c r="WIC612" s="72"/>
      <c r="WID612" s="72"/>
      <c r="WIE612" s="72"/>
      <c r="WIF612" s="72"/>
      <c r="WIG612" s="72"/>
      <c r="WIH612" s="72"/>
      <c r="WII612" s="72"/>
      <c r="WIJ612" s="72"/>
      <c r="WIK612" s="72"/>
      <c r="WIL612" s="72"/>
      <c r="WIM612" s="72"/>
      <c r="WIN612" s="72"/>
      <c r="WIO612" s="72"/>
      <c r="WIP612" s="72"/>
      <c r="WIQ612" s="72"/>
      <c r="WIR612" s="72"/>
      <c r="WIS612" s="72"/>
      <c r="WIT612" s="72"/>
      <c r="WIU612" s="72"/>
      <c r="WIV612" s="72"/>
      <c r="WIW612" s="72"/>
      <c r="WIX612" s="72"/>
      <c r="WIY612" s="72"/>
      <c r="WIZ612" s="72"/>
      <c r="WJA612" s="72"/>
      <c r="WJB612" s="72"/>
      <c r="WJC612" s="72"/>
      <c r="WJD612" s="72"/>
      <c r="WJE612" s="72"/>
      <c r="WJF612" s="72"/>
      <c r="WJG612" s="72"/>
      <c r="WJH612" s="72"/>
      <c r="WJI612" s="72"/>
      <c r="WJJ612" s="72"/>
      <c r="WJK612" s="72"/>
      <c r="WJL612" s="72"/>
      <c r="WJM612" s="72"/>
      <c r="WJN612" s="72"/>
      <c r="WJO612" s="72"/>
      <c r="WJP612" s="72"/>
      <c r="WJQ612" s="72"/>
      <c r="WJR612" s="72"/>
      <c r="WJS612" s="72"/>
      <c r="WJT612" s="72"/>
      <c r="WJU612" s="72"/>
      <c r="WJV612" s="72"/>
      <c r="WJW612" s="72"/>
      <c r="WJX612" s="72"/>
      <c r="WJY612" s="72"/>
      <c r="WJZ612" s="72"/>
      <c r="WKA612" s="72"/>
      <c r="WKB612" s="72"/>
      <c r="WKC612" s="72"/>
      <c r="WKD612" s="72"/>
      <c r="WKE612" s="72"/>
      <c r="WKF612" s="72"/>
      <c r="WKG612" s="72"/>
      <c r="WKH612" s="72"/>
      <c r="WKI612" s="72"/>
      <c r="WKJ612" s="72"/>
      <c r="WKK612" s="72"/>
      <c r="WKL612" s="72"/>
      <c r="WKM612" s="72"/>
      <c r="WKN612" s="72"/>
      <c r="WKO612" s="72"/>
      <c r="WKP612" s="72"/>
      <c r="WKQ612" s="72"/>
      <c r="WKR612" s="72"/>
      <c r="WKS612" s="72"/>
      <c r="WKT612" s="72"/>
      <c r="WKU612" s="72"/>
      <c r="WKV612" s="72"/>
      <c r="WKW612" s="72"/>
      <c r="WKX612" s="72"/>
      <c r="WKY612" s="72"/>
      <c r="WKZ612" s="72"/>
      <c r="WLA612" s="72"/>
      <c r="WLB612" s="72"/>
      <c r="WLC612" s="72"/>
      <c r="WLD612" s="72"/>
      <c r="WLE612" s="72"/>
      <c r="WLF612" s="72"/>
      <c r="WLG612" s="72"/>
      <c r="WLH612" s="72"/>
      <c r="WLI612" s="72"/>
      <c r="WLJ612" s="72"/>
      <c r="WLK612" s="72"/>
      <c r="WLL612" s="72"/>
      <c r="WLM612" s="72"/>
      <c r="WLN612" s="72"/>
      <c r="WLO612" s="72"/>
      <c r="WLP612" s="72"/>
      <c r="WLQ612" s="72"/>
      <c r="WLR612" s="72"/>
      <c r="WLS612" s="72"/>
      <c r="WLT612" s="72"/>
      <c r="WLU612" s="72"/>
      <c r="WLV612" s="72"/>
      <c r="WLW612" s="72"/>
      <c r="WLX612" s="72"/>
      <c r="WLY612" s="72"/>
      <c r="WLZ612" s="72"/>
      <c r="WMA612" s="72"/>
      <c r="WMB612" s="72"/>
      <c r="WMC612" s="72"/>
      <c r="WMD612" s="72"/>
      <c r="WME612" s="72"/>
      <c r="WMF612" s="72"/>
      <c r="WMG612" s="72"/>
      <c r="WMH612" s="72"/>
      <c r="WMI612" s="72"/>
      <c r="WMJ612" s="72"/>
      <c r="WMK612" s="72"/>
      <c r="WML612" s="72"/>
      <c r="WMM612" s="72"/>
      <c r="WMN612" s="72"/>
      <c r="WMO612" s="72"/>
      <c r="WMP612" s="72"/>
      <c r="WMQ612" s="72"/>
      <c r="WMR612" s="72"/>
      <c r="WMS612" s="72"/>
      <c r="WMT612" s="72"/>
      <c r="WMU612" s="72"/>
      <c r="WMV612" s="72"/>
      <c r="WMW612" s="72"/>
      <c r="WMX612" s="72"/>
      <c r="WMY612" s="72"/>
      <c r="WMZ612" s="72"/>
      <c r="WNA612" s="72"/>
      <c r="WNB612" s="72"/>
      <c r="WNC612" s="72"/>
      <c r="WND612" s="72"/>
      <c r="WNE612" s="72"/>
      <c r="WNF612" s="72"/>
      <c r="WNG612" s="72"/>
      <c r="WNH612" s="72"/>
      <c r="WNI612" s="72"/>
      <c r="WNJ612" s="72"/>
      <c r="WNK612" s="72"/>
      <c r="WNL612" s="72"/>
      <c r="WNM612" s="72"/>
      <c r="WNN612" s="72"/>
      <c r="WNO612" s="72"/>
      <c r="WNP612" s="72"/>
      <c r="WNQ612" s="72"/>
      <c r="WNR612" s="72"/>
      <c r="WNS612" s="72"/>
      <c r="WNT612" s="72"/>
      <c r="WNU612" s="72"/>
      <c r="WNV612" s="72"/>
      <c r="WNW612" s="72"/>
      <c r="WNX612" s="72"/>
      <c r="WNY612" s="72"/>
      <c r="WNZ612" s="72"/>
      <c r="WOA612" s="72"/>
      <c r="WOB612" s="72"/>
      <c r="WOC612" s="72"/>
      <c r="WOD612" s="72"/>
      <c r="WOE612" s="72"/>
      <c r="WOF612" s="72"/>
      <c r="WOG612" s="72"/>
      <c r="WOH612" s="72"/>
      <c r="WOI612" s="72"/>
      <c r="WOJ612" s="72"/>
      <c r="WOK612" s="72"/>
      <c r="WOL612" s="72"/>
      <c r="WOM612" s="72"/>
      <c r="WON612" s="72"/>
      <c r="WOO612" s="72"/>
      <c r="WOP612" s="72"/>
      <c r="WOQ612" s="72"/>
      <c r="WOR612" s="72"/>
      <c r="WOS612" s="72"/>
      <c r="WOT612" s="72"/>
      <c r="WOU612" s="72"/>
      <c r="WOV612" s="72"/>
      <c r="WOW612" s="72"/>
      <c r="WOX612" s="72"/>
      <c r="WOY612" s="72"/>
      <c r="WOZ612" s="72"/>
      <c r="WPA612" s="72"/>
      <c r="WPB612" s="72"/>
      <c r="WPC612" s="72"/>
      <c r="WPD612" s="72"/>
      <c r="WPE612" s="72"/>
      <c r="WPF612" s="72"/>
      <c r="WPG612" s="72"/>
      <c r="WPH612" s="72"/>
      <c r="WPI612" s="72"/>
      <c r="WPJ612" s="72"/>
      <c r="WPK612" s="72"/>
      <c r="WPL612" s="72"/>
      <c r="WPM612" s="72"/>
      <c r="WPN612" s="72"/>
      <c r="WPO612" s="72"/>
      <c r="WPP612" s="72"/>
      <c r="WPQ612" s="72"/>
      <c r="WPR612" s="72"/>
      <c r="WPS612" s="72"/>
      <c r="WPT612" s="72"/>
      <c r="WPU612" s="72"/>
      <c r="WPV612" s="72"/>
      <c r="WPW612" s="72"/>
      <c r="WPX612" s="72"/>
      <c r="WPY612" s="72"/>
      <c r="WPZ612" s="72"/>
      <c r="WQA612" s="72"/>
      <c r="WQB612" s="72"/>
      <c r="WQC612" s="72"/>
      <c r="WQD612" s="72"/>
      <c r="WQE612" s="72"/>
      <c r="WQF612" s="72"/>
      <c r="WQG612" s="72"/>
      <c r="WQH612" s="72"/>
      <c r="WQI612" s="72"/>
      <c r="WQJ612" s="72"/>
      <c r="WQK612" s="72"/>
      <c r="WQL612" s="72"/>
      <c r="WQM612" s="72"/>
      <c r="WQN612" s="72"/>
      <c r="WQO612" s="72"/>
      <c r="WQP612" s="72"/>
      <c r="WQQ612" s="72"/>
      <c r="WQR612" s="72"/>
      <c r="WQS612" s="72"/>
      <c r="WQT612" s="72"/>
      <c r="WQU612" s="72"/>
      <c r="WQV612" s="72"/>
      <c r="WQW612" s="72"/>
      <c r="WQX612" s="72"/>
      <c r="WQY612" s="72"/>
      <c r="WQZ612" s="72"/>
      <c r="WRA612" s="72"/>
      <c r="WRB612" s="72"/>
      <c r="WRC612" s="72"/>
      <c r="WRD612" s="72"/>
      <c r="WRE612" s="72"/>
      <c r="WRF612" s="72"/>
      <c r="WRG612" s="72"/>
      <c r="WRH612" s="72"/>
      <c r="WRI612" s="72"/>
      <c r="WRJ612" s="72"/>
      <c r="WRK612" s="72"/>
      <c r="WRL612" s="72"/>
      <c r="WRM612" s="72"/>
      <c r="WRN612" s="72"/>
      <c r="WRO612" s="72"/>
      <c r="WRP612" s="72"/>
      <c r="WRQ612" s="72"/>
      <c r="WRR612" s="72"/>
      <c r="WRS612" s="72"/>
      <c r="WRT612" s="72"/>
      <c r="WRU612" s="72"/>
      <c r="WRV612" s="72"/>
      <c r="WRW612" s="72"/>
      <c r="WRX612" s="72"/>
      <c r="WRY612" s="72"/>
      <c r="WRZ612" s="72"/>
      <c r="WSA612" s="72"/>
      <c r="WSB612" s="72"/>
      <c r="WSC612" s="72"/>
      <c r="WSD612" s="72"/>
      <c r="WSE612" s="72"/>
      <c r="WSF612" s="72"/>
      <c r="WSG612" s="72"/>
      <c r="WSH612" s="72"/>
      <c r="WSI612" s="72"/>
      <c r="WSJ612" s="72"/>
      <c r="WSK612" s="72"/>
      <c r="WSL612" s="72"/>
      <c r="WSM612" s="72"/>
      <c r="WSN612" s="72"/>
      <c r="WSO612" s="72"/>
      <c r="WSP612" s="72"/>
      <c r="WSQ612" s="72"/>
      <c r="WSR612" s="72"/>
      <c r="WSS612" s="72"/>
      <c r="WST612" s="72"/>
      <c r="WSU612" s="72"/>
      <c r="WSV612" s="72"/>
      <c r="WSW612" s="72"/>
      <c r="WSX612" s="72"/>
      <c r="WSY612" s="72"/>
      <c r="WSZ612" s="72"/>
      <c r="WTA612" s="72"/>
      <c r="WTB612" s="72"/>
      <c r="WTC612" s="72"/>
      <c r="WTD612" s="72"/>
      <c r="WTE612" s="72"/>
      <c r="WTF612" s="72"/>
      <c r="WTG612" s="72"/>
      <c r="WTH612" s="72"/>
      <c r="WTI612" s="72"/>
      <c r="WTJ612" s="72"/>
      <c r="WTK612" s="72"/>
      <c r="WTL612" s="72"/>
      <c r="WTM612" s="72"/>
      <c r="WTN612" s="72"/>
      <c r="WTO612" s="72"/>
      <c r="WTP612" s="72"/>
      <c r="WTQ612" s="72"/>
      <c r="WTR612" s="72"/>
      <c r="WTS612" s="72"/>
      <c r="WTT612" s="72"/>
      <c r="WTU612" s="72"/>
      <c r="WTV612" s="72"/>
      <c r="WTW612" s="72"/>
      <c r="WTX612" s="72"/>
      <c r="WTY612" s="72"/>
      <c r="WTZ612" s="72"/>
      <c r="WUA612" s="72"/>
      <c r="WUB612" s="72"/>
      <c r="WUC612" s="72"/>
      <c r="WUD612" s="72"/>
      <c r="WUE612" s="72"/>
      <c r="WUF612" s="72"/>
      <c r="WUG612" s="72"/>
      <c r="WUH612" s="72"/>
      <c r="WUI612" s="72"/>
      <c r="WUJ612" s="72"/>
      <c r="WUK612" s="72"/>
      <c r="WUL612" s="72"/>
      <c r="WUM612" s="72"/>
      <c r="WUN612" s="72"/>
      <c r="WUO612" s="72"/>
      <c r="WUP612" s="72"/>
      <c r="WUQ612" s="72"/>
      <c r="WUR612" s="72"/>
      <c r="WUS612" s="72"/>
      <c r="WUT612" s="72"/>
      <c r="WUU612" s="72"/>
      <c r="WUV612" s="72"/>
      <c r="WUW612" s="72"/>
      <c r="WUX612" s="72"/>
      <c r="WUY612" s="72"/>
      <c r="WUZ612" s="72"/>
      <c r="WVA612" s="72"/>
      <c r="WVB612" s="72"/>
      <c r="WVC612" s="72"/>
      <c r="WVD612" s="72"/>
      <c r="WVE612" s="72"/>
      <c r="WVF612" s="72"/>
      <c r="WVG612" s="72"/>
      <c r="WVH612" s="72"/>
      <c r="WVI612" s="72"/>
      <c r="WVJ612" s="72"/>
      <c r="WVK612" s="72"/>
      <c r="WVL612" s="72"/>
      <c r="WVM612" s="72"/>
      <c r="WVN612" s="72"/>
      <c r="WVO612" s="72"/>
      <c r="WVP612" s="72"/>
      <c r="WVQ612" s="72"/>
      <c r="WVR612" s="72"/>
      <c r="WVS612" s="72"/>
      <c r="WVT612" s="72"/>
      <c r="WVU612" s="72"/>
      <c r="WVV612" s="72"/>
      <c r="WVW612" s="72"/>
      <c r="WVX612" s="72"/>
      <c r="WVY612" s="72"/>
      <c r="WVZ612" s="72"/>
      <c r="WWA612" s="72"/>
      <c r="WWB612" s="72"/>
      <c r="WWC612" s="72"/>
      <c r="WWD612" s="72"/>
      <c r="WWE612" s="72"/>
      <c r="WWF612" s="72"/>
      <c r="WWG612" s="72"/>
      <c r="WWH612" s="72"/>
      <c r="WWI612" s="72"/>
      <c r="WWJ612" s="72"/>
      <c r="WWK612" s="72"/>
      <c r="WWL612" s="72"/>
      <c r="WWM612" s="72"/>
      <c r="WWN612" s="72"/>
      <c r="WWO612" s="72"/>
      <c r="WWP612" s="72"/>
      <c r="WWQ612" s="72"/>
      <c r="WWR612" s="72"/>
      <c r="WWS612" s="72"/>
      <c r="WWT612" s="72"/>
      <c r="WWU612" s="72"/>
      <c r="WWV612" s="72"/>
      <c r="WWW612" s="72"/>
      <c r="WWX612" s="72"/>
      <c r="WWY612" s="72"/>
      <c r="WWZ612" s="72"/>
      <c r="WXA612" s="72"/>
      <c r="WXB612" s="72"/>
      <c r="WXC612" s="72"/>
      <c r="WXD612" s="72"/>
      <c r="WXE612" s="72"/>
      <c r="WXF612" s="72"/>
      <c r="WXG612" s="72"/>
      <c r="WXH612" s="72"/>
      <c r="WXI612" s="72"/>
      <c r="WXJ612" s="72"/>
      <c r="WXK612" s="72"/>
      <c r="WXL612" s="72"/>
      <c r="WXM612" s="72"/>
      <c r="WXN612" s="72"/>
      <c r="WXO612" s="72"/>
      <c r="WXP612" s="72"/>
      <c r="WXQ612" s="72"/>
      <c r="WXR612" s="72"/>
      <c r="WXS612" s="72"/>
      <c r="WXT612" s="72"/>
      <c r="WXU612" s="72"/>
      <c r="WXV612" s="72"/>
      <c r="WXW612" s="72"/>
      <c r="WXX612" s="72"/>
      <c r="WXY612" s="72"/>
      <c r="WXZ612" s="72"/>
      <c r="WYA612" s="72"/>
      <c r="WYB612" s="72"/>
      <c r="WYC612" s="72"/>
      <c r="WYD612" s="72"/>
      <c r="WYE612" s="72"/>
      <c r="WYF612" s="72"/>
      <c r="WYG612" s="72"/>
      <c r="WYH612" s="72"/>
      <c r="WYI612" s="72"/>
      <c r="WYJ612" s="72"/>
      <c r="WYK612" s="72"/>
      <c r="WYL612" s="72"/>
      <c r="WYM612" s="72"/>
      <c r="WYN612" s="72"/>
      <c r="WYO612" s="72"/>
      <c r="WYP612" s="72"/>
      <c r="WYQ612" s="72"/>
      <c r="WYR612" s="72"/>
      <c r="WYS612" s="72"/>
      <c r="WYT612" s="72"/>
      <c r="WYU612" s="72"/>
      <c r="WYV612" s="72"/>
      <c r="WYW612" s="72"/>
      <c r="WYX612" s="72"/>
      <c r="WYY612" s="72"/>
      <c r="WYZ612" s="72"/>
      <c r="WZA612" s="72"/>
      <c r="WZB612" s="72"/>
      <c r="WZC612" s="72"/>
      <c r="WZD612" s="72"/>
      <c r="WZE612" s="72"/>
      <c r="WZF612" s="72"/>
      <c r="WZG612" s="72"/>
      <c r="WZH612" s="72"/>
      <c r="WZI612" s="72"/>
      <c r="WZJ612" s="72"/>
      <c r="WZK612" s="72"/>
      <c r="WZL612" s="72"/>
      <c r="WZM612" s="72"/>
      <c r="WZN612" s="72"/>
      <c r="WZO612" s="72"/>
      <c r="WZP612" s="72"/>
      <c r="WZQ612" s="72"/>
      <c r="WZR612" s="72"/>
      <c r="WZS612" s="72"/>
      <c r="WZT612" s="72"/>
      <c r="WZU612" s="72"/>
      <c r="WZV612" s="72"/>
      <c r="WZW612" s="72"/>
      <c r="WZX612" s="72"/>
      <c r="WZY612" s="72"/>
      <c r="WZZ612" s="72"/>
      <c r="XAA612" s="72"/>
      <c r="XAB612" s="72"/>
      <c r="XAC612" s="72"/>
      <c r="XAD612" s="72"/>
      <c r="XAE612" s="72"/>
      <c r="XAF612" s="72"/>
      <c r="XAG612" s="72"/>
      <c r="XAH612" s="72"/>
      <c r="XAI612" s="72"/>
      <c r="XAJ612" s="72"/>
      <c r="XAK612" s="72"/>
      <c r="XAL612" s="72"/>
      <c r="XAM612" s="72"/>
      <c r="XAN612" s="72"/>
      <c r="XAO612" s="72"/>
      <c r="XAP612" s="72"/>
      <c r="XAQ612" s="72"/>
      <c r="XAR612" s="72"/>
      <c r="XAS612" s="72"/>
      <c r="XAT612" s="72"/>
      <c r="XAU612" s="72"/>
      <c r="XAV612" s="72"/>
      <c r="XAW612" s="72"/>
      <c r="XAX612" s="72"/>
      <c r="XAY612" s="72"/>
      <c r="XAZ612" s="72"/>
      <c r="XBA612" s="72"/>
      <c r="XBB612" s="72"/>
      <c r="XBC612" s="72"/>
      <c r="XBD612" s="72"/>
      <c r="XBE612" s="72"/>
      <c r="XBF612" s="72"/>
      <c r="XBG612" s="72"/>
      <c r="XBH612" s="72"/>
      <c r="XBI612" s="72"/>
      <c r="XBJ612" s="72"/>
      <c r="XBK612" s="72"/>
      <c r="XBL612" s="72"/>
      <c r="XBM612" s="72"/>
      <c r="XBN612" s="72"/>
      <c r="XBO612" s="72"/>
      <c r="XBP612" s="72"/>
      <c r="XBQ612" s="72"/>
      <c r="XBR612" s="72"/>
      <c r="XBS612" s="72"/>
      <c r="XBT612" s="72"/>
      <c r="XBU612" s="72"/>
      <c r="XBV612" s="72"/>
      <c r="XBW612" s="72"/>
      <c r="XBX612" s="72"/>
      <c r="XBY612" s="72"/>
      <c r="XBZ612" s="72"/>
      <c r="XCA612" s="72"/>
      <c r="XCB612" s="72"/>
      <c r="XCC612" s="72"/>
      <c r="XCD612" s="72"/>
      <c r="XCE612" s="72"/>
      <c r="XCF612" s="72"/>
      <c r="XCG612" s="72"/>
      <c r="XCH612" s="72"/>
      <c r="XCI612" s="72"/>
      <c r="XCJ612" s="72"/>
      <c r="XCK612" s="72"/>
      <c r="XCL612" s="72"/>
      <c r="XCM612" s="72"/>
      <c r="XCN612" s="72"/>
      <c r="XCO612" s="72"/>
      <c r="XCP612" s="72"/>
      <c r="XCQ612" s="72"/>
      <c r="XCR612" s="72"/>
      <c r="XCS612" s="72"/>
      <c r="XCT612" s="72"/>
      <c r="XCU612" s="72"/>
      <c r="XCV612" s="72"/>
      <c r="XCW612" s="72"/>
      <c r="XCX612" s="72"/>
      <c r="XCY612" s="72"/>
      <c r="XCZ612" s="72"/>
      <c r="XDA612" s="72"/>
      <c r="XDB612" s="72"/>
      <c r="XDC612" s="72"/>
      <c r="XDD612" s="72"/>
      <c r="XDE612" s="72"/>
      <c r="XDF612" s="72"/>
      <c r="XDG612" s="72"/>
      <c r="XDH612" s="72"/>
      <c r="XDI612" s="72"/>
      <c r="XDJ612" s="72"/>
      <c r="XDK612" s="72"/>
      <c r="XDL612" s="72"/>
      <c r="XDM612" s="72"/>
      <c r="XDN612" s="72"/>
      <c r="XDO612" s="72"/>
      <c r="XDP612" s="72"/>
      <c r="XDQ612" s="72"/>
      <c r="XDR612" s="72"/>
      <c r="XDS612" s="72"/>
      <c r="XDT612" s="72"/>
      <c r="XDU612" s="72"/>
      <c r="XDV612" s="72"/>
      <c r="XDW612" s="72"/>
      <c r="XDX612" s="72"/>
      <c r="XDY612" s="72"/>
      <c r="XDZ612" s="72"/>
      <c r="XEA612" s="72"/>
      <c r="XEB612" s="72"/>
      <c r="XEC612" s="72"/>
      <c r="XED612" s="72"/>
      <c r="XEE612" s="72"/>
      <c r="XEF612" s="72"/>
      <c r="XEG612" s="72"/>
      <c r="XEH612" s="72"/>
      <c r="XEI612" s="72"/>
      <c r="XEJ612" s="72"/>
      <c r="XEK612" s="72"/>
      <c r="XEL612" s="72"/>
      <c r="XEM612" s="72"/>
      <c r="XEN612" s="72"/>
      <c r="XEO612" s="72"/>
      <c r="XEP612" s="72"/>
      <c r="XEQ612" s="72"/>
      <c r="XER612" s="72"/>
      <c r="XES612" s="72"/>
      <c r="XET612" s="72"/>
      <c r="XEU612" s="72"/>
    </row>
    <row r="613" spans="1:16375" ht="23.25" customHeight="1">
      <c r="A613" s="92">
        <v>4</v>
      </c>
      <c r="B613" s="93">
        <v>100000208782</v>
      </c>
      <c r="C613" s="7">
        <v>0</v>
      </c>
      <c r="D613" s="8" t="s">
        <v>100</v>
      </c>
      <c r="E613" s="8" t="s">
        <v>1981</v>
      </c>
      <c r="F613" s="52">
        <v>45500</v>
      </c>
      <c r="G613" s="52">
        <v>-25411.07</v>
      </c>
      <c r="H613" s="52">
        <v>20088.93</v>
      </c>
    </row>
    <row r="614" spans="1:16375" ht="23.25" customHeight="1">
      <c r="A614" s="92">
        <v>5</v>
      </c>
      <c r="B614" s="93">
        <v>100000208783</v>
      </c>
      <c r="C614" s="7">
        <v>0</v>
      </c>
      <c r="D614" s="8" t="s">
        <v>100</v>
      </c>
      <c r="E614" s="8" t="s">
        <v>1980</v>
      </c>
      <c r="F614" s="52">
        <v>45500</v>
      </c>
      <c r="G614" s="52">
        <v>-25411.07</v>
      </c>
      <c r="H614" s="52">
        <v>20088.93</v>
      </c>
    </row>
    <row r="615" spans="1:16375" ht="23.25" customHeight="1">
      <c r="A615" s="92">
        <v>6</v>
      </c>
      <c r="B615" s="93">
        <v>100000208784</v>
      </c>
      <c r="C615" s="7">
        <v>0</v>
      </c>
      <c r="D615" s="8" t="s">
        <v>100</v>
      </c>
      <c r="E615" s="8" t="s">
        <v>1979</v>
      </c>
      <c r="F615" s="52">
        <v>45500</v>
      </c>
      <c r="G615" s="52">
        <v>-25411.07</v>
      </c>
      <c r="H615" s="52">
        <v>20088.93</v>
      </c>
    </row>
    <row r="616" spans="1:16375" ht="23.25" customHeight="1">
      <c r="A616" s="92">
        <v>7</v>
      </c>
      <c r="B616" s="93">
        <v>100000208785</v>
      </c>
      <c r="C616" s="7">
        <v>0</v>
      </c>
      <c r="D616" s="8" t="s">
        <v>100</v>
      </c>
      <c r="E616" s="8" t="s">
        <v>1978</v>
      </c>
      <c r="F616" s="52">
        <v>45500</v>
      </c>
      <c r="G616" s="52">
        <v>-25411.07</v>
      </c>
      <c r="H616" s="52">
        <v>20088.93</v>
      </c>
    </row>
    <row r="617" spans="1:16375" ht="23.25" customHeight="1">
      <c r="A617" s="92">
        <v>8</v>
      </c>
      <c r="B617" s="93">
        <v>100000208786</v>
      </c>
      <c r="C617" s="7">
        <v>0</v>
      </c>
      <c r="D617" s="8" t="s">
        <v>100</v>
      </c>
      <c r="E617" s="8" t="s">
        <v>1977</v>
      </c>
      <c r="F617" s="52">
        <v>45500</v>
      </c>
      <c r="G617" s="52">
        <v>-25411.07</v>
      </c>
      <c r="H617" s="52">
        <v>20088.93</v>
      </c>
    </row>
    <row r="618" spans="1:16375" ht="23.25" customHeight="1">
      <c r="A618" s="92">
        <v>9</v>
      </c>
      <c r="B618" s="93">
        <v>100000208787</v>
      </c>
      <c r="C618" s="7">
        <v>0</v>
      </c>
      <c r="D618" s="8" t="s">
        <v>100</v>
      </c>
      <c r="E618" s="8" t="s">
        <v>1976</v>
      </c>
      <c r="F618" s="52">
        <v>45500</v>
      </c>
      <c r="G618" s="52">
        <v>-25411.07</v>
      </c>
      <c r="H618" s="52">
        <v>20088.93</v>
      </c>
    </row>
    <row r="619" spans="1:16375" ht="23.25" customHeight="1">
      <c r="A619" s="92">
        <v>10</v>
      </c>
      <c r="B619" s="93">
        <v>100000231599</v>
      </c>
      <c r="C619" s="7">
        <v>0</v>
      </c>
      <c r="D619" s="8" t="s">
        <v>111</v>
      </c>
      <c r="E619" s="8" t="s">
        <v>112</v>
      </c>
      <c r="F619" s="52">
        <v>720000</v>
      </c>
      <c r="G619" s="52">
        <v>-643380.81999999995</v>
      </c>
      <c r="H619" s="52">
        <v>76619.179999999993</v>
      </c>
    </row>
    <row r="620" spans="1:16375" ht="23.25" customHeight="1">
      <c r="A620" s="92">
        <v>11</v>
      </c>
      <c r="B620" s="93">
        <v>100000231600</v>
      </c>
      <c r="C620" s="7">
        <v>0</v>
      </c>
      <c r="D620" s="8" t="s">
        <v>111</v>
      </c>
      <c r="E620" s="8" t="s">
        <v>112</v>
      </c>
      <c r="F620" s="52">
        <v>720000</v>
      </c>
      <c r="G620" s="52">
        <v>-643380.81999999995</v>
      </c>
      <c r="H620" s="52">
        <v>76619.179999999993</v>
      </c>
    </row>
    <row r="621" spans="1:16375" ht="23.25" customHeight="1">
      <c r="A621" s="92">
        <v>12</v>
      </c>
      <c r="B621" s="93">
        <v>100000231601</v>
      </c>
      <c r="C621" s="7">
        <v>0</v>
      </c>
      <c r="D621" s="8" t="s">
        <v>111</v>
      </c>
      <c r="E621" s="8" t="s">
        <v>112</v>
      </c>
      <c r="F621" s="52">
        <v>720000</v>
      </c>
      <c r="G621" s="52">
        <v>-643380.81999999995</v>
      </c>
      <c r="H621" s="52">
        <v>76619.179999999993</v>
      </c>
    </row>
    <row r="622" spans="1:16375" ht="23.25" customHeight="1">
      <c r="A622" s="92">
        <v>13</v>
      </c>
      <c r="B622" s="93">
        <v>100000231602</v>
      </c>
      <c r="C622" s="7">
        <v>0</v>
      </c>
      <c r="D622" s="8" t="s">
        <v>111</v>
      </c>
      <c r="E622" s="8" t="s">
        <v>112</v>
      </c>
      <c r="F622" s="52">
        <v>720000</v>
      </c>
      <c r="G622" s="52">
        <v>-643380.81999999995</v>
      </c>
      <c r="H622" s="52">
        <v>76619.179999999993</v>
      </c>
    </row>
    <row r="623" spans="1:16375" ht="23.25" customHeight="1">
      <c r="A623" s="92">
        <v>14</v>
      </c>
      <c r="B623" s="93">
        <v>100000231625</v>
      </c>
      <c r="C623" s="7">
        <v>0</v>
      </c>
      <c r="D623" s="8" t="s">
        <v>111</v>
      </c>
      <c r="E623" s="8" t="s">
        <v>112</v>
      </c>
      <c r="F623" s="52">
        <v>799032.26</v>
      </c>
      <c r="G623" s="52">
        <v>-714002.82</v>
      </c>
      <c r="H623" s="52">
        <v>85029.440000000002</v>
      </c>
    </row>
    <row r="624" spans="1:16375" ht="23.25" customHeight="1">
      <c r="A624" s="92">
        <v>15</v>
      </c>
      <c r="B624" s="93">
        <v>100000231626</v>
      </c>
      <c r="C624" s="7">
        <v>0</v>
      </c>
      <c r="D624" s="8" t="s">
        <v>111</v>
      </c>
      <c r="E624" s="8" t="s">
        <v>112</v>
      </c>
      <c r="F624" s="52">
        <v>799032.26</v>
      </c>
      <c r="G624" s="52">
        <v>-714002.82</v>
      </c>
      <c r="H624" s="52">
        <v>85029.440000000002</v>
      </c>
    </row>
    <row r="625" spans="1:8" ht="23.25" customHeight="1">
      <c r="A625" s="92">
        <v>16</v>
      </c>
      <c r="B625" s="93">
        <v>100000299358</v>
      </c>
      <c r="C625" s="7">
        <v>0</v>
      </c>
      <c r="D625" s="8" t="s">
        <v>27</v>
      </c>
      <c r="E625" s="8" t="s">
        <v>113</v>
      </c>
      <c r="F625" s="52">
        <v>720000</v>
      </c>
      <c r="G625" s="52">
        <v>-528204.07999999996</v>
      </c>
      <c r="H625" s="52">
        <v>191795.92</v>
      </c>
    </row>
    <row r="626" spans="1:8" ht="23.25" customHeight="1">
      <c r="A626" s="92">
        <v>17</v>
      </c>
      <c r="B626" s="93">
        <v>100000299359</v>
      </c>
      <c r="C626" s="7">
        <v>0</v>
      </c>
      <c r="D626" s="8" t="s">
        <v>27</v>
      </c>
      <c r="E626" s="8" t="s">
        <v>113</v>
      </c>
      <c r="F626" s="52">
        <v>720000</v>
      </c>
      <c r="G626" s="52">
        <v>-528204.07999999996</v>
      </c>
      <c r="H626" s="52">
        <v>191795.92</v>
      </c>
    </row>
    <row r="627" spans="1:8" ht="23.25" customHeight="1">
      <c r="A627" s="92">
        <v>18</v>
      </c>
      <c r="B627" s="93">
        <v>100000299360</v>
      </c>
      <c r="C627" s="7">
        <v>0</v>
      </c>
      <c r="D627" s="8" t="s">
        <v>27</v>
      </c>
      <c r="E627" s="8" t="s">
        <v>113</v>
      </c>
      <c r="F627" s="52">
        <v>720000</v>
      </c>
      <c r="G627" s="52">
        <v>-528204.07999999996</v>
      </c>
      <c r="H627" s="52">
        <v>191795.92</v>
      </c>
    </row>
    <row r="628" spans="1:8" ht="23.25" customHeight="1">
      <c r="A628" s="92">
        <v>19</v>
      </c>
      <c r="B628" s="93">
        <v>100000299567</v>
      </c>
      <c r="C628" s="7">
        <v>0</v>
      </c>
      <c r="D628" s="8" t="s">
        <v>27</v>
      </c>
      <c r="E628" s="8" t="s">
        <v>114</v>
      </c>
      <c r="F628" s="52">
        <v>705000</v>
      </c>
      <c r="G628" s="52">
        <v>-369428.8</v>
      </c>
      <c r="H628" s="52">
        <v>335571.20000000001</v>
      </c>
    </row>
    <row r="629" spans="1:8" ht="23.25" customHeight="1">
      <c r="A629" s="92">
        <v>20</v>
      </c>
      <c r="B629" s="93">
        <v>100000362634</v>
      </c>
      <c r="C629" s="7">
        <v>0</v>
      </c>
      <c r="D629" s="8" t="s">
        <v>374</v>
      </c>
      <c r="E629" s="8" t="s">
        <v>1975</v>
      </c>
      <c r="F629" s="52">
        <v>1190000</v>
      </c>
      <c r="G629" s="52">
        <v>-267342.46999999997</v>
      </c>
      <c r="H629" s="52">
        <v>922657.53</v>
      </c>
    </row>
    <row r="630" spans="1:8" ht="23.25" customHeight="1">
      <c r="A630" s="275" t="s">
        <v>16</v>
      </c>
      <c r="B630" s="276"/>
      <c r="C630" s="276"/>
      <c r="D630" s="276"/>
      <c r="E630" s="277"/>
      <c r="F630" s="90">
        <f>SUM(F610:F629)</f>
        <v>8942564.5199999996</v>
      </c>
      <c r="G630" s="90">
        <f>SUM(G610:G629)</f>
        <v>-6451612.0599999996</v>
      </c>
      <c r="H630" s="90">
        <f>SUM(H610:H629)</f>
        <v>2490952.46</v>
      </c>
    </row>
    <row r="631" spans="1:8" ht="23.25" customHeight="1">
      <c r="A631" s="116"/>
      <c r="B631" s="116"/>
      <c r="C631" s="116"/>
      <c r="D631" s="116"/>
      <c r="E631" s="116"/>
      <c r="F631" s="95"/>
      <c r="G631" s="95"/>
      <c r="H631" s="95"/>
    </row>
    <row r="632" spans="1:8" ht="23.25" customHeight="1">
      <c r="A632" s="67" t="s">
        <v>17</v>
      </c>
      <c r="F632" s="86"/>
      <c r="G632" s="86"/>
      <c r="H632" s="86"/>
    </row>
    <row r="633" spans="1:8" ht="23.25" customHeight="1">
      <c r="A633" s="63" t="s">
        <v>1</v>
      </c>
      <c r="B633" s="62" t="s">
        <v>2</v>
      </c>
      <c r="C633" s="62" t="s">
        <v>3</v>
      </c>
      <c r="D633" s="62" t="s">
        <v>4</v>
      </c>
      <c r="E633" s="62" t="s">
        <v>5</v>
      </c>
      <c r="F633" s="62" t="s">
        <v>6</v>
      </c>
      <c r="G633" s="62" t="s">
        <v>7</v>
      </c>
      <c r="H633" s="62" t="s">
        <v>8</v>
      </c>
    </row>
    <row r="634" spans="1:8" ht="23.25" customHeight="1">
      <c r="A634" s="92">
        <v>1</v>
      </c>
      <c r="B634" s="93">
        <v>100000013154</v>
      </c>
      <c r="C634" s="7">
        <v>0</v>
      </c>
      <c r="D634" s="8" t="s">
        <v>373</v>
      </c>
      <c r="E634" s="8" t="s">
        <v>112</v>
      </c>
      <c r="F634" s="52">
        <v>539815</v>
      </c>
      <c r="G634" s="52">
        <v>-539814</v>
      </c>
      <c r="H634" s="83">
        <v>1</v>
      </c>
    </row>
    <row r="635" spans="1:8" ht="23.25" customHeight="1">
      <c r="A635" s="92">
        <v>2</v>
      </c>
      <c r="B635" s="93">
        <v>100000141098</v>
      </c>
      <c r="C635" s="7">
        <v>0</v>
      </c>
      <c r="D635" s="8" t="s">
        <v>1974</v>
      </c>
      <c r="E635" s="8" t="s">
        <v>1973</v>
      </c>
      <c r="F635" s="52">
        <v>39000</v>
      </c>
      <c r="G635" s="52">
        <v>-38999</v>
      </c>
      <c r="H635" s="83">
        <v>1</v>
      </c>
    </row>
    <row r="636" spans="1:8" ht="23.25" customHeight="1">
      <c r="A636" s="275" t="s">
        <v>17</v>
      </c>
      <c r="B636" s="276"/>
      <c r="C636" s="276"/>
      <c r="D636" s="276"/>
      <c r="E636" s="277"/>
      <c r="F636" s="90">
        <f>SUM(F634:F635)</f>
        <v>578815</v>
      </c>
      <c r="G636" s="90">
        <f>SUM(G634:G635)</f>
        <v>-578813</v>
      </c>
      <c r="H636" s="90">
        <f>SUM(H634:H635)</f>
        <v>2</v>
      </c>
    </row>
    <row r="637" spans="1:8" ht="23.25" customHeight="1">
      <c r="A637" s="249" t="s">
        <v>16</v>
      </c>
      <c r="B637" s="250"/>
      <c r="C637" s="250"/>
      <c r="D637" s="250"/>
      <c r="E637" s="251"/>
      <c r="F637" s="5">
        <f>F630+F636</f>
        <v>9521379.5199999996</v>
      </c>
      <c r="G637" s="5">
        <f>G630+G636</f>
        <v>-7030425.0599999996</v>
      </c>
      <c r="H637" s="5">
        <f>H630+H636</f>
        <v>2490954.46</v>
      </c>
    </row>
    <row r="638" spans="1:8" ht="23.25" customHeight="1">
      <c r="F638" s="86"/>
      <c r="G638" s="86"/>
      <c r="H638" s="86"/>
    </row>
    <row r="639" spans="1:8" ht="23.25" customHeight="1">
      <c r="A639" s="67" t="s">
        <v>18</v>
      </c>
      <c r="F639" s="86"/>
      <c r="G639" s="86"/>
      <c r="H639" s="86"/>
    </row>
    <row r="640" spans="1:8" ht="23.25" customHeight="1">
      <c r="A640" s="63" t="s">
        <v>1</v>
      </c>
      <c r="B640" s="62" t="s">
        <v>2</v>
      </c>
      <c r="C640" s="62" t="s">
        <v>3</v>
      </c>
      <c r="D640" s="62" t="s">
        <v>4</v>
      </c>
      <c r="E640" s="62" t="s">
        <v>5</v>
      </c>
      <c r="F640" s="62" t="s">
        <v>6</v>
      </c>
      <c r="G640" s="62" t="s">
        <v>7</v>
      </c>
      <c r="H640" s="62" t="s">
        <v>8</v>
      </c>
    </row>
    <row r="641" spans="1:8" ht="23.25" customHeight="1">
      <c r="A641" s="92">
        <v>1</v>
      </c>
      <c r="B641" s="93">
        <v>100000204184</v>
      </c>
      <c r="C641" s="7">
        <v>0</v>
      </c>
      <c r="D641" s="8" t="s">
        <v>1936</v>
      </c>
      <c r="E641" s="8" t="s">
        <v>1972</v>
      </c>
      <c r="F641" s="52">
        <v>979200</v>
      </c>
      <c r="G641" s="52">
        <v>-898181.26</v>
      </c>
      <c r="H641" s="52">
        <v>81018.740000000005</v>
      </c>
    </row>
    <row r="642" spans="1:8" ht="23.25" customHeight="1">
      <c r="A642" s="92"/>
      <c r="B642" s="93">
        <v>100000204184</v>
      </c>
      <c r="C642" s="7">
        <v>1</v>
      </c>
      <c r="D642" s="8" t="s">
        <v>1936</v>
      </c>
      <c r="E642" s="8" t="s">
        <v>1971</v>
      </c>
      <c r="F642" s="52">
        <v>172800</v>
      </c>
      <c r="G642" s="52">
        <v>-172799</v>
      </c>
      <c r="H642" s="83">
        <v>1</v>
      </c>
    </row>
    <row r="643" spans="1:8" ht="23.25" customHeight="1">
      <c r="A643" s="92">
        <v>2</v>
      </c>
      <c r="B643" s="93">
        <v>100000204318</v>
      </c>
      <c r="C643" s="7">
        <v>0</v>
      </c>
      <c r="D643" s="8" t="s">
        <v>1936</v>
      </c>
      <c r="E643" s="8" t="s">
        <v>1663</v>
      </c>
      <c r="F643" s="52">
        <v>27285</v>
      </c>
      <c r="G643" s="52">
        <v>-25027.439999999999</v>
      </c>
      <c r="H643" s="52">
        <v>2257.56</v>
      </c>
    </row>
    <row r="644" spans="1:8" ht="23.25" customHeight="1">
      <c r="A644" s="92"/>
      <c r="B644" s="93">
        <v>100000204318</v>
      </c>
      <c r="C644" s="7">
        <v>1</v>
      </c>
      <c r="D644" s="8" t="s">
        <v>1936</v>
      </c>
      <c r="E644" s="8" t="s">
        <v>1663</v>
      </c>
      <c r="F644" s="52">
        <v>4815</v>
      </c>
      <c r="G644" s="52">
        <v>-4814</v>
      </c>
      <c r="H644" s="83">
        <v>1</v>
      </c>
    </row>
    <row r="645" spans="1:8" ht="23.25" customHeight="1">
      <c r="A645" s="92">
        <v>3</v>
      </c>
      <c r="B645" s="93">
        <v>100000204393</v>
      </c>
      <c r="C645" s="7">
        <v>0</v>
      </c>
      <c r="D645" s="8" t="s">
        <v>1936</v>
      </c>
      <c r="E645" s="8" t="s">
        <v>1660</v>
      </c>
      <c r="F645" s="52">
        <v>20009</v>
      </c>
      <c r="G645" s="52">
        <v>-18353.46</v>
      </c>
      <c r="H645" s="52">
        <v>1655.54</v>
      </c>
    </row>
    <row r="646" spans="1:8" ht="23.25" customHeight="1">
      <c r="A646" s="92"/>
      <c r="B646" s="93">
        <v>100000204393</v>
      </c>
      <c r="C646" s="7">
        <v>1</v>
      </c>
      <c r="D646" s="8" t="s">
        <v>1936</v>
      </c>
      <c r="E646" s="8" t="s">
        <v>1660</v>
      </c>
      <c r="F646" s="52">
        <v>3531</v>
      </c>
      <c r="G646" s="52">
        <v>-3530</v>
      </c>
      <c r="H646" s="83">
        <v>1</v>
      </c>
    </row>
    <row r="647" spans="1:8" ht="23.25" customHeight="1">
      <c r="A647" s="92">
        <v>4</v>
      </c>
      <c r="B647" s="93">
        <v>100000204460</v>
      </c>
      <c r="C647" s="7">
        <v>0</v>
      </c>
      <c r="D647" s="8" t="s">
        <v>1936</v>
      </c>
      <c r="E647" s="8" t="s">
        <v>1970</v>
      </c>
      <c r="F647" s="52">
        <v>10914</v>
      </c>
      <c r="G647" s="52">
        <v>-10010.98</v>
      </c>
      <c r="H647" s="8">
        <v>903.02</v>
      </c>
    </row>
    <row r="648" spans="1:8" ht="23.25" customHeight="1">
      <c r="A648" s="92"/>
      <c r="B648" s="93">
        <v>100000204460</v>
      </c>
      <c r="C648" s="7">
        <v>1</v>
      </c>
      <c r="D648" s="8" t="s">
        <v>1936</v>
      </c>
      <c r="E648" s="8" t="s">
        <v>1970</v>
      </c>
      <c r="F648" s="52">
        <v>1926</v>
      </c>
      <c r="G648" s="52">
        <v>-1925</v>
      </c>
      <c r="H648" s="83">
        <v>1</v>
      </c>
    </row>
    <row r="649" spans="1:8" ht="23.25" customHeight="1">
      <c r="A649" s="92">
        <v>5</v>
      </c>
      <c r="B649" s="93">
        <v>100000204491</v>
      </c>
      <c r="C649" s="7">
        <v>0</v>
      </c>
      <c r="D649" s="8" t="s">
        <v>1936</v>
      </c>
      <c r="E649" s="8" t="s">
        <v>1671</v>
      </c>
      <c r="F649" s="52">
        <v>8185.5</v>
      </c>
      <c r="G649" s="52">
        <v>-7508.24</v>
      </c>
      <c r="H649" s="8">
        <v>677.26</v>
      </c>
    </row>
    <row r="650" spans="1:8" ht="23.25" customHeight="1">
      <c r="A650" s="92"/>
      <c r="B650" s="93">
        <v>100000204491</v>
      </c>
      <c r="C650" s="7">
        <v>1</v>
      </c>
      <c r="D650" s="8" t="s">
        <v>1936</v>
      </c>
      <c r="E650" s="8" t="s">
        <v>1671</v>
      </c>
      <c r="F650" s="52">
        <v>1444.5</v>
      </c>
      <c r="G650" s="52">
        <v>-1443.5</v>
      </c>
      <c r="H650" s="83">
        <v>1</v>
      </c>
    </row>
    <row r="651" spans="1:8" ht="23.25" customHeight="1">
      <c r="A651" s="92">
        <v>6</v>
      </c>
      <c r="B651" s="93">
        <v>100000204516</v>
      </c>
      <c r="C651" s="7">
        <v>0</v>
      </c>
      <c r="D651" s="8" t="s">
        <v>1936</v>
      </c>
      <c r="E651" s="8" t="s">
        <v>1969</v>
      </c>
      <c r="F651" s="52">
        <v>5457</v>
      </c>
      <c r="G651" s="52">
        <v>-5005.49</v>
      </c>
      <c r="H651" s="8">
        <v>451.51</v>
      </c>
    </row>
    <row r="652" spans="1:8" ht="23.25" customHeight="1">
      <c r="A652" s="92"/>
      <c r="B652" s="93">
        <v>100000204516</v>
      </c>
      <c r="C652" s="7">
        <v>1</v>
      </c>
      <c r="D652" s="8" t="s">
        <v>1936</v>
      </c>
      <c r="E652" s="8" t="s">
        <v>1969</v>
      </c>
      <c r="F652" s="8">
        <v>963</v>
      </c>
      <c r="G652" s="8">
        <v>-962</v>
      </c>
      <c r="H652" s="83">
        <v>1</v>
      </c>
    </row>
    <row r="653" spans="1:8" ht="23.25" customHeight="1">
      <c r="A653" s="92">
        <v>7</v>
      </c>
      <c r="B653" s="93">
        <v>100000204517</v>
      </c>
      <c r="C653" s="7">
        <v>0</v>
      </c>
      <c r="D653" s="8" t="s">
        <v>1936</v>
      </c>
      <c r="E653" s="8" t="s">
        <v>1968</v>
      </c>
      <c r="F653" s="52">
        <v>5002.25</v>
      </c>
      <c r="G653" s="52">
        <v>-4588.37</v>
      </c>
      <c r="H653" s="8">
        <v>413.88</v>
      </c>
    </row>
    <row r="654" spans="1:8" ht="23.25" customHeight="1">
      <c r="A654" s="92"/>
      <c r="B654" s="93">
        <v>100000204517</v>
      </c>
      <c r="C654" s="7">
        <v>1</v>
      </c>
      <c r="D654" s="8" t="s">
        <v>1936</v>
      </c>
      <c r="E654" s="8" t="s">
        <v>1968</v>
      </c>
      <c r="F654" s="8">
        <v>882.75</v>
      </c>
      <c r="G654" s="8">
        <v>-881.75</v>
      </c>
      <c r="H654" s="83">
        <v>1</v>
      </c>
    </row>
    <row r="655" spans="1:8" ht="23.25" customHeight="1">
      <c r="A655" s="92">
        <v>8</v>
      </c>
      <c r="B655" s="93">
        <v>100000204518</v>
      </c>
      <c r="C655" s="7">
        <v>0</v>
      </c>
      <c r="D655" s="8" t="s">
        <v>1936</v>
      </c>
      <c r="E655" s="8" t="s">
        <v>1968</v>
      </c>
      <c r="F655" s="52">
        <v>5002.25</v>
      </c>
      <c r="G655" s="52">
        <v>-4588.37</v>
      </c>
      <c r="H655" s="8">
        <v>413.88</v>
      </c>
    </row>
    <row r="656" spans="1:8" ht="23.25" customHeight="1">
      <c r="A656" s="92"/>
      <c r="B656" s="93">
        <v>100000204518</v>
      </c>
      <c r="C656" s="7">
        <v>1</v>
      </c>
      <c r="D656" s="8" t="s">
        <v>1936</v>
      </c>
      <c r="E656" s="8" t="s">
        <v>1968</v>
      </c>
      <c r="F656" s="8">
        <v>882.75</v>
      </c>
      <c r="G656" s="8">
        <v>-881.75</v>
      </c>
      <c r="H656" s="83">
        <v>1</v>
      </c>
    </row>
    <row r="657" spans="1:8" ht="23.25" customHeight="1">
      <c r="A657" s="92">
        <v>9</v>
      </c>
      <c r="B657" s="93">
        <v>100000204519</v>
      </c>
      <c r="C657" s="7">
        <v>0</v>
      </c>
      <c r="D657" s="8" t="s">
        <v>1936</v>
      </c>
      <c r="E657" s="8" t="s">
        <v>1968</v>
      </c>
      <c r="F657" s="52">
        <v>5002.25</v>
      </c>
      <c r="G657" s="52">
        <v>-4588.37</v>
      </c>
      <c r="H657" s="8">
        <v>413.88</v>
      </c>
    </row>
    <row r="658" spans="1:8" ht="23.25" customHeight="1">
      <c r="A658" s="92"/>
      <c r="B658" s="93">
        <v>100000204519</v>
      </c>
      <c r="C658" s="7">
        <v>1</v>
      </c>
      <c r="D658" s="8" t="s">
        <v>1936</v>
      </c>
      <c r="E658" s="8" t="s">
        <v>1968</v>
      </c>
      <c r="F658" s="8">
        <v>882.75</v>
      </c>
      <c r="G658" s="8">
        <v>-881.75</v>
      </c>
      <c r="H658" s="83">
        <v>1</v>
      </c>
    </row>
    <row r="659" spans="1:8" ht="23.25" customHeight="1">
      <c r="A659" s="92">
        <v>10</v>
      </c>
      <c r="B659" s="93">
        <v>100000204520</v>
      </c>
      <c r="C659" s="7">
        <v>0</v>
      </c>
      <c r="D659" s="8" t="s">
        <v>1936</v>
      </c>
      <c r="E659" s="8" t="s">
        <v>1968</v>
      </c>
      <c r="F659" s="52">
        <v>5002.25</v>
      </c>
      <c r="G659" s="52">
        <v>-4588.37</v>
      </c>
      <c r="H659" s="8">
        <v>413.88</v>
      </c>
    </row>
    <row r="660" spans="1:8" ht="23.25" customHeight="1">
      <c r="A660" s="92"/>
      <c r="B660" s="93">
        <v>100000204520</v>
      </c>
      <c r="C660" s="7">
        <v>1</v>
      </c>
      <c r="D660" s="8" t="s">
        <v>1936</v>
      </c>
      <c r="E660" s="8" t="s">
        <v>1968</v>
      </c>
      <c r="F660" s="8">
        <v>882.75</v>
      </c>
      <c r="G660" s="8">
        <v>-881.75</v>
      </c>
      <c r="H660" s="83">
        <v>1</v>
      </c>
    </row>
    <row r="661" spans="1:8" ht="23.25" customHeight="1">
      <c r="A661" s="92">
        <v>11</v>
      </c>
      <c r="B661" s="93">
        <v>100000204521</v>
      </c>
      <c r="C661" s="7">
        <v>0</v>
      </c>
      <c r="D661" s="8" t="s">
        <v>1936</v>
      </c>
      <c r="E661" s="8" t="s">
        <v>1968</v>
      </c>
      <c r="F661" s="52">
        <v>5002.25</v>
      </c>
      <c r="G661" s="52">
        <v>-4588.37</v>
      </c>
      <c r="H661" s="8">
        <v>413.88</v>
      </c>
    </row>
    <row r="662" spans="1:8" ht="23.25" customHeight="1">
      <c r="A662" s="92"/>
      <c r="B662" s="93">
        <v>100000204521</v>
      </c>
      <c r="C662" s="7">
        <v>1</v>
      </c>
      <c r="D662" s="8" t="s">
        <v>1936</v>
      </c>
      <c r="E662" s="8" t="s">
        <v>1968</v>
      </c>
      <c r="F662" s="8">
        <v>882.75</v>
      </c>
      <c r="G662" s="8">
        <v>-881.75</v>
      </c>
      <c r="H662" s="83">
        <v>1</v>
      </c>
    </row>
    <row r="663" spans="1:8" ht="23.25" customHeight="1">
      <c r="A663" s="92">
        <v>12</v>
      </c>
      <c r="B663" s="93">
        <v>100000204522</v>
      </c>
      <c r="C663" s="7">
        <v>0</v>
      </c>
      <c r="D663" s="8" t="s">
        <v>1936</v>
      </c>
      <c r="E663" s="8" t="s">
        <v>1968</v>
      </c>
      <c r="F663" s="52">
        <v>5002.25</v>
      </c>
      <c r="G663" s="52">
        <v>-4588.37</v>
      </c>
      <c r="H663" s="8">
        <v>413.88</v>
      </c>
    </row>
    <row r="664" spans="1:8" ht="23.25" customHeight="1">
      <c r="A664" s="92"/>
      <c r="B664" s="93">
        <v>100000204522</v>
      </c>
      <c r="C664" s="7">
        <v>1</v>
      </c>
      <c r="D664" s="8" t="s">
        <v>1936</v>
      </c>
      <c r="E664" s="8" t="s">
        <v>1968</v>
      </c>
      <c r="F664" s="8">
        <v>882.75</v>
      </c>
      <c r="G664" s="8">
        <v>-881.75</v>
      </c>
      <c r="H664" s="83">
        <v>1</v>
      </c>
    </row>
    <row r="665" spans="1:8" ht="23.25" customHeight="1">
      <c r="A665" s="92">
        <v>13</v>
      </c>
      <c r="B665" s="93">
        <v>100000204523</v>
      </c>
      <c r="C665" s="7">
        <v>0</v>
      </c>
      <c r="D665" s="8" t="s">
        <v>1936</v>
      </c>
      <c r="E665" s="8" t="s">
        <v>1968</v>
      </c>
      <c r="F665" s="52">
        <v>5002.25</v>
      </c>
      <c r="G665" s="52">
        <v>-4588.37</v>
      </c>
      <c r="H665" s="8">
        <v>413.88</v>
      </c>
    </row>
    <row r="666" spans="1:8" ht="23.25" customHeight="1">
      <c r="A666" s="92"/>
      <c r="B666" s="93">
        <v>100000204523</v>
      </c>
      <c r="C666" s="7">
        <v>1</v>
      </c>
      <c r="D666" s="8" t="s">
        <v>1936</v>
      </c>
      <c r="E666" s="8" t="s">
        <v>1968</v>
      </c>
      <c r="F666" s="8">
        <v>882.75</v>
      </c>
      <c r="G666" s="8">
        <v>-881.75</v>
      </c>
      <c r="H666" s="83">
        <v>1</v>
      </c>
    </row>
    <row r="667" spans="1:8" ht="23.25" customHeight="1">
      <c r="A667" s="92">
        <v>14</v>
      </c>
      <c r="B667" s="93">
        <v>100000204524</v>
      </c>
      <c r="C667" s="7">
        <v>0</v>
      </c>
      <c r="D667" s="8" t="s">
        <v>1936</v>
      </c>
      <c r="E667" s="8" t="s">
        <v>1968</v>
      </c>
      <c r="F667" s="52">
        <v>5002.25</v>
      </c>
      <c r="G667" s="52">
        <v>-4588.37</v>
      </c>
      <c r="H667" s="8">
        <v>413.88</v>
      </c>
    </row>
    <row r="668" spans="1:8" ht="23.25" customHeight="1">
      <c r="A668" s="92"/>
      <c r="B668" s="93">
        <v>100000204524</v>
      </c>
      <c r="C668" s="7">
        <v>1</v>
      </c>
      <c r="D668" s="8" t="s">
        <v>1936</v>
      </c>
      <c r="E668" s="8" t="s">
        <v>1968</v>
      </c>
      <c r="F668" s="8">
        <v>882.75</v>
      </c>
      <c r="G668" s="8">
        <v>-881.75</v>
      </c>
      <c r="H668" s="83">
        <v>1</v>
      </c>
    </row>
    <row r="669" spans="1:8" ht="23.25" customHeight="1">
      <c r="A669" s="92">
        <v>15</v>
      </c>
      <c r="B669" s="93">
        <v>100000204525</v>
      </c>
      <c r="C669" s="7">
        <v>0</v>
      </c>
      <c r="D669" s="8" t="s">
        <v>1936</v>
      </c>
      <c r="E669" s="8" t="s">
        <v>1968</v>
      </c>
      <c r="F669" s="52">
        <v>5002.25</v>
      </c>
      <c r="G669" s="52">
        <v>-4588.37</v>
      </c>
      <c r="H669" s="8">
        <v>413.88</v>
      </c>
    </row>
    <row r="670" spans="1:8" ht="23.25" customHeight="1">
      <c r="A670" s="92"/>
      <c r="B670" s="93">
        <v>100000204525</v>
      </c>
      <c r="C670" s="7">
        <v>1</v>
      </c>
      <c r="D670" s="8" t="s">
        <v>1936</v>
      </c>
      <c r="E670" s="8" t="s">
        <v>1968</v>
      </c>
      <c r="F670" s="8">
        <v>882.75</v>
      </c>
      <c r="G670" s="8">
        <v>-881.75</v>
      </c>
      <c r="H670" s="83">
        <v>1</v>
      </c>
    </row>
    <row r="671" spans="1:8" ht="23.25" customHeight="1">
      <c r="A671" s="92">
        <v>16</v>
      </c>
      <c r="B671" s="93">
        <v>100000204526</v>
      </c>
      <c r="C671" s="7">
        <v>0</v>
      </c>
      <c r="D671" s="8" t="s">
        <v>1936</v>
      </c>
      <c r="E671" s="8" t="s">
        <v>1968</v>
      </c>
      <c r="F671" s="52">
        <v>5002.25</v>
      </c>
      <c r="G671" s="52">
        <v>-4588.37</v>
      </c>
      <c r="H671" s="8">
        <v>413.88</v>
      </c>
    </row>
    <row r="672" spans="1:8" ht="23.25" customHeight="1">
      <c r="A672" s="92"/>
      <c r="B672" s="93">
        <v>100000204526</v>
      </c>
      <c r="C672" s="7">
        <v>1</v>
      </c>
      <c r="D672" s="8" t="s">
        <v>1936</v>
      </c>
      <c r="E672" s="8" t="s">
        <v>1968</v>
      </c>
      <c r="F672" s="8">
        <v>882.75</v>
      </c>
      <c r="G672" s="8">
        <v>-881.75</v>
      </c>
      <c r="H672" s="83">
        <v>1</v>
      </c>
    </row>
    <row r="673" spans="1:8" ht="23.25" customHeight="1">
      <c r="A673" s="92">
        <v>17</v>
      </c>
      <c r="B673" s="93">
        <v>100000204527</v>
      </c>
      <c r="C673" s="7">
        <v>0</v>
      </c>
      <c r="D673" s="8" t="s">
        <v>1936</v>
      </c>
      <c r="E673" s="8" t="s">
        <v>1663</v>
      </c>
      <c r="F673" s="52">
        <v>4547.5</v>
      </c>
      <c r="G673" s="52">
        <v>-4171.24</v>
      </c>
      <c r="H673" s="8">
        <v>376.26</v>
      </c>
    </row>
    <row r="674" spans="1:8" ht="23.25" customHeight="1">
      <c r="A674" s="92"/>
      <c r="B674" s="93">
        <v>100000204527</v>
      </c>
      <c r="C674" s="7">
        <v>1</v>
      </c>
      <c r="D674" s="8" t="s">
        <v>1936</v>
      </c>
      <c r="E674" s="8" t="s">
        <v>1663</v>
      </c>
      <c r="F674" s="8">
        <v>802.5</v>
      </c>
      <c r="G674" s="8">
        <v>-801.5</v>
      </c>
      <c r="H674" s="83">
        <v>1</v>
      </c>
    </row>
    <row r="675" spans="1:8" ht="23.25" customHeight="1">
      <c r="A675" s="92">
        <v>18</v>
      </c>
      <c r="B675" s="93">
        <v>100000303281</v>
      </c>
      <c r="C675" s="7">
        <v>0</v>
      </c>
      <c r="D675" s="8" t="s">
        <v>1479</v>
      </c>
      <c r="E675" s="8" t="s">
        <v>1478</v>
      </c>
      <c r="F675" s="52">
        <v>101061.5</v>
      </c>
      <c r="G675" s="52">
        <v>-85740.76</v>
      </c>
      <c r="H675" s="52">
        <v>15320.74</v>
      </c>
    </row>
    <row r="676" spans="1:8" ht="23.25" customHeight="1">
      <c r="A676" s="91">
        <v>19</v>
      </c>
      <c r="B676" s="93">
        <v>100000448765</v>
      </c>
      <c r="C676" s="7">
        <v>0</v>
      </c>
      <c r="D676" s="8" t="s">
        <v>1666</v>
      </c>
      <c r="E676" s="8" t="s">
        <v>1967</v>
      </c>
      <c r="F676" s="52">
        <v>20500</v>
      </c>
      <c r="G676" s="8">
        <v>-786.3</v>
      </c>
      <c r="H676" s="52">
        <v>19713.7</v>
      </c>
    </row>
    <row r="677" spans="1:8" ht="23.25" customHeight="1">
      <c r="A677" s="92">
        <v>20</v>
      </c>
      <c r="B677" s="93">
        <v>100000449159</v>
      </c>
      <c r="C677" s="7">
        <v>0</v>
      </c>
      <c r="D677" s="8" t="s">
        <v>1755</v>
      </c>
      <c r="E677" s="8" t="s">
        <v>1966</v>
      </c>
      <c r="F677" s="52">
        <v>27500</v>
      </c>
      <c r="G677" s="52">
        <v>-1371.23</v>
      </c>
      <c r="H677" s="52">
        <v>26128.77</v>
      </c>
    </row>
    <row r="678" spans="1:8" ht="23.25" customHeight="1">
      <c r="A678" s="91">
        <v>21</v>
      </c>
      <c r="B678" s="93">
        <v>100000450945</v>
      </c>
      <c r="C678" s="7">
        <v>0</v>
      </c>
      <c r="D678" s="8" t="s">
        <v>1753</v>
      </c>
      <c r="E678" s="8" t="s">
        <v>1965</v>
      </c>
      <c r="F678" s="52">
        <v>14000</v>
      </c>
      <c r="G678" s="8">
        <v>-529.32000000000005</v>
      </c>
      <c r="H678" s="52">
        <v>13470.68</v>
      </c>
    </row>
    <row r="679" spans="1:8" ht="23.25" customHeight="1">
      <c r="A679" s="92">
        <v>22</v>
      </c>
      <c r="B679" s="93">
        <v>100000451067</v>
      </c>
      <c r="C679" s="7">
        <v>0</v>
      </c>
      <c r="D679" s="8" t="s">
        <v>1753</v>
      </c>
      <c r="E679" s="8" t="s">
        <v>1964</v>
      </c>
      <c r="F679" s="52">
        <v>26900</v>
      </c>
      <c r="G679" s="52">
        <v>-1017.04</v>
      </c>
      <c r="H679" s="52">
        <v>25882.959999999999</v>
      </c>
    </row>
    <row r="680" spans="1:8" ht="23.25" customHeight="1">
      <c r="A680" s="91">
        <v>23</v>
      </c>
      <c r="B680" s="93">
        <v>100000451776</v>
      </c>
      <c r="C680" s="7">
        <v>0</v>
      </c>
      <c r="D680" s="8" t="s">
        <v>1963</v>
      </c>
      <c r="E680" s="8" t="s">
        <v>1962</v>
      </c>
      <c r="F680" s="52">
        <v>14000</v>
      </c>
      <c r="G680" s="8">
        <v>-498.63</v>
      </c>
      <c r="H680" s="52">
        <v>13501.37</v>
      </c>
    </row>
    <row r="681" spans="1:8" ht="23.25" customHeight="1">
      <c r="A681" s="92">
        <v>24</v>
      </c>
      <c r="B681" s="93">
        <v>100000451777</v>
      </c>
      <c r="C681" s="7">
        <v>0</v>
      </c>
      <c r="D681" s="8" t="s">
        <v>1963</v>
      </c>
      <c r="E681" s="8" t="s">
        <v>1962</v>
      </c>
      <c r="F681" s="52">
        <v>14000</v>
      </c>
      <c r="G681" s="8">
        <v>-498.63</v>
      </c>
      <c r="H681" s="52">
        <v>13501.37</v>
      </c>
    </row>
    <row r="682" spans="1:8" ht="23.25" customHeight="1">
      <c r="A682" s="91">
        <v>25</v>
      </c>
      <c r="B682" s="93">
        <v>100000451951</v>
      </c>
      <c r="C682" s="7">
        <v>0</v>
      </c>
      <c r="D682" s="8" t="s">
        <v>1104</v>
      </c>
      <c r="E682" s="8" t="s">
        <v>1961</v>
      </c>
      <c r="F682" s="52">
        <v>24400</v>
      </c>
      <c r="G682" s="8">
        <v>-815.56</v>
      </c>
      <c r="H682" s="52">
        <v>23584.44</v>
      </c>
    </row>
    <row r="683" spans="1:8" ht="23.25" customHeight="1">
      <c r="A683" s="92">
        <v>26</v>
      </c>
      <c r="B683" s="93">
        <v>100000453759</v>
      </c>
      <c r="C683" s="7">
        <v>0</v>
      </c>
      <c r="D683" s="8" t="s">
        <v>1281</v>
      </c>
      <c r="E683" s="8" t="s">
        <v>1960</v>
      </c>
      <c r="F683" s="52">
        <v>12100</v>
      </c>
      <c r="G683" s="8">
        <v>-258.58</v>
      </c>
      <c r="H683" s="52">
        <v>11841.42</v>
      </c>
    </row>
    <row r="684" spans="1:8" ht="23.25" customHeight="1">
      <c r="A684" s="91">
        <v>27</v>
      </c>
      <c r="B684" s="93">
        <v>100000462599</v>
      </c>
      <c r="C684" s="7">
        <v>0</v>
      </c>
      <c r="D684" s="8" t="s">
        <v>1207</v>
      </c>
      <c r="E684" s="8" t="s">
        <v>1959</v>
      </c>
      <c r="F684" s="52">
        <v>9345</v>
      </c>
      <c r="G684" s="52">
        <v>-1095.79</v>
      </c>
      <c r="H684" s="52">
        <v>8249.2099999999991</v>
      </c>
    </row>
    <row r="685" spans="1:8" ht="23.25" customHeight="1">
      <c r="A685" s="92">
        <v>28</v>
      </c>
      <c r="B685" s="93">
        <v>100000462600</v>
      </c>
      <c r="C685" s="7">
        <v>0</v>
      </c>
      <c r="D685" s="8" t="s">
        <v>1207</v>
      </c>
      <c r="E685" s="8" t="s">
        <v>1958</v>
      </c>
      <c r="F685" s="52">
        <v>15887</v>
      </c>
      <c r="G685" s="52">
        <v>-1862.91</v>
      </c>
      <c r="H685" s="52">
        <v>14024.09</v>
      </c>
    </row>
    <row r="686" spans="1:8" ht="23.25" customHeight="1">
      <c r="A686" s="91">
        <v>29</v>
      </c>
      <c r="B686" s="93">
        <v>100000462601</v>
      </c>
      <c r="C686" s="7">
        <v>0</v>
      </c>
      <c r="D686" s="8" t="s">
        <v>1207</v>
      </c>
      <c r="E686" s="8" t="s">
        <v>1957</v>
      </c>
      <c r="F686" s="52">
        <v>12616</v>
      </c>
      <c r="G686" s="52">
        <v>-1479.36</v>
      </c>
      <c r="H686" s="52">
        <v>11136.64</v>
      </c>
    </row>
    <row r="687" spans="1:8" ht="23.25" customHeight="1">
      <c r="A687" s="92">
        <v>30</v>
      </c>
      <c r="B687" s="93">
        <v>100000462602</v>
      </c>
      <c r="C687" s="7">
        <v>0</v>
      </c>
      <c r="D687" s="8" t="s">
        <v>1207</v>
      </c>
      <c r="E687" s="8" t="s">
        <v>1956</v>
      </c>
      <c r="F687" s="52">
        <v>12616</v>
      </c>
      <c r="G687" s="52">
        <v>-1479.36</v>
      </c>
      <c r="H687" s="52">
        <v>11136.64</v>
      </c>
    </row>
    <row r="688" spans="1:8" ht="23.25" customHeight="1">
      <c r="A688" s="91">
        <v>31</v>
      </c>
      <c r="B688" s="93">
        <v>100000463575</v>
      </c>
      <c r="C688" s="7">
        <v>0</v>
      </c>
      <c r="D688" s="8" t="s">
        <v>1779</v>
      </c>
      <c r="E688" s="8" t="s">
        <v>1955</v>
      </c>
      <c r="F688" s="52">
        <v>18700</v>
      </c>
      <c r="G688" s="8">
        <v>-338.14</v>
      </c>
      <c r="H688" s="52">
        <v>18361.86</v>
      </c>
    </row>
    <row r="689" spans="1:8" ht="23.25" customHeight="1">
      <c r="A689" s="92">
        <v>32</v>
      </c>
      <c r="B689" s="93">
        <v>100000463576</v>
      </c>
      <c r="C689" s="7">
        <v>0</v>
      </c>
      <c r="D689" s="8" t="s">
        <v>1777</v>
      </c>
      <c r="E689" s="8" t="s">
        <v>1954</v>
      </c>
      <c r="F689" s="52">
        <v>24000</v>
      </c>
      <c r="G689" s="8">
        <v>-381.37</v>
      </c>
      <c r="H689" s="52">
        <v>23618.63</v>
      </c>
    </row>
    <row r="690" spans="1:8" ht="23.25" customHeight="1">
      <c r="A690" s="91">
        <v>33</v>
      </c>
      <c r="B690" s="93">
        <v>100000463577</v>
      </c>
      <c r="C690" s="7">
        <v>0</v>
      </c>
      <c r="D690" s="8" t="s">
        <v>1281</v>
      </c>
      <c r="E690" s="8" t="s">
        <v>1953</v>
      </c>
      <c r="F690" s="52">
        <v>13900</v>
      </c>
      <c r="G690" s="8">
        <v>-297.04000000000002</v>
      </c>
      <c r="H690" s="52">
        <v>13602.96</v>
      </c>
    </row>
    <row r="691" spans="1:8" ht="23.25" customHeight="1">
      <c r="A691" s="275" t="s">
        <v>18</v>
      </c>
      <c r="B691" s="276"/>
      <c r="C691" s="276"/>
      <c r="D691" s="276"/>
      <c r="E691" s="277"/>
      <c r="F691" s="90">
        <f>SUM(F641:F690)</f>
        <v>1662255.5</v>
      </c>
      <c r="G691" s="90">
        <f>SUM(G641:G690)</f>
        <v>-1307684.3300000012</v>
      </c>
      <c r="H691" s="90">
        <f>SUM(H641:H690)</f>
        <v>354571.1700000001</v>
      </c>
    </row>
    <row r="692" spans="1:8" ht="23.25" customHeight="1">
      <c r="A692" s="34"/>
      <c r="B692" s="34"/>
      <c r="C692" s="34"/>
      <c r="D692" s="34"/>
      <c r="E692" s="34"/>
      <c r="F692" s="36"/>
      <c r="G692" s="36"/>
      <c r="H692" s="36"/>
    </row>
    <row r="693" spans="1:8" ht="23.25" customHeight="1">
      <c r="A693" s="67" t="s">
        <v>21</v>
      </c>
      <c r="F693" s="86"/>
      <c r="G693" s="86"/>
      <c r="H693" s="86"/>
    </row>
    <row r="694" spans="1:8" ht="23.25" customHeight="1">
      <c r="A694" s="63" t="s">
        <v>1</v>
      </c>
      <c r="B694" s="62" t="s">
        <v>2</v>
      </c>
      <c r="C694" s="62" t="s">
        <v>3</v>
      </c>
      <c r="D694" s="62" t="s">
        <v>4</v>
      </c>
      <c r="E694" s="62" t="s">
        <v>5</v>
      </c>
      <c r="F694" s="62" t="s">
        <v>6</v>
      </c>
      <c r="G694" s="62" t="s">
        <v>7</v>
      </c>
      <c r="H694" s="62" t="s">
        <v>8</v>
      </c>
    </row>
    <row r="695" spans="1:8" ht="23.25" customHeight="1">
      <c r="A695" s="92">
        <v>1</v>
      </c>
      <c r="B695" s="93">
        <v>100000112891</v>
      </c>
      <c r="C695" s="7">
        <v>0</v>
      </c>
      <c r="D695" s="8" t="s">
        <v>39</v>
      </c>
      <c r="E695" s="8" t="s">
        <v>22</v>
      </c>
      <c r="F695" s="52">
        <v>5500</v>
      </c>
      <c r="G695" s="52">
        <v>-5499</v>
      </c>
      <c r="H695" s="83">
        <v>1</v>
      </c>
    </row>
    <row r="696" spans="1:8" ht="23.25" customHeight="1">
      <c r="A696" s="275" t="s">
        <v>21</v>
      </c>
      <c r="B696" s="276"/>
      <c r="C696" s="276"/>
      <c r="D696" s="276"/>
      <c r="E696" s="277"/>
      <c r="F696" s="90">
        <f>SUM(F694:F695)</f>
        <v>5500</v>
      </c>
      <c r="G696" s="90">
        <f>SUM(G694:G695)</f>
        <v>-5499</v>
      </c>
      <c r="H696" s="90">
        <f>SUM(H694:H695)</f>
        <v>1</v>
      </c>
    </row>
    <row r="697" spans="1:8" ht="23.25" customHeight="1">
      <c r="A697" s="249" t="s">
        <v>18</v>
      </c>
      <c r="B697" s="250"/>
      <c r="C697" s="250"/>
      <c r="D697" s="250"/>
      <c r="E697" s="251"/>
      <c r="F697" s="5">
        <f>F691+F696</f>
        <v>1667755.5</v>
      </c>
      <c r="G697" s="5">
        <f>G691+G696</f>
        <v>-1313183.3300000012</v>
      </c>
      <c r="H697" s="5">
        <f>H691+H696</f>
        <v>354572.1700000001</v>
      </c>
    </row>
    <row r="698" spans="1:8" ht="23.25" customHeight="1">
      <c r="F698" s="86"/>
      <c r="G698" s="86"/>
      <c r="H698" s="86"/>
    </row>
    <row r="699" spans="1:8" ht="23.25" customHeight="1">
      <c r="A699" s="115" t="s">
        <v>23</v>
      </c>
      <c r="C699" s="114"/>
      <c r="D699" s="114"/>
      <c r="E699" s="114"/>
      <c r="F699" s="108"/>
      <c r="G699" s="108"/>
      <c r="H699" s="108"/>
    </row>
    <row r="700" spans="1:8" ht="23.25" customHeight="1">
      <c r="A700" s="113" t="s">
        <v>1</v>
      </c>
      <c r="B700" s="112" t="s">
        <v>2</v>
      </c>
      <c r="C700" s="112" t="s">
        <v>3</v>
      </c>
      <c r="D700" s="112" t="s">
        <v>4</v>
      </c>
      <c r="E700" s="112" t="s">
        <v>5</v>
      </c>
      <c r="F700" s="112" t="s">
        <v>6</v>
      </c>
      <c r="G700" s="112" t="s">
        <v>7</v>
      </c>
      <c r="H700" s="112" t="s">
        <v>8</v>
      </c>
    </row>
    <row r="701" spans="1:8" ht="23.25" customHeight="1">
      <c r="A701" s="111">
        <v>1</v>
      </c>
      <c r="B701" s="93">
        <v>100000204214</v>
      </c>
      <c r="C701" s="7">
        <v>0</v>
      </c>
      <c r="D701" s="8" t="s">
        <v>1936</v>
      </c>
      <c r="E701" s="8" t="s">
        <v>1952</v>
      </c>
      <c r="F701" s="52">
        <v>50022.5</v>
      </c>
      <c r="G701" s="52">
        <v>-45883.65</v>
      </c>
      <c r="H701" s="52">
        <v>4138.8500000000004</v>
      </c>
    </row>
    <row r="702" spans="1:8" ht="23.25" customHeight="1">
      <c r="A702" s="111"/>
      <c r="B702" s="93">
        <v>100000204214</v>
      </c>
      <c r="C702" s="7">
        <v>1</v>
      </c>
      <c r="D702" s="8" t="s">
        <v>1936</v>
      </c>
      <c r="E702" s="8" t="s">
        <v>1952</v>
      </c>
      <c r="F702" s="52">
        <v>8827.5</v>
      </c>
      <c r="G702" s="52">
        <v>-8826.5</v>
      </c>
      <c r="H702" s="83">
        <v>1</v>
      </c>
    </row>
    <row r="703" spans="1:8" ht="23.25" customHeight="1">
      <c r="A703" s="111">
        <v>2</v>
      </c>
      <c r="B703" s="93">
        <v>100000204361</v>
      </c>
      <c r="C703" s="7">
        <v>0</v>
      </c>
      <c r="D703" s="8" t="s">
        <v>1936</v>
      </c>
      <c r="E703" s="8" t="s">
        <v>1951</v>
      </c>
      <c r="F703" s="52">
        <v>23647</v>
      </c>
      <c r="G703" s="52">
        <v>-21690.45</v>
      </c>
      <c r="H703" s="52">
        <v>1956.55</v>
      </c>
    </row>
    <row r="704" spans="1:8" ht="23.25" customHeight="1">
      <c r="A704" s="111"/>
      <c r="B704" s="93">
        <v>100000204361</v>
      </c>
      <c r="C704" s="7">
        <v>1</v>
      </c>
      <c r="D704" s="8" t="s">
        <v>1936</v>
      </c>
      <c r="E704" s="8" t="s">
        <v>1951</v>
      </c>
      <c r="F704" s="52">
        <v>4173</v>
      </c>
      <c r="G704" s="52">
        <v>-4172</v>
      </c>
      <c r="H704" s="83">
        <v>1</v>
      </c>
    </row>
    <row r="705" spans="1:8" ht="23.25" customHeight="1">
      <c r="A705" s="111">
        <v>3</v>
      </c>
      <c r="B705" s="93">
        <v>100000204372</v>
      </c>
      <c r="C705" s="7">
        <v>0</v>
      </c>
      <c r="D705" s="8" t="s">
        <v>1936</v>
      </c>
      <c r="E705" s="8" t="s">
        <v>1951</v>
      </c>
      <c r="F705" s="52">
        <v>23647</v>
      </c>
      <c r="G705" s="52">
        <v>-21690.45</v>
      </c>
      <c r="H705" s="52">
        <v>1956.55</v>
      </c>
    </row>
    <row r="706" spans="1:8" ht="23.25" customHeight="1">
      <c r="A706" s="111"/>
      <c r="B706" s="93">
        <v>100000204372</v>
      </c>
      <c r="C706" s="7">
        <v>1</v>
      </c>
      <c r="D706" s="8" t="s">
        <v>1936</v>
      </c>
      <c r="E706" s="8" t="s">
        <v>1951</v>
      </c>
      <c r="F706" s="52">
        <v>4173</v>
      </c>
      <c r="G706" s="52">
        <v>-4172</v>
      </c>
      <c r="H706" s="83">
        <v>1</v>
      </c>
    </row>
    <row r="707" spans="1:8" ht="23.25" customHeight="1">
      <c r="A707" s="111">
        <v>4</v>
      </c>
      <c r="B707" s="93">
        <v>100000204432</v>
      </c>
      <c r="C707" s="7">
        <v>0</v>
      </c>
      <c r="D707" s="8" t="s">
        <v>1936</v>
      </c>
      <c r="E707" s="8" t="s">
        <v>1950</v>
      </c>
      <c r="F707" s="52">
        <v>14552</v>
      </c>
      <c r="G707" s="52">
        <v>-13347.97</v>
      </c>
      <c r="H707" s="52">
        <v>1204.03</v>
      </c>
    </row>
    <row r="708" spans="1:8" ht="23.25" customHeight="1">
      <c r="A708" s="111"/>
      <c r="B708" s="93">
        <v>100000204432</v>
      </c>
      <c r="C708" s="7">
        <v>1</v>
      </c>
      <c r="D708" s="8" t="s">
        <v>1936</v>
      </c>
      <c r="E708" s="8" t="s">
        <v>1950</v>
      </c>
      <c r="F708" s="52">
        <v>2568</v>
      </c>
      <c r="G708" s="52">
        <v>-2567</v>
      </c>
      <c r="H708" s="83">
        <v>1</v>
      </c>
    </row>
    <row r="709" spans="1:8" ht="23.25" customHeight="1">
      <c r="A709" s="111">
        <v>5</v>
      </c>
      <c r="B709" s="93">
        <v>100000299418</v>
      </c>
      <c r="C709" s="7">
        <v>0</v>
      </c>
      <c r="D709" s="8" t="s">
        <v>27</v>
      </c>
      <c r="E709" s="8" t="s">
        <v>129</v>
      </c>
      <c r="F709" s="52">
        <v>23968</v>
      </c>
      <c r="G709" s="52">
        <v>-13273.31</v>
      </c>
      <c r="H709" s="52">
        <v>10694.69</v>
      </c>
    </row>
    <row r="710" spans="1:8" ht="23.25" customHeight="1">
      <c r="A710" s="111">
        <v>6</v>
      </c>
      <c r="B710" s="93">
        <v>100000299419</v>
      </c>
      <c r="C710" s="7">
        <v>0</v>
      </c>
      <c r="D710" s="8" t="s">
        <v>27</v>
      </c>
      <c r="E710" s="8" t="s">
        <v>129</v>
      </c>
      <c r="F710" s="52">
        <v>23968</v>
      </c>
      <c r="G710" s="52">
        <v>-13273.31</v>
      </c>
      <c r="H710" s="52">
        <v>10694.69</v>
      </c>
    </row>
    <row r="711" spans="1:8" ht="23.25" customHeight="1">
      <c r="A711" s="111">
        <v>7</v>
      </c>
      <c r="B711" s="93">
        <v>100000299420</v>
      </c>
      <c r="C711" s="7">
        <v>0</v>
      </c>
      <c r="D711" s="8" t="s">
        <v>27</v>
      </c>
      <c r="E711" s="8" t="s">
        <v>129</v>
      </c>
      <c r="F711" s="52">
        <v>23968</v>
      </c>
      <c r="G711" s="52">
        <v>-13273.31</v>
      </c>
      <c r="H711" s="52">
        <v>10694.69</v>
      </c>
    </row>
    <row r="712" spans="1:8" ht="23.25" customHeight="1">
      <c r="A712" s="111">
        <v>8</v>
      </c>
      <c r="B712" s="93">
        <v>100000299421</v>
      </c>
      <c r="C712" s="7">
        <v>0</v>
      </c>
      <c r="D712" s="8" t="s">
        <v>27</v>
      </c>
      <c r="E712" s="8" t="s">
        <v>129</v>
      </c>
      <c r="F712" s="52">
        <v>23968</v>
      </c>
      <c r="G712" s="52">
        <v>-13273.31</v>
      </c>
      <c r="H712" s="52">
        <v>10694.69</v>
      </c>
    </row>
    <row r="713" spans="1:8" ht="23.25" customHeight="1">
      <c r="A713" s="111">
        <v>9</v>
      </c>
      <c r="B713" s="93">
        <v>100000299422</v>
      </c>
      <c r="C713" s="7">
        <v>0</v>
      </c>
      <c r="D713" s="8" t="s">
        <v>27</v>
      </c>
      <c r="E713" s="8" t="s">
        <v>129</v>
      </c>
      <c r="F713" s="52">
        <v>23968</v>
      </c>
      <c r="G713" s="52">
        <v>-13273.31</v>
      </c>
      <c r="H713" s="52">
        <v>10694.69</v>
      </c>
    </row>
    <row r="714" spans="1:8" ht="23.25" customHeight="1">
      <c r="A714" s="111">
        <v>10</v>
      </c>
      <c r="B714" s="93">
        <v>100000299423</v>
      </c>
      <c r="C714" s="7">
        <v>0</v>
      </c>
      <c r="D714" s="8" t="s">
        <v>27</v>
      </c>
      <c r="E714" s="8" t="s">
        <v>129</v>
      </c>
      <c r="F714" s="52">
        <v>23968</v>
      </c>
      <c r="G714" s="52">
        <v>-13273.31</v>
      </c>
      <c r="H714" s="52">
        <v>10694.69</v>
      </c>
    </row>
    <row r="715" spans="1:8" ht="23.25" customHeight="1">
      <c r="A715" s="111">
        <v>11</v>
      </c>
      <c r="B715" s="93">
        <v>100000299424</v>
      </c>
      <c r="C715" s="7">
        <v>0</v>
      </c>
      <c r="D715" s="8" t="s">
        <v>27</v>
      </c>
      <c r="E715" s="8" t="s">
        <v>129</v>
      </c>
      <c r="F715" s="52">
        <v>23968</v>
      </c>
      <c r="G715" s="52">
        <v>-13273.31</v>
      </c>
      <c r="H715" s="52">
        <v>10694.69</v>
      </c>
    </row>
    <row r="716" spans="1:8" ht="23.25" customHeight="1">
      <c r="A716" s="111">
        <v>12</v>
      </c>
      <c r="B716" s="93">
        <v>100000299425</v>
      </c>
      <c r="C716" s="7">
        <v>0</v>
      </c>
      <c r="D716" s="8" t="s">
        <v>27</v>
      </c>
      <c r="E716" s="8" t="s">
        <v>129</v>
      </c>
      <c r="F716" s="52">
        <v>23968</v>
      </c>
      <c r="G716" s="52">
        <v>-13273.31</v>
      </c>
      <c r="H716" s="52">
        <v>10694.69</v>
      </c>
    </row>
    <row r="717" spans="1:8" ht="23.25" customHeight="1">
      <c r="A717" s="111">
        <v>13</v>
      </c>
      <c r="B717" s="93">
        <v>100000299426</v>
      </c>
      <c r="C717" s="7">
        <v>0</v>
      </c>
      <c r="D717" s="8" t="s">
        <v>27</v>
      </c>
      <c r="E717" s="8" t="s">
        <v>129</v>
      </c>
      <c r="F717" s="52">
        <v>23968</v>
      </c>
      <c r="G717" s="52">
        <v>-13273.31</v>
      </c>
      <c r="H717" s="52">
        <v>10694.69</v>
      </c>
    </row>
    <row r="718" spans="1:8" ht="23.25" customHeight="1">
      <c r="A718" s="111">
        <v>14</v>
      </c>
      <c r="B718" s="93">
        <v>100000299427</v>
      </c>
      <c r="C718" s="7">
        <v>0</v>
      </c>
      <c r="D718" s="8" t="s">
        <v>27</v>
      </c>
      <c r="E718" s="8" t="s">
        <v>129</v>
      </c>
      <c r="F718" s="52">
        <v>23968</v>
      </c>
      <c r="G718" s="52">
        <v>-13273.31</v>
      </c>
      <c r="H718" s="52">
        <v>10694.69</v>
      </c>
    </row>
    <row r="719" spans="1:8" ht="23.25" customHeight="1">
      <c r="A719" s="111">
        <v>15</v>
      </c>
      <c r="B719" s="93">
        <v>100000299428</v>
      </c>
      <c r="C719" s="7">
        <v>0</v>
      </c>
      <c r="D719" s="8" t="s">
        <v>27</v>
      </c>
      <c r="E719" s="8" t="s">
        <v>129</v>
      </c>
      <c r="F719" s="52">
        <v>23968</v>
      </c>
      <c r="G719" s="52">
        <v>-13273.31</v>
      </c>
      <c r="H719" s="52">
        <v>10694.69</v>
      </c>
    </row>
    <row r="720" spans="1:8" ht="23.25" customHeight="1">
      <c r="A720" s="111">
        <v>16</v>
      </c>
      <c r="B720" s="93">
        <v>100000299429</v>
      </c>
      <c r="C720" s="7">
        <v>0</v>
      </c>
      <c r="D720" s="8" t="s">
        <v>27</v>
      </c>
      <c r="E720" s="8" t="s">
        <v>129</v>
      </c>
      <c r="F720" s="52">
        <v>23968</v>
      </c>
      <c r="G720" s="52">
        <v>-13273.31</v>
      </c>
      <c r="H720" s="52">
        <v>10694.69</v>
      </c>
    </row>
    <row r="721" spans="1:8" ht="23.25" customHeight="1">
      <c r="A721" s="111">
        <v>17</v>
      </c>
      <c r="B721" s="93">
        <v>100000299430</v>
      </c>
      <c r="C721" s="7">
        <v>0</v>
      </c>
      <c r="D721" s="8" t="s">
        <v>27</v>
      </c>
      <c r="E721" s="8" t="s">
        <v>129</v>
      </c>
      <c r="F721" s="52">
        <v>23968</v>
      </c>
      <c r="G721" s="52">
        <v>-13273.31</v>
      </c>
      <c r="H721" s="52">
        <v>10694.69</v>
      </c>
    </row>
    <row r="722" spans="1:8" ht="23.25" customHeight="1">
      <c r="A722" s="275" t="s">
        <v>23</v>
      </c>
      <c r="B722" s="276"/>
      <c r="C722" s="276"/>
      <c r="D722" s="276"/>
      <c r="E722" s="277"/>
      <c r="F722" s="90">
        <f>SUM(F701:F721)</f>
        <v>443194</v>
      </c>
      <c r="G722" s="90">
        <f>SUM(G701:G721)</f>
        <v>-294903.05</v>
      </c>
      <c r="H722" s="90">
        <f>SUM(H701:H721)</f>
        <v>148290.95000000001</v>
      </c>
    </row>
    <row r="723" spans="1:8" ht="23.25" customHeight="1">
      <c r="A723" s="67"/>
      <c r="B723" s="67"/>
      <c r="C723" s="67"/>
      <c r="D723" s="67"/>
      <c r="E723" s="67"/>
      <c r="F723" s="95"/>
      <c r="G723" s="95"/>
      <c r="H723" s="95"/>
    </row>
    <row r="724" spans="1:8" ht="23.25" customHeight="1">
      <c r="A724" s="67" t="s">
        <v>24</v>
      </c>
      <c r="F724" s="86"/>
      <c r="G724" s="86"/>
      <c r="H724" s="86"/>
    </row>
    <row r="725" spans="1:8" ht="23.25" customHeight="1">
      <c r="A725" s="63" t="s">
        <v>1</v>
      </c>
      <c r="B725" s="62" t="s">
        <v>2</v>
      </c>
      <c r="C725" s="62" t="s">
        <v>3</v>
      </c>
      <c r="D725" s="62" t="s">
        <v>4</v>
      </c>
      <c r="E725" s="62" t="s">
        <v>5</v>
      </c>
      <c r="F725" s="62" t="s">
        <v>6</v>
      </c>
      <c r="G725" s="62" t="s">
        <v>7</v>
      </c>
      <c r="H725" s="62" t="s">
        <v>8</v>
      </c>
    </row>
    <row r="726" spans="1:8" ht="23.25" customHeight="1">
      <c r="A726" s="91">
        <v>1</v>
      </c>
      <c r="B726" s="93">
        <v>100000132795</v>
      </c>
      <c r="C726" s="7">
        <v>0</v>
      </c>
      <c r="D726" s="8" t="s">
        <v>141</v>
      </c>
      <c r="E726" s="8" t="s">
        <v>332</v>
      </c>
      <c r="F726" s="52">
        <v>124608</v>
      </c>
      <c r="G726" s="52">
        <v>-124607</v>
      </c>
      <c r="H726" s="83">
        <v>1</v>
      </c>
    </row>
    <row r="727" spans="1:8" ht="23.25" customHeight="1">
      <c r="A727" s="91">
        <v>2</v>
      </c>
      <c r="B727" s="93">
        <v>100000132801</v>
      </c>
      <c r="C727" s="7">
        <v>0</v>
      </c>
      <c r="D727" s="8" t="s">
        <v>141</v>
      </c>
      <c r="E727" s="8" t="s">
        <v>332</v>
      </c>
      <c r="F727" s="52">
        <v>124608</v>
      </c>
      <c r="G727" s="52">
        <v>-124607</v>
      </c>
      <c r="H727" s="83">
        <v>1</v>
      </c>
    </row>
    <row r="728" spans="1:8" ht="23.25" customHeight="1">
      <c r="A728" s="91">
        <v>3</v>
      </c>
      <c r="B728" s="93">
        <v>100000141094</v>
      </c>
      <c r="C728" s="7">
        <v>0</v>
      </c>
      <c r="D728" s="8" t="s">
        <v>1770</v>
      </c>
      <c r="E728" s="8" t="s">
        <v>1949</v>
      </c>
      <c r="F728" s="52">
        <v>17900</v>
      </c>
      <c r="G728" s="52">
        <v>-17899</v>
      </c>
      <c r="H728" s="83">
        <v>1</v>
      </c>
    </row>
    <row r="729" spans="1:8" ht="23.25" customHeight="1">
      <c r="A729" s="91">
        <v>4</v>
      </c>
      <c r="B729" s="93">
        <v>100000141095</v>
      </c>
      <c r="C729" s="7">
        <v>0</v>
      </c>
      <c r="D729" s="8" t="s">
        <v>1770</v>
      </c>
      <c r="E729" s="8" t="s">
        <v>1948</v>
      </c>
      <c r="F729" s="52">
        <v>32000</v>
      </c>
      <c r="G729" s="52">
        <v>-31999</v>
      </c>
      <c r="H729" s="83">
        <v>1</v>
      </c>
    </row>
    <row r="730" spans="1:8" ht="23.25" customHeight="1">
      <c r="A730" s="91">
        <v>5</v>
      </c>
      <c r="B730" s="93">
        <v>100000160280</v>
      </c>
      <c r="C730" s="7">
        <v>0</v>
      </c>
      <c r="D730" s="8" t="s">
        <v>125</v>
      </c>
      <c r="E730" s="8" t="s">
        <v>126</v>
      </c>
      <c r="F730" s="52">
        <v>20800</v>
      </c>
      <c r="G730" s="52">
        <v>-20799</v>
      </c>
      <c r="H730" s="83">
        <v>1</v>
      </c>
    </row>
    <row r="731" spans="1:8" ht="23.25" customHeight="1">
      <c r="A731" s="91">
        <v>6</v>
      </c>
      <c r="B731" s="93">
        <v>100000160281</v>
      </c>
      <c r="C731" s="7">
        <v>0</v>
      </c>
      <c r="D731" s="8" t="s">
        <v>125</v>
      </c>
      <c r="E731" s="8" t="s">
        <v>126</v>
      </c>
      <c r="F731" s="52">
        <v>20800</v>
      </c>
      <c r="G731" s="52">
        <v>-20799</v>
      </c>
      <c r="H731" s="83">
        <v>1</v>
      </c>
    </row>
    <row r="732" spans="1:8" ht="23.25" customHeight="1">
      <c r="A732" s="91">
        <v>7</v>
      </c>
      <c r="B732" s="93">
        <v>100000160282</v>
      </c>
      <c r="C732" s="7">
        <v>0</v>
      </c>
      <c r="D732" s="8" t="s">
        <v>125</v>
      </c>
      <c r="E732" s="8" t="s">
        <v>126</v>
      </c>
      <c r="F732" s="52">
        <v>20800</v>
      </c>
      <c r="G732" s="52">
        <v>-20799</v>
      </c>
      <c r="H732" s="83">
        <v>1</v>
      </c>
    </row>
    <row r="733" spans="1:8" ht="23.25" customHeight="1">
      <c r="A733" s="91">
        <v>8</v>
      </c>
      <c r="B733" s="93">
        <v>100000160283</v>
      </c>
      <c r="C733" s="7">
        <v>0</v>
      </c>
      <c r="D733" s="8" t="s">
        <v>125</v>
      </c>
      <c r="E733" s="8" t="s">
        <v>126</v>
      </c>
      <c r="F733" s="52">
        <v>20800</v>
      </c>
      <c r="G733" s="52">
        <v>-20799</v>
      </c>
      <c r="H733" s="83">
        <v>1</v>
      </c>
    </row>
    <row r="734" spans="1:8" ht="23.25" customHeight="1">
      <c r="A734" s="91">
        <v>9</v>
      </c>
      <c r="B734" s="93">
        <v>100000160284</v>
      </c>
      <c r="C734" s="7">
        <v>0</v>
      </c>
      <c r="D734" s="8" t="s">
        <v>125</v>
      </c>
      <c r="E734" s="8" t="s">
        <v>126</v>
      </c>
      <c r="F734" s="52">
        <v>20800</v>
      </c>
      <c r="G734" s="52">
        <v>-20799</v>
      </c>
      <c r="H734" s="83">
        <v>1</v>
      </c>
    </row>
    <row r="735" spans="1:8" ht="23.25" customHeight="1">
      <c r="A735" s="91">
        <v>10</v>
      </c>
      <c r="B735" s="93">
        <v>100000160285</v>
      </c>
      <c r="C735" s="7">
        <v>0</v>
      </c>
      <c r="D735" s="8" t="s">
        <v>125</v>
      </c>
      <c r="E735" s="8" t="s">
        <v>126</v>
      </c>
      <c r="F735" s="52">
        <v>20800</v>
      </c>
      <c r="G735" s="52">
        <v>-20799</v>
      </c>
      <c r="H735" s="83">
        <v>1</v>
      </c>
    </row>
    <row r="736" spans="1:8" ht="23.25" customHeight="1">
      <c r="A736" s="91">
        <v>11</v>
      </c>
      <c r="B736" s="93">
        <v>100000160286</v>
      </c>
      <c r="C736" s="7">
        <v>0</v>
      </c>
      <c r="D736" s="8" t="s">
        <v>125</v>
      </c>
      <c r="E736" s="8" t="s">
        <v>126</v>
      </c>
      <c r="F736" s="52">
        <v>20800</v>
      </c>
      <c r="G736" s="52">
        <v>-20799</v>
      </c>
      <c r="H736" s="83">
        <v>1</v>
      </c>
    </row>
    <row r="737" spans="1:8" ht="23.25" customHeight="1">
      <c r="A737" s="91">
        <v>12</v>
      </c>
      <c r="B737" s="93">
        <v>100000160287</v>
      </c>
      <c r="C737" s="7">
        <v>0</v>
      </c>
      <c r="D737" s="8" t="s">
        <v>125</v>
      </c>
      <c r="E737" s="8" t="s">
        <v>126</v>
      </c>
      <c r="F737" s="52">
        <v>20800</v>
      </c>
      <c r="G737" s="52">
        <v>-20799</v>
      </c>
      <c r="H737" s="83">
        <v>1</v>
      </c>
    </row>
    <row r="738" spans="1:8" ht="23.25" customHeight="1">
      <c r="A738" s="91">
        <v>13</v>
      </c>
      <c r="B738" s="93">
        <v>100000160523</v>
      </c>
      <c r="C738" s="7">
        <v>0</v>
      </c>
      <c r="D738" s="8" t="s">
        <v>125</v>
      </c>
      <c r="E738" s="8" t="s">
        <v>127</v>
      </c>
      <c r="F738" s="52">
        <v>18382.599999999999</v>
      </c>
      <c r="G738" s="52">
        <v>-18381.599999999999</v>
      </c>
      <c r="H738" s="83">
        <v>1</v>
      </c>
    </row>
    <row r="739" spans="1:8" ht="23.25" customHeight="1">
      <c r="A739" s="91">
        <v>14</v>
      </c>
      <c r="B739" s="93">
        <v>100000160524</v>
      </c>
      <c r="C739" s="7">
        <v>0</v>
      </c>
      <c r="D739" s="8" t="s">
        <v>125</v>
      </c>
      <c r="E739" s="8" t="s">
        <v>127</v>
      </c>
      <c r="F739" s="52">
        <v>18382.599999999999</v>
      </c>
      <c r="G739" s="52">
        <v>-18381.599999999999</v>
      </c>
      <c r="H739" s="83">
        <v>1</v>
      </c>
    </row>
    <row r="740" spans="1:8" ht="23.25" customHeight="1">
      <c r="A740" s="275" t="s">
        <v>24</v>
      </c>
      <c r="B740" s="276"/>
      <c r="C740" s="276"/>
      <c r="D740" s="276"/>
      <c r="E740" s="277"/>
      <c r="F740" s="90">
        <f>SUM(F726:F739)</f>
        <v>502281.19999999995</v>
      </c>
      <c r="G740" s="90">
        <f>SUM(G726:G739)</f>
        <v>-502267.19999999995</v>
      </c>
      <c r="H740" s="90">
        <f>SUM(H726:H739)</f>
        <v>14</v>
      </c>
    </row>
    <row r="741" spans="1:8" ht="23.25" customHeight="1">
      <c r="A741" s="249" t="s">
        <v>23</v>
      </c>
      <c r="B741" s="250"/>
      <c r="C741" s="250"/>
      <c r="D741" s="250"/>
      <c r="E741" s="251"/>
      <c r="F741" s="5">
        <f>F722+F740</f>
        <v>945475.2</v>
      </c>
      <c r="G741" s="5">
        <f>G722+G740</f>
        <v>-797170.25</v>
      </c>
      <c r="H741" s="5">
        <f>H722+H740</f>
        <v>148304.95000000001</v>
      </c>
    </row>
    <row r="742" spans="1:8" ht="23.25" customHeight="1">
      <c r="F742" s="86"/>
      <c r="G742" s="86"/>
      <c r="H742" s="86"/>
    </row>
    <row r="743" spans="1:8" ht="23.25" customHeight="1">
      <c r="A743" s="67" t="s">
        <v>26</v>
      </c>
      <c r="C743" s="67"/>
      <c r="D743" s="67"/>
      <c r="E743" s="67"/>
      <c r="F743" s="95"/>
      <c r="G743" s="95"/>
      <c r="H743" s="95"/>
    </row>
    <row r="744" spans="1:8" ht="23.25" customHeight="1">
      <c r="A744" s="63" t="s">
        <v>1</v>
      </c>
      <c r="B744" s="62" t="s">
        <v>2</v>
      </c>
      <c r="C744" s="62" t="s">
        <v>3</v>
      </c>
      <c r="D744" s="62" t="s">
        <v>4</v>
      </c>
      <c r="E744" s="62" t="s">
        <v>5</v>
      </c>
      <c r="F744" s="62" t="s">
        <v>6</v>
      </c>
      <c r="G744" s="62" t="s">
        <v>7</v>
      </c>
      <c r="H744" s="62" t="s">
        <v>8</v>
      </c>
    </row>
    <row r="745" spans="1:8" ht="23.25" customHeight="1">
      <c r="A745" s="92">
        <v>1</v>
      </c>
      <c r="B745" s="93">
        <v>100000204202</v>
      </c>
      <c r="C745" s="7">
        <v>0</v>
      </c>
      <c r="D745" s="8" t="s">
        <v>1936</v>
      </c>
      <c r="E745" s="8" t="s">
        <v>1947</v>
      </c>
      <c r="F745" s="52">
        <v>246500</v>
      </c>
      <c r="G745" s="52">
        <v>-226104.66</v>
      </c>
      <c r="H745" s="52">
        <v>20395.34</v>
      </c>
    </row>
    <row r="746" spans="1:8" ht="23.25" customHeight="1">
      <c r="A746" s="92"/>
      <c r="B746" s="93">
        <v>100000204202</v>
      </c>
      <c r="C746" s="7">
        <v>1</v>
      </c>
      <c r="D746" s="8" t="s">
        <v>1936</v>
      </c>
      <c r="E746" s="8" t="s">
        <v>1947</v>
      </c>
      <c r="F746" s="52">
        <v>43500</v>
      </c>
      <c r="G746" s="52">
        <v>-43499</v>
      </c>
      <c r="H746" s="83">
        <v>1</v>
      </c>
    </row>
    <row r="747" spans="1:8" ht="23.25" customHeight="1">
      <c r="A747" s="92">
        <v>2</v>
      </c>
      <c r="B747" s="93">
        <v>100000204206</v>
      </c>
      <c r="C747" s="7">
        <v>0</v>
      </c>
      <c r="D747" s="8" t="s">
        <v>1936</v>
      </c>
      <c r="E747" s="8" t="s">
        <v>1946</v>
      </c>
      <c r="F747" s="52">
        <v>195500</v>
      </c>
      <c r="G747" s="52">
        <v>-179324.38</v>
      </c>
      <c r="H747" s="52">
        <v>16175.62</v>
      </c>
    </row>
    <row r="748" spans="1:8" ht="23.25" customHeight="1">
      <c r="A748" s="92"/>
      <c r="B748" s="93">
        <v>100000204206</v>
      </c>
      <c r="C748" s="7">
        <v>1</v>
      </c>
      <c r="D748" s="8" t="s">
        <v>1936</v>
      </c>
      <c r="E748" s="8" t="s">
        <v>1946</v>
      </c>
      <c r="F748" s="52">
        <v>34500</v>
      </c>
      <c r="G748" s="52">
        <v>-34499</v>
      </c>
      <c r="H748" s="83">
        <v>1</v>
      </c>
    </row>
    <row r="749" spans="1:8" ht="23.25" customHeight="1">
      <c r="A749" s="92">
        <v>3</v>
      </c>
      <c r="B749" s="93">
        <v>100000204207</v>
      </c>
      <c r="C749" s="7">
        <v>0</v>
      </c>
      <c r="D749" s="8" t="s">
        <v>1936</v>
      </c>
      <c r="E749" s="8" t="s">
        <v>1946</v>
      </c>
      <c r="F749" s="52">
        <v>161500</v>
      </c>
      <c r="G749" s="52">
        <v>-148137.53</v>
      </c>
      <c r="H749" s="52">
        <v>13362.47</v>
      </c>
    </row>
    <row r="750" spans="1:8" ht="23.25" customHeight="1">
      <c r="A750" s="92"/>
      <c r="B750" s="93">
        <v>100000204207</v>
      </c>
      <c r="C750" s="7">
        <v>1</v>
      </c>
      <c r="D750" s="8" t="s">
        <v>1936</v>
      </c>
      <c r="E750" s="8" t="s">
        <v>1946</v>
      </c>
      <c r="F750" s="52">
        <v>28500</v>
      </c>
      <c r="G750" s="52">
        <v>-28499</v>
      </c>
      <c r="H750" s="83">
        <v>1</v>
      </c>
    </row>
    <row r="751" spans="1:8" ht="23.25" customHeight="1">
      <c r="A751" s="92">
        <v>4</v>
      </c>
      <c r="B751" s="93">
        <v>100000204208</v>
      </c>
      <c r="C751" s="7">
        <v>0</v>
      </c>
      <c r="D751" s="8" t="s">
        <v>1936</v>
      </c>
      <c r="E751" s="8" t="s">
        <v>1945</v>
      </c>
      <c r="F751" s="52">
        <v>153000</v>
      </c>
      <c r="G751" s="52">
        <v>-140340.82</v>
      </c>
      <c r="H751" s="52">
        <v>12659.18</v>
      </c>
    </row>
    <row r="752" spans="1:8" ht="23.25" customHeight="1">
      <c r="A752" s="92"/>
      <c r="B752" s="93">
        <v>100000204208</v>
      </c>
      <c r="C752" s="7">
        <v>1</v>
      </c>
      <c r="D752" s="8" t="s">
        <v>1936</v>
      </c>
      <c r="E752" s="8" t="s">
        <v>1946</v>
      </c>
      <c r="F752" s="52">
        <v>27000</v>
      </c>
      <c r="G752" s="52">
        <v>-26999</v>
      </c>
      <c r="H752" s="83">
        <v>1</v>
      </c>
    </row>
    <row r="753" spans="1:8" ht="23.25" customHeight="1">
      <c r="A753" s="92">
        <v>5</v>
      </c>
      <c r="B753" s="93">
        <v>100000204209</v>
      </c>
      <c r="C753" s="7">
        <v>0</v>
      </c>
      <c r="D753" s="8" t="s">
        <v>1936</v>
      </c>
      <c r="E753" s="8" t="s">
        <v>1945</v>
      </c>
      <c r="F753" s="52">
        <v>153000</v>
      </c>
      <c r="G753" s="52">
        <v>-140340.82</v>
      </c>
      <c r="H753" s="52">
        <v>12659.18</v>
      </c>
    </row>
    <row r="754" spans="1:8" ht="23.25" customHeight="1">
      <c r="A754" s="92"/>
      <c r="B754" s="93">
        <v>100000204209</v>
      </c>
      <c r="C754" s="7">
        <v>1</v>
      </c>
      <c r="D754" s="8" t="s">
        <v>1936</v>
      </c>
      <c r="E754" s="8" t="s">
        <v>1945</v>
      </c>
      <c r="F754" s="52">
        <v>27000</v>
      </c>
      <c r="G754" s="52">
        <v>-26999</v>
      </c>
      <c r="H754" s="83">
        <v>1</v>
      </c>
    </row>
    <row r="755" spans="1:8" ht="23.25" customHeight="1">
      <c r="A755" s="92">
        <v>6</v>
      </c>
      <c r="B755" s="93">
        <v>100000204210</v>
      </c>
      <c r="C755" s="7">
        <v>0</v>
      </c>
      <c r="D755" s="8" t="s">
        <v>1936</v>
      </c>
      <c r="E755" s="8" t="s">
        <v>1637</v>
      </c>
      <c r="F755" s="52">
        <v>109650</v>
      </c>
      <c r="G755" s="52">
        <v>-100577.59</v>
      </c>
      <c r="H755" s="52">
        <v>9072.41</v>
      </c>
    </row>
    <row r="756" spans="1:8" ht="23.25" customHeight="1">
      <c r="A756" s="92"/>
      <c r="B756" s="93">
        <v>100000204210</v>
      </c>
      <c r="C756" s="7">
        <v>1</v>
      </c>
      <c r="D756" s="8" t="s">
        <v>1936</v>
      </c>
      <c r="E756" s="8" t="s">
        <v>1637</v>
      </c>
      <c r="F756" s="52">
        <v>19350</v>
      </c>
      <c r="G756" s="52">
        <v>-19349</v>
      </c>
      <c r="H756" s="83">
        <v>1</v>
      </c>
    </row>
    <row r="757" spans="1:8" ht="23.25" customHeight="1">
      <c r="A757" s="92">
        <v>7</v>
      </c>
      <c r="B757" s="93">
        <v>100000204211</v>
      </c>
      <c r="C757" s="7">
        <v>0</v>
      </c>
      <c r="D757" s="8" t="s">
        <v>1936</v>
      </c>
      <c r="E757" s="8" t="s">
        <v>1636</v>
      </c>
      <c r="F757" s="52">
        <v>102000</v>
      </c>
      <c r="G757" s="52">
        <v>-93560.55</v>
      </c>
      <c r="H757" s="52">
        <v>8439.4500000000007</v>
      </c>
    </row>
    <row r="758" spans="1:8" ht="23.25" customHeight="1">
      <c r="A758" s="92"/>
      <c r="B758" s="93">
        <v>100000204211</v>
      </c>
      <c r="C758" s="7">
        <v>1</v>
      </c>
      <c r="D758" s="8" t="s">
        <v>1936</v>
      </c>
      <c r="E758" s="8" t="s">
        <v>1636</v>
      </c>
      <c r="F758" s="52">
        <v>18000</v>
      </c>
      <c r="G758" s="52">
        <v>-17999</v>
      </c>
      <c r="H758" s="83">
        <v>1</v>
      </c>
    </row>
    <row r="759" spans="1:8" ht="23.25" customHeight="1">
      <c r="A759" s="92">
        <v>8</v>
      </c>
      <c r="B759" s="93">
        <v>100000204212</v>
      </c>
      <c r="C759" s="7">
        <v>0</v>
      </c>
      <c r="D759" s="8" t="s">
        <v>1936</v>
      </c>
      <c r="E759" s="8" t="s">
        <v>376</v>
      </c>
      <c r="F759" s="52">
        <v>76500</v>
      </c>
      <c r="G759" s="52">
        <v>-70170.41</v>
      </c>
      <c r="H759" s="52">
        <v>6329.59</v>
      </c>
    </row>
    <row r="760" spans="1:8" ht="23.25" customHeight="1">
      <c r="A760" s="92"/>
      <c r="B760" s="93">
        <v>100000204212</v>
      </c>
      <c r="C760" s="7">
        <v>1</v>
      </c>
      <c r="D760" s="8" t="s">
        <v>1936</v>
      </c>
      <c r="E760" s="8" t="s">
        <v>376</v>
      </c>
      <c r="F760" s="52">
        <v>13500</v>
      </c>
      <c r="G760" s="52">
        <v>-13499</v>
      </c>
      <c r="H760" s="83">
        <v>1</v>
      </c>
    </row>
    <row r="761" spans="1:8" ht="23.25" customHeight="1">
      <c r="A761" s="92">
        <v>9</v>
      </c>
      <c r="B761" s="93">
        <v>100000204213</v>
      </c>
      <c r="C761" s="7">
        <v>0</v>
      </c>
      <c r="D761" s="8" t="s">
        <v>1936</v>
      </c>
      <c r="E761" s="8" t="s">
        <v>357</v>
      </c>
      <c r="F761" s="52">
        <v>51000</v>
      </c>
      <c r="G761" s="52">
        <v>-46780.28</v>
      </c>
      <c r="H761" s="52">
        <v>4219.72</v>
      </c>
    </row>
    <row r="762" spans="1:8" ht="23.25" customHeight="1">
      <c r="A762" s="92"/>
      <c r="B762" s="93">
        <v>100000204213</v>
      </c>
      <c r="C762" s="7">
        <v>1</v>
      </c>
      <c r="D762" s="8" t="s">
        <v>1936</v>
      </c>
      <c r="E762" s="8" t="s">
        <v>1944</v>
      </c>
      <c r="F762" s="52">
        <v>9000</v>
      </c>
      <c r="G762" s="52">
        <v>-8999</v>
      </c>
      <c r="H762" s="83">
        <v>1</v>
      </c>
    </row>
    <row r="763" spans="1:8" ht="23.25" customHeight="1">
      <c r="A763" s="92">
        <v>10</v>
      </c>
      <c r="B763" s="93">
        <v>100000204217</v>
      </c>
      <c r="C763" s="7">
        <v>0</v>
      </c>
      <c r="D763" s="8" t="s">
        <v>1936</v>
      </c>
      <c r="E763" s="8" t="s">
        <v>1941</v>
      </c>
      <c r="F763" s="52">
        <v>40800</v>
      </c>
      <c r="G763" s="52">
        <v>-37424.22</v>
      </c>
      <c r="H763" s="52">
        <v>3375.78</v>
      </c>
    </row>
    <row r="764" spans="1:8" ht="23.25" customHeight="1">
      <c r="A764" s="92"/>
      <c r="B764" s="93">
        <v>100000204217</v>
      </c>
      <c r="C764" s="7">
        <v>1</v>
      </c>
      <c r="D764" s="8" t="s">
        <v>1936</v>
      </c>
      <c r="E764" s="8" t="s">
        <v>1943</v>
      </c>
      <c r="F764" s="52">
        <v>7200</v>
      </c>
      <c r="G764" s="52">
        <v>-7199</v>
      </c>
      <c r="H764" s="83">
        <v>1</v>
      </c>
    </row>
    <row r="765" spans="1:8" ht="23.25" customHeight="1">
      <c r="A765" s="92">
        <v>11</v>
      </c>
      <c r="B765" s="93">
        <v>100000204218</v>
      </c>
      <c r="C765" s="7">
        <v>0</v>
      </c>
      <c r="D765" s="8" t="s">
        <v>1936</v>
      </c>
      <c r="E765" s="8" t="s">
        <v>1941</v>
      </c>
      <c r="F765" s="52">
        <v>40800</v>
      </c>
      <c r="G765" s="52">
        <v>-37424.22</v>
      </c>
      <c r="H765" s="52">
        <v>3375.78</v>
      </c>
    </row>
    <row r="766" spans="1:8" ht="23.25" customHeight="1">
      <c r="A766" s="92"/>
      <c r="B766" s="93">
        <v>100000204218</v>
      </c>
      <c r="C766" s="7">
        <v>1</v>
      </c>
      <c r="D766" s="8" t="s">
        <v>1936</v>
      </c>
      <c r="E766" s="8" t="s">
        <v>1942</v>
      </c>
      <c r="F766" s="52">
        <v>7200</v>
      </c>
      <c r="G766" s="52">
        <v>-7199</v>
      </c>
      <c r="H766" s="83">
        <v>1</v>
      </c>
    </row>
    <row r="767" spans="1:8" ht="23.25" customHeight="1">
      <c r="A767" s="92">
        <v>12</v>
      </c>
      <c r="B767" s="93">
        <v>100000204219</v>
      </c>
      <c r="C767" s="7">
        <v>0</v>
      </c>
      <c r="D767" s="8" t="s">
        <v>1936</v>
      </c>
      <c r="E767" s="8" t="s">
        <v>1941</v>
      </c>
      <c r="F767" s="52">
        <v>40800</v>
      </c>
      <c r="G767" s="52">
        <v>-37424.22</v>
      </c>
      <c r="H767" s="52">
        <v>3375.78</v>
      </c>
    </row>
    <row r="768" spans="1:8" ht="23.25" customHeight="1">
      <c r="A768" s="92"/>
      <c r="B768" s="93">
        <v>100000204219</v>
      </c>
      <c r="C768" s="7">
        <v>1</v>
      </c>
      <c r="D768" s="8" t="s">
        <v>1936</v>
      </c>
      <c r="E768" s="8" t="s">
        <v>1942</v>
      </c>
      <c r="F768" s="52">
        <v>7200</v>
      </c>
      <c r="G768" s="52">
        <v>-7199</v>
      </c>
      <c r="H768" s="83">
        <v>1</v>
      </c>
    </row>
    <row r="769" spans="1:8" ht="23.25" customHeight="1">
      <c r="A769" s="92">
        <v>13</v>
      </c>
      <c r="B769" s="93">
        <v>100000204220</v>
      </c>
      <c r="C769" s="7">
        <v>0</v>
      </c>
      <c r="D769" s="8" t="s">
        <v>1936</v>
      </c>
      <c r="E769" s="8" t="s">
        <v>1941</v>
      </c>
      <c r="F769" s="52">
        <v>38250</v>
      </c>
      <c r="G769" s="52">
        <v>-35085.199999999997</v>
      </c>
      <c r="H769" s="52">
        <v>3164.8</v>
      </c>
    </row>
    <row r="770" spans="1:8" ht="23.25" customHeight="1">
      <c r="A770" s="92"/>
      <c r="B770" s="93">
        <v>100000204220</v>
      </c>
      <c r="C770" s="7">
        <v>1</v>
      </c>
      <c r="D770" s="8" t="s">
        <v>1936</v>
      </c>
      <c r="E770" s="8" t="s">
        <v>1942</v>
      </c>
      <c r="F770" s="52">
        <v>6750</v>
      </c>
      <c r="G770" s="52">
        <v>-6749</v>
      </c>
      <c r="H770" s="83">
        <v>1</v>
      </c>
    </row>
    <row r="771" spans="1:8" ht="23.25" customHeight="1">
      <c r="A771" s="92">
        <v>14</v>
      </c>
      <c r="B771" s="93">
        <v>100000204221</v>
      </c>
      <c r="C771" s="7">
        <v>0</v>
      </c>
      <c r="D771" s="8" t="s">
        <v>1936</v>
      </c>
      <c r="E771" s="8" t="s">
        <v>1941</v>
      </c>
      <c r="F771" s="52">
        <v>38250</v>
      </c>
      <c r="G771" s="52">
        <v>-35085.199999999997</v>
      </c>
      <c r="H771" s="52">
        <v>3164.8</v>
      </c>
    </row>
    <row r="772" spans="1:8" ht="23.25" customHeight="1">
      <c r="A772" s="92"/>
      <c r="B772" s="93">
        <v>100000204221</v>
      </c>
      <c r="C772" s="7">
        <v>1</v>
      </c>
      <c r="D772" s="8" t="s">
        <v>1936</v>
      </c>
      <c r="E772" s="8" t="s">
        <v>1941</v>
      </c>
      <c r="F772" s="52">
        <v>6750</v>
      </c>
      <c r="G772" s="52">
        <v>-6749</v>
      </c>
      <c r="H772" s="83">
        <v>1</v>
      </c>
    </row>
    <row r="773" spans="1:8" ht="23.25" customHeight="1">
      <c r="A773" s="92">
        <v>15</v>
      </c>
      <c r="B773" s="93">
        <v>100000204245</v>
      </c>
      <c r="C773" s="7">
        <v>0</v>
      </c>
      <c r="D773" s="8" t="s">
        <v>1936</v>
      </c>
      <c r="E773" s="8" t="s">
        <v>377</v>
      </c>
      <c r="F773" s="52">
        <v>34000</v>
      </c>
      <c r="G773" s="52">
        <v>-31186.85</v>
      </c>
      <c r="H773" s="52">
        <v>2813.15</v>
      </c>
    </row>
    <row r="774" spans="1:8" ht="23.25" customHeight="1">
      <c r="A774" s="92"/>
      <c r="B774" s="93">
        <v>100000204245</v>
      </c>
      <c r="C774" s="7">
        <v>1</v>
      </c>
      <c r="D774" s="8" t="s">
        <v>1936</v>
      </c>
      <c r="E774" s="8" t="s">
        <v>377</v>
      </c>
      <c r="F774" s="52">
        <v>6000</v>
      </c>
      <c r="G774" s="52">
        <v>-5999</v>
      </c>
      <c r="H774" s="83">
        <v>1</v>
      </c>
    </row>
    <row r="775" spans="1:8" ht="23.25" customHeight="1">
      <c r="A775" s="92">
        <v>16</v>
      </c>
      <c r="B775" s="93">
        <v>100000204246</v>
      </c>
      <c r="C775" s="7">
        <v>0</v>
      </c>
      <c r="D775" s="8" t="s">
        <v>1936</v>
      </c>
      <c r="E775" s="8" t="s">
        <v>1940</v>
      </c>
      <c r="F775" s="52">
        <v>34000</v>
      </c>
      <c r="G775" s="52">
        <v>-31186.85</v>
      </c>
      <c r="H775" s="52">
        <v>2813.15</v>
      </c>
    </row>
    <row r="776" spans="1:8" ht="23.25" customHeight="1">
      <c r="A776" s="92"/>
      <c r="B776" s="93">
        <v>100000204246</v>
      </c>
      <c r="C776" s="7">
        <v>1</v>
      </c>
      <c r="D776" s="8" t="s">
        <v>1936</v>
      </c>
      <c r="E776" s="8" t="s">
        <v>1940</v>
      </c>
      <c r="F776" s="52">
        <v>6000</v>
      </c>
      <c r="G776" s="52">
        <v>-5999</v>
      </c>
      <c r="H776" s="83">
        <v>1</v>
      </c>
    </row>
    <row r="777" spans="1:8" ht="23.25" customHeight="1">
      <c r="A777" s="92">
        <v>17</v>
      </c>
      <c r="B777" s="93">
        <v>100000204247</v>
      </c>
      <c r="C777" s="7">
        <v>0</v>
      </c>
      <c r="D777" s="8" t="s">
        <v>1936</v>
      </c>
      <c r="E777" s="8" t="s">
        <v>377</v>
      </c>
      <c r="F777" s="52">
        <v>34000</v>
      </c>
      <c r="G777" s="52">
        <v>-31186.85</v>
      </c>
      <c r="H777" s="52">
        <v>2813.15</v>
      </c>
    </row>
    <row r="778" spans="1:8" ht="23.25" customHeight="1">
      <c r="A778" s="63"/>
      <c r="B778" s="93">
        <v>100000204247</v>
      </c>
      <c r="C778" s="7">
        <v>1</v>
      </c>
      <c r="D778" s="8" t="s">
        <v>1936</v>
      </c>
      <c r="E778" s="8" t="s">
        <v>377</v>
      </c>
      <c r="F778" s="52">
        <v>6000</v>
      </c>
      <c r="G778" s="52">
        <v>-5999</v>
      </c>
      <c r="H778" s="83">
        <v>1</v>
      </c>
    </row>
    <row r="779" spans="1:8" ht="23.25" customHeight="1">
      <c r="A779" s="92">
        <v>18</v>
      </c>
      <c r="B779" s="93">
        <v>100000204248</v>
      </c>
      <c r="C779" s="7">
        <v>0</v>
      </c>
      <c r="D779" s="8" t="s">
        <v>1936</v>
      </c>
      <c r="E779" s="8" t="s">
        <v>1939</v>
      </c>
      <c r="F779" s="52">
        <v>34000</v>
      </c>
      <c r="G779" s="52">
        <v>-31186.85</v>
      </c>
      <c r="H779" s="52">
        <v>2813.15</v>
      </c>
    </row>
    <row r="780" spans="1:8" ht="23.25" customHeight="1">
      <c r="A780" s="92"/>
      <c r="B780" s="93">
        <v>100000204248</v>
      </c>
      <c r="C780" s="7">
        <v>1</v>
      </c>
      <c r="D780" s="8" t="s">
        <v>1936</v>
      </c>
      <c r="E780" s="8" t="s">
        <v>1939</v>
      </c>
      <c r="F780" s="52">
        <v>6000</v>
      </c>
      <c r="G780" s="52">
        <v>-5999</v>
      </c>
      <c r="H780" s="83">
        <v>1</v>
      </c>
    </row>
    <row r="781" spans="1:8" ht="23.25" customHeight="1">
      <c r="A781" s="92">
        <v>19</v>
      </c>
      <c r="B781" s="93">
        <v>100000204249</v>
      </c>
      <c r="C781" s="7">
        <v>0</v>
      </c>
      <c r="D781" s="8" t="s">
        <v>1936</v>
      </c>
      <c r="E781" s="8" t="s">
        <v>1939</v>
      </c>
      <c r="F781" s="52">
        <v>34000</v>
      </c>
      <c r="G781" s="52">
        <v>-31186.85</v>
      </c>
      <c r="H781" s="52">
        <v>2813.15</v>
      </c>
    </row>
    <row r="782" spans="1:8" ht="23.25" customHeight="1">
      <c r="A782" s="63"/>
      <c r="B782" s="93">
        <v>100000204249</v>
      </c>
      <c r="C782" s="7">
        <v>1</v>
      </c>
      <c r="D782" s="8" t="s">
        <v>1936</v>
      </c>
      <c r="E782" s="8" t="s">
        <v>1939</v>
      </c>
      <c r="F782" s="52">
        <v>6000</v>
      </c>
      <c r="G782" s="52">
        <v>-5999</v>
      </c>
      <c r="H782" s="83">
        <v>1</v>
      </c>
    </row>
    <row r="783" spans="1:8" ht="23.25" customHeight="1">
      <c r="A783" s="92">
        <v>20</v>
      </c>
      <c r="B783" s="93">
        <v>100000204250</v>
      </c>
      <c r="C783" s="7">
        <v>0</v>
      </c>
      <c r="D783" s="8" t="s">
        <v>1936</v>
      </c>
      <c r="E783" s="8" t="s">
        <v>1939</v>
      </c>
      <c r="F783" s="52">
        <v>34000</v>
      </c>
      <c r="G783" s="52">
        <v>-31186.85</v>
      </c>
      <c r="H783" s="52">
        <v>2813.15</v>
      </c>
    </row>
    <row r="784" spans="1:8" ht="23.25" customHeight="1">
      <c r="A784" s="92"/>
      <c r="B784" s="93">
        <v>100000204250</v>
      </c>
      <c r="C784" s="7">
        <v>1</v>
      </c>
      <c r="D784" s="8" t="s">
        <v>1936</v>
      </c>
      <c r="E784" s="8" t="s">
        <v>1939</v>
      </c>
      <c r="F784" s="52">
        <v>6000</v>
      </c>
      <c r="G784" s="52">
        <v>-5999</v>
      </c>
      <c r="H784" s="83">
        <v>1</v>
      </c>
    </row>
    <row r="785" spans="1:8" ht="23.25" customHeight="1">
      <c r="A785" s="92">
        <v>21</v>
      </c>
      <c r="B785" s="93">
        <v>100000204251</v>
      </c>
      <c r="C785" s="7">
        <v>0</v>
      </c>
      <c r="D785" s="8" t="s">
        <v>1936</v>
      </c>
      <c r="E785" s="8" t="s">
        <v>1939</v>
      </c>
      <c r="F785" s="52">
        <v>34000</v>
      </c>
      <c r="G785" s="52">
        <v>-31186.85</v>
      </c>
      <c r="H785" s="52">
        <v>2813.15</v>
      </c>
    </row>
    <row r="786" spans="1:8" ht="23.25" customHeight="1">
      <c r="A786" s="63"/>
      <c r="B786" s="93">
        <v>100000204251</v>
      </c>
      <c r="C786" s="7">
        <v>1</v>
      </c>
      <c r="D786" s="8" t="s">
        <v>1936</v>
      </c>
      <c r="E786" s="8" t="s">
        <v>1939</v>
      </c>
      <c r="F786" s="52">
        <v>6000</v>
      </c>
      <c r="G786" s="52">
        <v>-5999</v>
      </c>
      <c r="H786" s="83">
        <v>1</v>
      </c>
    </row>
    <row r="787" spans="1:8" ht="23.25" customHeight="1">
      <c r="A787" s="92">
        <v>22</v>
      </c>
      <c r="B787" s="93">
        <v>100000204252</v>
      </c>
      <c r="C787" s="7">
        <v>0</v>
      </c>
      <c r="D787" s="8" t="s">
        <v>1936</v>
      </c>
      <c r="E787" s="8" t="s">
        <v>378</v>
      </c>
      <c r="F787" s="52">
        <v>32300</v>
      </c>
      <c r="G787" s="52">
        <v>-29627.51</v>
      </c>
      <c r="H787" s="52">
        <v>2672.49</v>
      </c>
    </row>
    <row r="788" spans="1:8" ht="23.25" customHeight="1">
      <c r="A788" s="92"/>
      <c r="B788" s="93">
        <v>100000204252</v>
      </c>
      <c r="C788" s="7">
        <v>1</v>
      </c>
      <c r="D788" s="8" t="s">
        <v>1936</v>
      </c>
      <c r="E788" s="8" t="s">
        <v>378</v>
      </c>
      <c r="F788" s="52">
        <v>5700</v>
      </c>
      <c r="G788" s="52">
        <v>-5699</v>
      </c>
      <c r="H788" s="83">
        <v>1</v>
      </c>
    </row>
    <row r="789" spans="1:8" ht="23.25" customHeight="1">
      <c r="A789" s="92">
        <v>23</v>
      </c>
      <c r="B789" s="93">
        <v>100000204253</v>
      </c>
      <c r="C789" s="7">
        <v>0</v>
      </c>
      <c r="D789" s="8" t="s">
        <v>1936</v>
      </c>
      <c r="E789" s="8" t="s">
        <v>378</v>
      </c>
      <c r="F789" s="52">
        <v>32300</v>
      </c>
      <c r="G789" s="52">
        <v>-29627.51</v>
      </c>
      <c r="H789" s="52">
        <v>2672.49</v>
      </c>
    </row>
    <row r="790" spans="1:8" ht="23.25" customHeight="1">
      <c r="A790" s="63"/>
      <c r="B790" s="93">
        <v>100000204253</v>
      </c>
      <c r="C790" s="7">
        <v>1</v>
      </c>
      <c r="D790" s="8" t="s">
        <v>1936</v>
      </c>
      <c r="E790" s="8" t="s">
        <v>378</v>
      </c>
      <c r="F790" s="52">
        <v>5700</v>
      </c>
      <c r="G790" s="52">
        <v>-5699</v>
      </c>
      <c r="H790" s="83">
        <v>1</v>
      </c>
    </row>
    <row r="791" spans="1:8" ht="23.25" customHeight="1">
      <c r="A791" s="92">
        <v>24</v>
      </c>
      <c r="B791" s="93">
        <v>100000204254</v>
      </c>
      <c r="C791" s="7">
        <v>0</v>
      </c>
      <c r="D791" s="8" t="s">
        <v>1936</v>
      </c>
      <c r="E791" s="8" t="s">
        <v>1938</v>
      </c>
      <c r="F791" s="52">
        <v>31450</v>
      </c>
      <c r="G791" s="52">
        <v>-28847.84</v>
      </c>
      <c r="H791" s="52">
        <v>2602.16</v>
      </c>
    </row>
    <row r="792" spans="1:8" ht="23.25" customHeight="1">
      <c r="A792" s="92"/>
      <c r="B792" s="93">
        <v>100000204254</v>
      </c>
      <c r="C792" s="7">
        <v>1</v>
      </c>
      <c r="D792" s="8" t="s">
        <v>1936</v>
      </c>
      <c r="E792" s="8" t="s">
        <v>1938</v>
      </c>
      <c r="F792" s="52">
        <v>5550</v>
      </c>
      <c r="G792" s="52">
        <v>-5549</v>
      </c>
      <c r="H792" s="83">
        <v>1</v>
      </c>
    </row>
    <row r="793" spans="1:8" ht="23.25" customHeight="1">
      <c r="A793" s="92">
        <v>25</v>
      </c>
      <c r="B793" s="93">
        <v>100000204373</v>
      </c>
      <c r="C793" s="7">
        <v>0</v>
      </c>
      <c r="D793" s="8" t="s">
        <v>1936</v>
      </c>
      <c r="E793" s="8" t="s">
        <v>1937</v>
      </c>
      <c r="F793" s="52">
        <v>22100</v>
      </c>
      <c r="G793" s="52">
        <v>-20271.45</v>
      </c>
      <c r="H793" s="52">
        <v>1828.55</v>
      </c>
    </row>
    <row r="794" spans="1:8" ht="23.25" customHeight="1">
      <c r="A794" s="63"/>
      <c r="B794" s="93">
        <v>100000204373</v>
      </c>
      <c r="C794" s="7">
        <v>1</v>
      </c>
      <c r="D794" s="8" t="s">
        <v>1936</v>
      </c>
      <c r="E794" s="8" t="s">
        <v>1937</v>
      </c>
      <c r="F794" s="52">
        <v>3900</v>
      </c>
      <c r="G794" s="52">
        <v>-3899</v>
      </c>
      <c r="H794" s="83">
        <v>1</v>
      </c>
    </row>
    <row r="795" spans="1:8" ht="23.25" customHeight="1">
      <c r="A795" s="92">
        <v>26</v>
      </c>
      <c r="B795" s="93">
        <v>100000204374</v>
      </c>
      <c r="C795" s="7">
        <v>0</v>
      </c>
      <c r="D795" s="8" t="s">
        <v>1936</v>
      </c>
      <c r="E795" s="8" t="s">
        <v>1937</v>
      </c>
      <c r="F795" s="52">
        <v>22100</v>
      </c>
      <c r="G795" s="52">
        <v>-20271.45</v>
      </c>
      <c r="H795" s="52">
        <v>1828.55</v>
      </c>
    </row>
    <row r="796" spans="1:8" ht="23.25" customHeight="1">
      <c r="A796" s="92"/>
      <c r="B796" s="93">
        <v>100000204374</v>
      </c>
      <c r="C796" s="7">
        <v>1</v>
      </c>
      <c r="D796" s="8" t="s">
        <v>1936</v>
      </c>
      <c r="E796" s="8" t="s">
        <v>1937</v>
      </c>
      <c r="F796" s="52">
        <v>3900</v>
      </c>
      <c r="G796" s="52">
        <v>-3899</v>
      </c>
      <c r="H796" s="83">
        <v>1</v>
      </c>
    </row>
    <row r="797" spans="1:8" ht="23.25" customHeight="1">
      <c r="A797" s="92">
        <v>27</v>
      </c>
      <c r="B797" s="93">
        <v>100000204375</v>
      </c>
      <c r="C797" s="7">
        <v>0</v>
      </c>
      <c r="D797" s="8" t="s">
        <v>1936</v>
      </c>
      <c r="E797" s="8" t="s">
        <v>1937</v>
      </c>
      <c r="F797" s="52">
        <v>22100</v>
      </c>
      <c r="G797" s="52">
        <v>-20271.45</v>
      </c>
      <c r="H797" s="52">
        <v>1828.55</v>
      </c>
    </row>
    <row r="798" spans="1:8" ht="23.25" customHeight="1">
      <c r="A798" s="92"/>
      <c r="B798" s="93">
        <v>100000204375</v>
      </c>
      <c r="C798" s="7">
        <v>1</v>
      </c>
      <c r="D798" s="8" t="s">
        <v>1936</v>
      </c>
      <c r="E798" s="8" t="s">
        <v>1937</v>
      </c>
      <c r="F798" s="52">
        <v>3900</v>
      </c>
      <c r="G798" s="52">
        <v>-3899</v>
      </c>
      <c r="H798" s="83">
        <v>1</v>
      </c>
    </row>
    <row r="799" spans="1:8" ht="23.25" customHeight="1">
      <c r="A799" s="92">
        <v>28</v>
      </c>
      <c r="B799" s="93">
        <v>100000204382</v>
      </c>
      <c r="C799" s="7">
        <v>0</v>
      </c>
      <c r="D799" s="8" t="s">
        <v>1936</v>
      </c>
      <c r="E799" s="8" t="s">
        <v>1937</v>
      </c>
      <c r="F799" s="52">
        <v>22100</v>
      </c>
      <c r="G799" s="52">
        <v>-20271.45</v>
      </c>
      <c r="H799" s="52">
        <v>1828.55</v>
      </c>
    </row>
    <row r="800" spans="1:8" ht="23.25" customHeight="1">
      <c r="A800" s="63"/>
      <c r="B800" s="93">
        <v>100000204382</v>
      </c>
      <c r="C800" s="7">
        <v>1</v>
      </c>
      <c r="D800" s="8" t="s">
        <v>1936</v>
      </c>
      <c r="E800" s="8" t="s">
        <v>1937</v>
      </c>
      <c r="F800" s="52">
        <v>3900</v>
      </c>
      <c r="G800" s="52">
        <v>-3899</v>
      </c>
      <c r="H800" s="83">
        <v>1</v>
      </c>
    </row>
    <row r="801" spans="1:8" ht="23.25" customHeight="1">
      <c r="A801" s="92">
        <v>29</v>
      </c>
      <c r="B801" s="93">
        <v>100000204389</v>
      </c>
      <c r="C801" s="7">
        <v>0</v>
      </c>
      <c r="D801" s="8" t="s">
        <v>1936</v>
      </c>
      <c r="E801" s="8" t="s">
        <v>1937</v>
      </c>
      <c r="F801" s="52">
        <v>22100</v>
      </c>
      <c r="G801" s="52">
        <v>-20271.45</v>
      </c>
      <c r="H801" s="52">
        <v>1828.55</v>
      </c>
    </row>
    <row r="802" spans="1:8" ht="23.25" customHeight="1">
      <c r="A802" s="92"/>
      <c r="B802" s="93">
        <v>100000204389</v>
      </c>
      <c r="C802" s="7">
        <v>1</v>
      </c>
      <c r="D802" s="8" t="s">
        <v>1936</v>
      </c>
      <c r="E802" s="8" t="s">
        <v>1937</v>
      </c>
      <c r="F802" s="52">
        <v>3900</v>
      </c>
      <c r="G802" s="52">
        <v>-3899</v>
      </c>
      <c r="H802" s="83">
        <v>1</v>
      </c>
    </row>
    <row r="803" spans="1:8" ht="23.25" customHeight="1">
      <c r="A803" s="92">
        <v>30</v>
      </c>
      <c r="B803" s="93">
        <v>100000204391</v>
      </c>
      <c r="C803" s="7">
        <v>0</v>
      </c>
      <c r="D803" s="8" t="s">
        <v>1936</v>
      </c>
      <c r="E803" s="8" t="s">
        <v>1937</v>
      </c>
      <c r="F803" s="52">
        <v>22100</v>
      </c>
      <c r="G803" s="52">
        <v>-20271.45</v>
      </c>
      <c r="H803" s="52">
        <v>1828.55</v>
      </c>
    </row>
    <row r="804" spans="1:8" ht="23.25" customHeight="1">
      <c r="A804" s="63"/>
      <c r="B804" s="93">
        <v>100000204391</v>
      </c>
      <c r="C804" s="7">
        <v>1</v>
      </c>
      <c r="D804" s="8" t="s">
        <v>1936</v>
      </c>
      <c r="E804" s="8" t="s">
        <v>1937</v>
      </c>
      <c r="F804" s="52">
        <v>3900</v>
      </c>
      <c r="G804" s="52">
        <v>-3899</v>
      </c>
      <c r="H804" s="83">
        <v>1</v>
      </c>
    </row>
    <row r="805" spans="1:8" ht="23.25" customHeight="1">
      <c r="A805" s="92">
        <v>31</v>
      </c>
      <c r="B805" s="93">
        <v>100000204392</v>
      </c>
      <c r="C805" s="7">
        <v>0</v>
      </c>
      <c r="D805" s="8" t="s">
        <v>1936</v>
      </c>
      <c r="E805" s="8" t="s">
        <v>1937</v>
      </c>
      <c r="F805" s="52">
        <v>21250</v>
      </c>
      <c r="G805" s="52">
        <v>-19491.78</v>
      </c>
      <c r="H805" s="52">
        <v>1758.22</v>
      </c>
    </row>
    <row r="806" spans="1:8" ht="23.25" customHeight="1">
      <c r="A806" s="92"/>
      <c r="B806" s="93">
        <v>100000204392</v>
      </c>
      <c r="C806" s="7">
        <v>1</v>
      </c>
      <c r="D806" s="8" t="s">
        <v>1936</v>
      </c>
      <c r="E806" s="8" t="s">
        <v>1937</v>
      </c>
      <c r="F806" s="52">
        <v>3750</v>
      </c>
      <c r="G806" s="52">
        <v>-3749</v>
      </c>
      <c r="H806" s="83">
        <v>1</v>
      </c>
    </row>
    <row r="807" spans="1:8" ht="23.25" customHeight="1">
      <c r="A807" s="92">
        <v>32</v>
      </c>
      <c r="B807" s="93">
        <v>100000204433</v>
      </c>
      <c r="C807" s="7">
        <v>0</v>
      </c>
      <c r="D807" s="8" t="s">
        <v>1936</v>
      </c>
      <c r="E807" s="8" t="s">
        <v>1935</v>
      </c>
      <c r="F807" s="52">
        <v>14450</v>
      </c>
      <c r="G807" s="52">
        <v>-13254.41</v>
      </c>
      <c r="H807" s="52">
        <v>1195.5899999999999</v>
      </c>
    </row>
    <row r="808" spans="1:8" ht="23.25" customHeight="1">
      <c r="A808" s="63"/>
      <c r="B808" s="93">
        <v>100000204433</v>
      </c>
      <c r="C808" s="7">
        <v>1</v>
      </c>
      <c r="D808" s="8" t="s">
        <v>1936</v>
      </c>
      <c r="E808" s="8" t="s">
        <v>1935</v>
      </c>
      <c r="F808" s="52">
        <v>2550</v>
      </c>
      <c r="G808" s="52">
        <v>-2549</v>
      </c>
      <c r="H808" s="83">
        <v>1</v>
      </c>
    </row>
    <row r="809" spans="1:8" ht="23.25" customHeight="1">
      <c r="A809" s="92">
        <v>33</v>
      </c>
      <c r="B809" s="93">
        <v>100000204434</v>
      </c>
      <c r="C809" s="7">
        <v>0</v>
      </c>
      <c r="D809" s="8" t="s">
        <v>1936</v>
      </c>
      <c r="E809" s="8" t="s">
        <v>1935</v>
      </c>
      <c r="F809" s="52">
        <v>14450</v>
      </c>
      <c r="G809" s="52">
        <v>-13254.41</v>
      </c>
      <c r="H809" s="52">
        <v>1195.5899999999999</v>
      </c>
    </row>
    <row r="810" spans="1:8" ht="23.25" customHeight="1">
      <c r="A810" s="92"/>
      <c r="B810" s="93">
        <v>100000204434</v>
      </c>
      <c r="C810" s="7">
        <v>1</v>
      </c>
      <c r="D810" s="8" t="s">
        <v>1936</v>
      </c>
      <c r="E810" s="8" t="s">
        <v>1935</v>
      </c>
      <c r="F810" s="52">
        <v>2550</v>
      </c>
      <c r="G810" s="52">
        <v>-2549</v>
      </c>
      <c r="H810" s="83">
        <v>1</v>
      </c>
    </row>
    <row r="811" spans="1:8" ht="23.25" customHeight="1">
      <c r="A811" s="92">
        <v>34</v>
      </c>
      <c r="B811" s="93">
        <v>100000204435</v>
      </c>
      <c r="C811" s="7">
        <v>0</v>
      </c>
      <c r="D811" s="8" t="s">
        <v>1936</v>
      </c>
      <c r="E811" s="8" t="s">
        <v>1935</v>
      </c>
      <c r="F811" s="52">
        <v>14450</v>
      </c>
      <c r="G811" s="52">
        <v>-13254.41</v>
      </c>
      <c r="H811" s="52">
        <v>1195.5899999999999</v>
      </c>
    </row>
    <row r="812" spans="1:8" ht="23.25" customHeight="1">
      <c r="A812" s="92"/>
      <c r="B812" s="93">
        <v>100000204435</v>
      </c>
      <c r="C812" s="7">
        <v>1</v>
      </c>
      <c r="D812" s="8" t="s">
        <v>1936</v>
      </c>
      <c r="E812" s="8" t="s">
        <v>1935</v>
      </c>
      <c r="F812" s="52">
        <v>2550</v>
      </c>
      <c r="G812" s="52">
        <v>-2549</v>
      </c>
      <c r="H812" s="83">
        <v>1</v>
      </c>
    </row>
    <row r="813" spans="1:8" ht="23.25" customHeight="1">
      <c r="A813" s="92">
        <v>35</v>
      </c>
      <c r="B813" s="93">
        <v>100000204436</v>
      </c>
      <c r="C813" s="7">
        <v>0</v>
      </c>
      <c r="D813" s="8" t="s">
        <v>1936</v>
      </c>
      <c r="E813" s="8" t="s">
        <v>1935</v>
      </c>
      <c r="F813" s="52">
        <v>14450</v>
      </c>
      <c r="G813" s="52">
        <v>-13254.41</v>
      </c>
      <c r="H813" s="52">
        <v>1195.5899999999999</v>
      </c>
    </row>
    <row r="814" spans="1:8" ht="23.25" customHeight="1">
      <c r="A814" s="63"/>
      <c r="B814" s="93">
        <v>100000204436</v>
      </c>
      <c r="C814" s="7">
        <v>1</v>
      </c>
      <c r="D814" s="8" t="s">
        <v>1936</v>
      </c>
      <c r="E814" s="8" t="s">
        <v>1935</v>
      </c>
      <c r="F814" s="52">
        <v>2550</v>
      </c>
      <c r="G814" s="52">
        <v>-2549</v>
      </c>
      <c r="H814" s="83">
        <v>1</v>
      </c>
    </row>
    <row r="815" spans="1:8" ht="23.25" customHeight="1">
      <c r="A815" s="92">
        <v>36</v>
      </c>
      <c r="B815" s="93">
        <v>100000226732</v>
      </c>
      <c r="C815" s="7">
        <v>0</v>
      </c>
      <c r="D815" s="8" t="s">
        <v>187</v>
      </c>
      <c r="E815" s="8" t="s">
        <v>167</v>
      </c>
      <c r="F815" s="52">
        <v>8719.9699999999993</v>
      </c>
      <c r="G815" s="52">
        <v>-7772.44</v>
      </c>
      <c r="H815" s="8">
        <v>947.53</v>
      </c>
    </row>
    <row r="816" spans="1:8" ht="23.25" customHeight="1">
      <c r="A816" s="92">
        <v>37</v>
      </c>
      <c r="B816" s="93">
        <v>100000226733</v>
      </c>
      <c r="C816" s="7">
        <v>0</v>
      </c>
      <c r="D816" s="8" t="s">
        <v>187</v>
      </c>
      <c r="E816" s="8" t="s">
        <v>167</v>
      </c>
      <c r="F816" s="52">
        <v>8719.9699999999993</v>
      </c>
      <c r="G816" s="52">
        <v>-7772.44</v>
      </c>
      <c r="H816" s="8">
        <v>947.53</v>
      </c>
    </row>
    <row r="817" spans="1:8" ht="23.25" customHeight="1">
      <c r="A817" s="92">
        <v>38</v>
      </c>
      <c r="B817" s="93">
        <v>100000226734</v>
      </c>
      <c r="C817" s="7">
        <v>0</v>
      </c>
      <c r="D817" s="8" t="s">
        <v>187</v>
      </c>
      <c r="E817" s="8" t="s">
        <v>167</v>
      </c>
      <c r="F817" s="52">
        <v>8719.9699999999993</v>
      </c>
      <c r="G817" s="52">
        <v>-7772.44</v>
      </c>
      <c r="H817" s="8">
        <v>947.53</v>
      </c>
    </row>
    <row r="818" spans="1:8" ht="23.25" customHeight="1">
      <c r="A818" s="92">
        <v>39</v>
      </c>
      <c r="B818" s="93">
        <v>100000226735</v>
      </c>
      <c r="C818" s="7">
        <v>0</v>
      </c>
      <c r="D818" s="8" t="s">
        <v>187</v>
      </c>
      <c r="E818" s="8" t="s">
        <v>167</v>
      </c>
      <c r="F818" s="52">
        <v>8719.9699999999993</v>
      </c>
      <c r="G818" s="52">
        <v>-7772.44</v>
      </c>
      <c r="H818" s="8">
        <v>947.53</v>
      </c>
    </row>
    <row r="819" spans="1:8" ht="23.25" customHeight="1">
      <c r="A819" s="92">
        <v>40</v>
      </c>
      <c r="B819" s="93">
        <v>100000226736</v>
      </c>
      <c r="C819" s="7">
        <v>0</v>
      </c>
      <c r="D819" s="8" t="s">
        <v>187</v>
      </c>
      <c r="E819" s="8" t="s">
        <v>167</v>
      </c>
      <c r="F819" s="52">
        <v>8719.9699999999993</v>
      </c>
      <c r="G819" s="52">
        <v>-7772.44</v>
      </c>
      <c r="H819" s="8">
        <v>947.53</v>
      </c>
    </row>
    <row r="820" spans="1:8" ht="23.25" customHeight="1">
      <c r="A820" s="92">
        <v>41</v>
      </c>
      <c r="B820" s="93">
        <v>100000226737</v>
      </c>
      <c r="C820" s="7">
        <v>0</v>
      </c>
      <c r="D820" s="8" t="s">
        <v>187</v>
      </c>
      <c r="E820" s="8" t="s">
        <v>167</v>
      </c>
      <c r="F820" s="52">
        <v>8719.9699999999993</v>
      </c>
      <c r="G820" s="52">
        <v>-7772.44</v>
      </c>
      <c r="H820" s="8">
        <v>947.53</v>
      </c>
    </row>
    <row r="821" spans="1:8" ht="23.25" customHeight="1">
      <c r="A821" s="92">
        <v>42</v>
      </c>
      <c r="B821" s="93">
        <v>100000226738</v>
      </c>
      <c r="C821" s="7">
        <v>0</v>
      </c>
      <c r="D821" s="8" t="s">
        <v>187</v>
      </c>
      <c r="E821" s="8" t="s">
        <v>167</v>
      </c>
      <c r="F821" s="52">
        <v>8719.9699999999993</v>
      </c>
      <c r="G821" s="52">
        <v>-7772.44</v>
      </c>
      <c r="H821" s="8">
        <v>947.53</v>
      </c>
    </row>
    <row r="822" spans="1:8" ht="23.25" customHeight="1">
      <c r="A822" s="92">
        <v>43</v>
      </c>
      <c r="B822" s="93">
        <v>100000226739</v>
      </c>
      <c r="C822" s="7">
        <v>0</v>
      </c>
      <c r="D822" s="8" t="s">
        <v>187</v>
      </c>
      <c r="E822" s="8" t="s">
        <v>167</v>
      </c>
      <c r="F822" s="52">
        <v>8719.9699999999993</v>
      </c>
      <c r="G822" s="52">
        <v>-7772.44</v>
      </c>
      <c r="H822" s="8">
        <v>947.53</v>
      </c>
    </row>
    <row r="823" spans="1:8" ht="23.25" customHeight="1">
      <c r="A823" s="92">
        <v>44</v>
      </c>
      <c r="B823" s="93">
        <v>100000226740</v>
      </c>
      <c r="C823" s="7">
        <v>0</v>
      </c>
      <c r="D823" s="8" t="s">
        <v>187</v>
      </c>
      <c r="E823" s="8" t="s">
        <v>167</v>
      </c>
      <c r="F823" s="52">
        <v>8719.9699999999993</v>
      </c>
      <c r="G823" s="52">
        <v>-7772.44</v>
      </c>
      <c r="H823" s="8">
        <v>947.53</v>
      </c>
    </row>
    <row r="824" spans="1:8" ht="23.25" customHeight="1">
      <c r="A824" s="92">
        <v>45</v>
      </c>
      <c r="B824" s="93">
        <v>100000226741</v>
      </c>
      <c r="C824" s="7">
        <v>0</v>
      </c>
      <c r="D824" s="8" t="s">
        <v>187</v>
      </c>
      <c r="E824" s="8" t="s">
        <v>167</v>
      </c>
      <c r="F824" s="52">
        <v>8719.9699999999993</v>
      </c>
      <c r="G824" s="52">
        <v>-7772.44</v>
      </c>
      <c r="H824" s="8">
        <v>947.53</v>
      </c>
    </row>
    <row r="825" spans="1:8" ht="23.25" customHeight="1">
      <c r="A825" s="92">
        <v>46</v>
      </c>
      <c r="B825" s="93">
        <v>100000226775</v>
      </c>
      <c r="C825" s="7">
        <v>0</v>
      </c>
      <c r="D825" s="8" t="s">
        <v>187</v>
      </c>
      <c r="E825" s="8" t="s">
        <v>1648</v>
      </c>
      <c r="F825" s="52">
        <v>24931</v>
      </c>
      <c r="G825" s="52">
        <v>-21889.200000000001</v>
      </c>
      <c r="H825" s="52">
        <v>3041.8</v>
      </c>
    </row>
    <row r="826" spans="1:8" ht="23.25" customHeight="1">
      <c r="A826" s="92">
        <v>47</v>
      </c>
      <c r="B826" s="93">
        <v>100000226776</v>
      </c>
      <c r="C826" s="7">
        <v>0</v>
      </c>
      <c r="D826" s="8" t="s">
        <v>187</v>
      </c>
      <c r="E826" s="8" t="s">
        <v>1648</v>
      </c>
      <c r="F826" s="52">
        <v>24931</v>
      </c>
      <c r="G826" s="52">
        <v>-21889.200000000001</v>
      </c>
      <c r="H826" s="52">
        <v>3041.8</v>
      </c>
    </row>
    <row r="827" spans="1:8" ht="23.25" customHeight="1">
      <c r="A827" s="92">
        <v>48</v>
      </c>
      <c r="B827" s="93">
        <v>100000226777</v>
      </c>
      <c r="C827" s="7">
        <v>0</v>
      </c>
      <c r="D827" s="8" t="s">
        <v>187</v>
      </c>
      <c r="E827" s="8" t="s">
        <v>1648</v>
      </c>
      <c r="F827" s="52">
        <v>24931</v>
      </c>
      <c r="G827" s="52">
        <v>-21889.200000000001</v>
      </c>
      <c r="H827" s="52">
        <v>3041.8</v>
      </c>
    </row>
    <row r="828" spans="1:8" ht="23.25" customHeight="1">
      <c r="A828" s="92">
        <v>49</v>
      </c>
      <c r="B828" s="93">
        <v>100000236086</v>
      </c>
      <c r="C828" s="7">
        <v>0</v>
      </c>
      <c r="D828" s="8" t="s">
        <v>188</v>
      </c>
      <c r="E828" s="8" t="s">
        <v>189</v>
      </c>
      <c r="F828" s="52">
        <v>1167000</v>
      </c>
      <c r="G828" s="52">
        <v>-978439.65</v>
      </c>
      <c r="H828" s="52">
        <v>188560.35</v>
      </c>
    </row>
    <row r="829" spans="1:8" ht="23.25" customHeight="1">
      <c r="A829" s="92">
        <v>50</v>
      </c>
      <c r="B829" s="93">
        <v>100000236092</v>
      </c>
      <c r="C829" s="7">
        <v>0</v>
      </c>
      <c r="D829" s="8" t="s">
        <v>188</v>
      </c>
      <c r="E829" s="8" t="s">
        <v>189</v>
      </c>
      <c r="F829" s="52">
        <v>1167000</v>
      </c>
      <c r="G829" s="52">
        <v>-978439.65</v>
      </c>
      <c r="H829" s="52">
        <v>188560.35</v>
      </c>
    </row>
    <row r="830" spans="1:8" ht="23.25" customHeight="1">
      <c r="A830" s="92">
        <v>51</v>
      </c>
      <c r="B830" s="93">
        <v>100000261164</v>
      </c>
      <c r="C830" s="7">
        <v>0</v>
      </c>
      <c r="D830" s="8" t="s">
        <v>1931</v>
      </c>
      <c r="E830" s="8" t="s">
        <v>1934</v>
      </c>
      <c r="F830" s="52">
        <v>24984.5</v>
      </c>
      <c r="G830" s="52">
        <v>-13881.8</v>
      </c>
      <c r="H830" s="52">
        <v>11102.7</v>
      </c>
    </row>
    <row r="831" spans="1:8" ht="23.25" customHeight="1">
      <c r="A831" s="92">
        <v>52</v>
      </c>
      <c r="B831" s="93">
        <v>100000261165</v>
      </c>
      <c r="C831" s="7">
        <v>0</v>
      </c>
      <c r="D831" s="8" t="s">
        <v>1931</v>
      </c>
      <c r="E831" s="8" t="s">
        <v>1933</v>
      </c>
      <c r="F831" s="52">
        <v>24984.5</v>
      </c>
      <c r="G831" s="52">
        <v>-13881.8</v>
      </c>
      <c r="H831" s="52">
        <v>11102.7</v>
      </c>
    </row>
    <row r="832" spans="1:8" ht="23.25" customHeight="1">
      <c r="A832" s="92">
        <v>53</v>
      </c>
      <c r="B832" s="93">
        <v>100000261166</v>
      </c>
      <c r="C832" s="7">
        <v>0</v>
      </c>
      <c r="D832" s="8" t="s">
        <v>1931</v>
      </c>
      <c r="E832" s="8" t="s">
        <v>1932</v>
      </c>
      <c r="F832" s="52">
        <v>24984.5</v>
      </c>
      <c r="G832" s="52">
        <v>-13881.8</v>
      </c>
      <c r="H832" s="52">
        <v>11102.7</v>
      </c>
    </row>
    <row r="833" spans="1:8" ht="23.25" customHeight="1">
      <c r="A833" s="92">
        <v>54</v>
      </c>
      <c r="B833" s="93">
        <v>100000261167</v>
      </c>
      <c r="C833" s="7">
        <v>0</v>
      </c>
      <c r="D833" s="8" t="s">
        <v>1931</v>
      </c>
      <c r="E833" s="8" t="s">
        <v>1930</v>
      </c>
      <c r="F833" s="52">
        <v>24984.5</v>
      </c>
      <c r="G833" s="52">
        <v>-13881.8</v>
      </c>
      <c r="H833" s="52">
        <v>11102.7</v>
      </c>
    </row>
    <row r="834" spans="1:8" ht="23.25" customHeight="1">
      <c r="A834" s="92">
        <v>55</v>
      </c>
      <c r="B834" s="93">
        <v>100000298880</v>
      </c>
      <c r="C834" s="7">
        <v>0</v>
      </c>
      <c r="D834" s="8" t="s">
        <v>27</v>
      </c>
      <c r="E834" s="8" t="s">
        <v>380</v>
      </c>
      <c r="F834" s="52">
        <v>184361</v>
      </c>
      <c r="G834" s="52">
        <v>-159924.26999999999</v>
      </c>
      <c r="H834" s="52">
        <v>24436.73</v>
      </c>
    </row>
    <row r="835" spans="1:8" ht="23.25" customHeight="1">
      <c r="A835" s="92">
        <v>56</v>
      </c>
      <c r="B835" s="93">
        <v>100000299108</v>
      </c>
      <c r="C835" s="7">
        <v>0</v>
      </c>
      <c r="D835" s="8" t="s">
        <v>27</v>
      </c>
      <c r="E835" s="8" t="s">
        <v>261</v>
      </c>
      <c r="F835" s="52">
        <v>3374775.67</v>
      </c>
      <c r="G835" s="52">
        <v>-2455037.5099999998</v>
      </c>
      <c r="H835" s="52">
        <v>919738.16</v>
      </c>
    </row>
    <row r="836" spans="1:8" ht="23.25" customHeight="1">
      <c r="A836" s="92">
        <v>57</v>
      </c>
      <c r="B836" s="93">
        <v>100000299267</v>
      </c>
      <c r="C836" s="7">
        <v>0</v>
      </c>
      <c r="D836" s="8" t="s">
        <v>27</v>
      </c>
      <c r="E836" s="8" t="s">
        <v>190</v>
      </c>
      <c r="F836" s="52">
        <v>10165</v>
      </c>
      <c r="G836" s="52">
        <v>-7939.54</v>
      </c>
      <c r="H836" s="52">
        <v>2225.46</v>
      </c>
    </row>
    <row r="837" spans="1:8" ht="23.25" customHeight="1">
      <c r="A837" s="92">
        <v>58</v>
      </c>
      <c r="B837" s="93">
        <v>100000299268</v>
      </c>
      <c r="C837" s="7">
        <v>0</v>
      </c>
      <c r="D837" s="8" t="s">
        <v>27</v>
      </c>
      <c r="E837" s="8" t="s">
        <v>190</v>
      </c>
      <c r="F837" s="52">
        <v>10165</v>
      </c>
      <c r="G837" s="52">
        <v>-7939.54</v>
      </c>
      <c r="H837" s="52">
        <v>2225.46</v>
      </c>
    </row>
    <row r="838" spans="1:8" ht="23.25" customHeight="1">
      <c r="A838" s="92">
        <v>59</v>
      </c>
      <c r="B838" s="93">
        <v>100000302419</v>
      </c>
      <c r="C838" s="7">
        <v>0</v>
      </c>
      <c r="D838" s="8" t="s">
        <v>27</v>
      </c>
      <c r="E838" s="8" t="s">
        <v>1929</v>
      </c>
      <c r="F838" s="52">
        <v>14800000</v>
      </c>
      <c r="G838" s="52">
        <v>-10411660.08</v>
      </c>
      <c r="H838" s="52">
        <v>4388339.92</v>
      </c>
    </row>
    <row r="839" spans="1:8" ht="23.25" customHeight="1">
      <c r="A839" s="92">
        <v>60</v>
      </c>
      <c r="B839" s="93">
        <v>100000302420</v>
      </c>
      <c r="C839" s="7">
        <v>0</v>
      </c>
      <c r="D839" s="8" t="s">
        <v>27</v>
      </c>
      <c r="E839" s="8" t="s">
        <v>1929</v>
      </c>
      <c r="F839" s="52">
        <v>13200000</v>
      </c>
      <c r="G839" s="52">
        <v>-9286075.2100000009</v>
      </c>
      <c r="H839" s="52">
        <v>3913924.79</v>
      </c>
    </row>
    <row r="840" spans="1:8" ht="23.25" customHeight="1">
      <c r="A840" s="92">
        <v>61</v>
      </c>
      <c r="B840" s="93">
        <v>100000302421</v>
      </c>
      <c r="C840" s="7">
        <v>0</v>
      </c>
      <c r="D840" s="8" t="s">
        <v>27</v>
      </c>
      <c r="E840" s="8" t="s">
        <v>1929</v>
      </c>
      <c r="F840" s="52">
        <v>11700000</v>
      </c>
      <c r="G840" s="52">
        <v>-8230839.3899999997</v>
      </c>
      <c r="H840" s="52">
        <v>3469160.61</v>
      </c>
    </row>
    <row r="841" spans="1:8" ht="23.25" customHeight="1">
      <c r="A841" s="92">
        <v>62</v>
      </c>
      <c r="B841" s="93">
        <v>100000306411</v>
      </c>
      <c r="C841" s="7">
        <v>0</v>
      </c>
      <c r="D841" s="8" t="s">
        <v>1925</v>
      </c>
      <c r="E841" s="8" t="s">
        <v>1928</v>
      </c>
      <c r="F841" s="52">
        <v>1462500</v>
      </c>
      <c r="G841" s="52">
        <v>-690646.9</v>
      </c>
      <c r="H841" s="52">
        <v>771853.1</v>
      </c>
    </row>
    <row r="842" spans="1:8" ht="23.25" customHeight="1">
      <c r="A842" s="92">
        <v>63</v>
      </c>
      <c r="B842" s="93">
        <v>100000306412</v>
      </c>
      <c r="C842" s="7">
        <v>0</v>
      </c>
      <c r="D842" s="8" t="s">
        <v>1925</v>
      </c>
      <c r="E842" s="8" t="s">
        <v>1927</v>
      </c>
      <c r="F842" s="52">
        <v>1462500</v>
      </c>
      <c r="G842" s="52">
        <v>-690646.9</v>
      </c>
      <c r="H842" s="52">
        <v>771853.1</v>
      </c>
    </row>
    <row r="843" spans="1:8" ht="23.25" customHeight="1">
      <c r="A843" s="92">
        <v>64</v>
      </c>
      <c r="B843" s="93">
        <v>100000306413</v>
      </c>
      <c r="C843" s="7">
        <v>0</v>
      </c>
      <c r="D843" s="8" t="s">
        <v>1925</v>
      </c>
      <c r="E843" s="8" t="s">
        <v>1926</v>
      </c>
      <c r="F843" s="52">
        <v>1462500</v>
      </c>
      <c r="G843" s="52">
        <v>-690646.9</v>
      </c>
      <c r="H843" s="52">
        <v>771853.1</v>
      </c>
    </row>
    <row r="844" spans="1:8" ht="23.25" customHeight="1">
      <c r="A844" s="92">
        <v>65</v>
      </c>
      <c r="B844" s="93">
        <v>100000306414</v>
      </c>
      <c r="C844" s="7">
        <v>0</v>
      </c>
      <c r="D844" s="8" t="s">
        <v>1925</v>
      </c>
      <c r="E844" s="8" t="s">
        <v>1924</v>
      </c>
      <c r="F844" s="52">
        <v>1462500</v>
      </c>
      <c r="G844" s="52">
        <v>-690646.9</v>
      </c>
      <c r="H844" s="52">
        <v>771853.1</v>
      </c>
    </row>
    <row r="845" spans="1:8" ht="23.25" customHeight="1">
      <c r="A845" s="92">
        <v>66</v>
      </c>
      <c r="B845" s="93">
        <v>100000329979</v>
      </c>
      <c r="C845" s="7">
        <v>0</v>
      </c>
      <c r="D845" s="8" t="s">
        <v>1614</v>
      </c>
      <c r="E845" s="8" t="s">
        <v>1921</v>
      </c>
      <c r="F845" s="52">
        <v>24610</v>
      </c>
      <c r="G845" s="52">
        <v>-9048.43</v>
      </c>
      <c r="H845" s="52">
        <v>15561.57</v>
      </c>
    </row>
    <row r="846" spans="1:8" ht="23.25" customHeight="1">
      <c r="A846" s="92">
        <v>67</v>
      </c>
      <c r="B846" s="93">
        <v>100000329982</v>
      </c>
      <c r="C846" s="7">
        <v>0</v>
      </c>
      <c r="D846" s="8" t="s">
        <v>1922</v>
      </c>
      <c r="E846" s="8" t="s">
        <v>1921</v>
      </c>
      <c r="F846" s="52">
        <v>24610</v>
      </c>
      <c r="G846" s="52">
        <v>-9006.6200000000008</v>
      </c>
      <c r="H846" s="52">
        <v>15603.38</v>
      </c>
    </row>
    <row r="847" spans="1:8" ht="23.25" customHeight="1">
      <c r="A847" s="92">
        <v>68</v>
      </c>
      <c r="B847" s="93">
        <v>100000329985</v>
      </c>
      <c r="C847" s="7">
        <v>0</v>
      </c>
      <c r="D847" s="8" t="s">
        <v>1922</v>
      </c>
      <c r="E847" s="8" t="s">
        <v>1921</v>
      </c>
      <c r="F847" s="52">
        <v>24610</v>
      </c>
      <c r="G847" s="52">
        <v>-9006.6200000000008</v>
      </c>
      <c r="H847" s="52">
        <v>15603.38</v>
      </c>
    </row>
    <row r="848" spans="1:8" ht="23.25" customHeight="1">
      <c r="A848" s="92">
        <v>69</v>
      </c>
      <c r="B848" s="93">
        <v>100000329986</v>
      </c>
      <c r="C848" s="7">
        <v>0</v>
      </c>
      <c r="D848" s="8" t="s">
        <v>1922</v>
      </c>
      <c r="E848" s="8" t="s">
        <v>1921</v>
      </c>
      <c r="F848" s="52">
        <v>24610</v>
      </c>
      <c r="G848" s="52">
        <v>-9006.6200000000008</v>
      </c>
      <c r="H848" s="52">
        <v>15603.38</v>
      </c>
    </row>
    <row r="849" spans="1:8" ht="23.25" customHeight="1">
      <c r="A849" s="92">
        <v>70</v>
      </c>
      <c r="B849" s="93">
        <v>100000329987</v>
      </c>
      <c r="C849" s="7">
        <v>0</v>
      </c>
      <c r="D849" s="8" t="s">
        <v>1922</v>
      </c>
      <c r="E849" s="8" t="s">
        <v>1921</v>
      </c>
      <c r="F849" s="52">
        <v>24610</v>
      </c>
      <c r="G849" s="52">
        <v>-9006.6200000000008</v>
      </c>
      <c r="H849" s="52">
        <v>15603.38</v>
      </c>
    </row>
    <row r="850" spans="1:8" ht="23.25" customHeight="1">
      <c r="A850" s="92">
        <v>71</v>
      </c>
      <c r="B850" s="93">
        <v>100000329988</v>
      </c>
      <c r="C850" s="7">
        <v>0</v>
      </c>
      <c r="D850" s="8" t="s">
        <v>1922</v>
      </c>
      <c r="E850" s="8" t="s">
        <v>1921</v>
      </c>
      <c r="F850" s="52">
        <v>24610</v>
      </c>
      <c r="G850" s="52">
        <v>-9006.6200000000008</v>
      </c>
      <c r="H850" s="52">
        <v>15603.38</v>
      </c>
    </row>
    <row r="851" spans="1:8" ht="23.25" customHeight="1">
      <c r="A851" s="92">
        <v>72</v>
      </c>
      <c r="B851" s="93">
        <v>100000329989</v>
      </c>
      <c r="C851" s="7">
        <v>0</v>
      </c>
      <c r="D851" s="8" t="s">
        <v>1922</v>
      </c>
      <c r="E851" s="8" t="s">
        <v>1921</v>
      </c>
      <c r="F851" s="52">
        <v>24610</v>
      </c>
      <c r="G851" s="52">
        <v>-9006.6200000000008</v>
      </c>
      <c r="H851" s="52">
        <v>15603.38</v>
      </c>
    </row>
    <row r="852" spans="1:8" ht="23.25" customHeight="1">
      <c r="A852" s="92">
        <v>73</v>
      </c>
      <c r="B852" s="93">
        <v>100000329990</v>
      </c>
      <c r="C852" s="7">
        <v>0</v>
      </c>
      <c r="D852" s="8" t="s">
        <v>1922</v>
      </c>
      <c r="E852" s="8" t="s">
        <v>1921</v>
      </c>
      <c r="F852" s="52">
        <v>24610</v>
      </c>
      <c r="G852" s="52">
        <v>-9006.6200000000008</v>
      </c>
      <c r="H852" s="52">
        <v>15603.38</v>
      </c>
    </row>
    <row r="853" spans="1:8" ht="23.25" customHeight="1">
      <c r="A853" s="92">
        <v>74</v>
      </c>
      <c r="B853" s="93">
        <v>100000329991</v>
      </c>
      <c r="C853" s="7">
        <v>0</v>
      </c>
      <c r="D853" s="8" t="s">
        <v>1922</v>
      </c>
      <c r="E853" s="8" t="s">
        <v>1923</v>
      </c>
      <c r="F853" s="52">
        <v>24610</v>
      </c>
      <c r="G853" s="52">
        <v>-9006.6200000000008</v>
      </c>
      <c r="H853" s="52">
        <v>15603.38</v>
      </c>
    </row>
    <row r="854" spans="1:8" ht="23.25" customHeight="1">
      <c r="A854" s="92">
        <v>75</v>
      </c>
      <c r="B854" s="93">
        <v>100000329992</v>
      </c>
      <c r="C854" s="7">
        <v>0</v>
      </c>
      <c r="D854" s="8" t="s">
        <v>1922</v>
      </c>
      <c r="E854" s="8" t="s">
        <v>1921</v>
      </c>
      <c r="F854" s="52">
        <v>24610</v>
      </c>
      <c r="G854" s="52">
        <v>-9006.6200000000008</v>
      </c>
      <c r="H854" s="52">
        <v>15603.38</v>
      </c>
    </row>
    <row r="855" spans="1:8" ht="23.25" customHeight="1">
      <c r="A855" s="92">
        <v>76</v>
      </c>
      <c r="B855" s="93">
        <v>100000329993</v>
      </c>
      <c r="C855" s="7">
        <v>0</v>
      </c>
      <c r="D855" s="8" t="s">
        <v>1922</v>
      </c>
      <c r="E855" s="8" t="s">
        <v>1921</v>
      </c>
      <c r="F855" s="52">
        <v>24610</v>
      </c>
      <c r="G855" s="52">
        <v>-9006.6200000000008</v>
      </c>
      <c r="H855" s="52">
        <v>15603.38</v>
      </c>
    </row>
    <row r="856" spans="1:8" ht="23.25" customHeight="1">
      <c r="A856" s="92">
        <v>77</v>
      </c>
      <c r="B856" s="93">
        <v>100000329994</v>
      </c>
      <c r="C856" s="7">
        <v>0</v>
      </c>
      <c r="D856" s="8" t="s">
        <v>1922</v>
      </c>
      <c r="E856" s="8" t="s">
        <v>1921</v>
      </c>
      <c r="F856" s="52">
        <v>24610</v>
      </c>
      <c r="G856" s="52">
        <v>-9006.6200000000008</v>
      </c>
      <c r="H856" s="52">
        <v>15603.38</v>
      </c>
    </row>
    <row r="857" spans="1:8" ht="23.25" customHeight="1">
      <c r="A857" s="92">
        <v>78</v>
      </c>
      <c r="B857" s="93">
        <v>100000362660</v>
      </c>
      <c r="C857" s="7">
        <v>0</v>
      </c>
      <c r="D857" s="8" t="s">
        <v>1909</v>
      </c>
      <c r="E857" s="8" t="s">
        <v>1920</v>
      </c>
      <c r="F857" s="52">
        <v>15800</v>
      </c>
      <c r="G857" s="52">
        <v>-5454.22</v>
      </c>
      <c r="H857" s="52">
        <v>10345.780000000001</v>
      </c>
    </row>
    <row r="858" spans="1:8" ht="23.25" customHeight="1">
      <c r="A858" s="92">
        <v>79</v>
      </c>
      <c r="B858" s="93">
        <v>100000362661</v>
      </c>
      <c r="C858" s="7">
        <v>0</v>
      </c>
      <c r="D858" s="8" t="s">
        <v>1909</v>
      </c>
      <c r="E858" s="8" t="s">
        <v>1919</v>
      </c>
      <c r="F858" s="52">
        <v>15800</v>
      </c>
      <c r="G858" s="52">
        <v>-5454.25</v>
      </c>
      <c r="H858" s="52">
        <v>10345.75</v>
      </c>
    </row>
    <row r="859" spans="1:8" ht="23.25" customHeight="1">
      <c r="A859" s="92">
        <v>80</v>
      </c>
      <c r="B859" s="93">
        <v>100000362662</v>
      </c>
      <c r="C859" s="7">
        <v>0</v>
      </c>
      <c r="D859" s="8" t="s">
        <v>1909</v>
      </c>
      <c r="E859" s="8" t="s">
        <v>1918</v>
      </c>
      <c r="F859" s="52">
        <v>15800</v>
      </c>
      <c r="G859" s="52">
        <v>-5454.25</v>
      </c>
      <c r="H859" s="52">
        <v>10345.75</v>
      </c>
    </row>
    <row r="860" spans="1:8" ht="23.25" customHeight="1">
      <c r="A860" s="92">
        <v>81</v>
      </c>
      <c r="B860" s="93">
        <v>100000362664</v>
      </c>
      <c r="C860" s="7">
        <v>0</v>
      </c>
      <c r="D860" s="8" t="s">
        <v>1909</v>
      </c>
      <c r="E860" s="8" t="s">
        <v>1917</v>
      </c>
      <c r="F860" s="52">
        <v>15800</v>
      </c>
      <c r="G860" s="52">
        <v>-5454.25</v>
      </c>
      <c r="H860" s="52">
        <v>10345.75</v>
      </c>
    </row>
    <row r="861" spans="1:8" ht="23.25" customHeight="1">
      <c r="A861" s="92">
        <v>82</v>
      </c>
      <c r="B861" s="93">
        <v>100000362666</v>
      </c>
      <c r="C861" s="7">
        <v>0</v>
      </c>
      <c r="D861" s="8" t="s">
        <v>1909</v>
      </c>
      <c r="E861" s="8" t="s">
        <v>1916</v>
      </c>
      <c r="F861" s="52">
        <v>15800</v>
      </c>
      <c r="G861" s="52">
        <v>-5454.25</v>
      </c>
      <c r="H861" s="52">
        <v>10345.75</v>
      </c>
    </row>
    <row r="862" spans="1:8" ht="23.25" customHeight="1">
      <c r="A862" s="92">
        <v>83</v>
      </c>
      <c r="B862" s="93">
        <v>100000362667</v>
      </c>
      <c r="C862" s="7">
        <v>0</v>
      </c>
      <c r="D862" s="8" t="s">
        <v>1909</v>
      </c>
      <c r="E862" s="8" t="s">
        <v>1915</v>
      </c>
      <c r="F862" s="52">
        <v>15800</v>
      </c>
      <c r="G862" s="52">
        <v>-5454.25</v>
      </c>
      <c r="H862" s="52">
        <v>10345.75</v>
      </c>
    </row>
    <row r="863" spans="1:8" ht="23.25" customHeight="1">
      <c r="A863" s="92">
        <v>84</v>
      </c>
      <c r="B863" s="93">
        <v>100000362668</v>
      </c>
      <c r="C863" s="7">
        <v>0</v>
      </c>
      <c r="D863" s="8" t="s">
        <v>1909</v>
      </c>
      <c r="E863" s="8" t="s">
        <v>1914</v>
      </c>
      <c r="F863" s="52">
        <v>15800</v>
      </c>
      <c r="G863" s="52">
        <v>-5454.25</v>
      </c>
      <c r="H863" s="52">
        <v>10345.75</v>
      </c>
    </row>
    <row r="864" spans="1:8" ht="23.25" customHeight="1">
      <c r="A864" s="92">
        <v>85</v>
      </c>
      <c r="B864" s="93">
        <v>100000362669</v>
      </c>
      <c r="C864" s="7">
        <v>0</v>
      </c>
      <c r="D864" s="8" t="s">
        <v>1909</v>
      </c>
      <c r="E864" s="8" t="s">
        <v>1913</v>
      </c>
      <c r="F864" s="52">
        <v>15800</v>
      </c>
      <c r="G864" s="52">
        <v>-5454.25</v>
      </c>
      <c r="H864" s="52">
        <v>10345.75</v>
      </c>
    </row>
    <row r="865" spans="1:8" ht="23.25" customHeight="1">
      <c r="A865" s="92">
        <v>86</v>
      </c>
      <c r="B865" s="93">
        <v>100000362670</v>
      </c>
      <c r="C865" s="7">
        <v>0</v>
      </c>
      <c r="D865" s="8" t="s">
        <v>1909</v>
      </c>
      <c r="E865" s="8" t="s">
        <v>1912</v>
      </c>
      <c r="F865" s="52">
        <v>15800</v>
      </c>
      <c r="G865" s="52">
        <v>-5454.25</v>
      </c>
      <c r="H865" s="52">
        <v>10345.75</v>
      </c>
    </row>
    <row r="866" spans="1:8" ht="23.25" customHeight="1">
      <c r="A866" s="92">
        <v>87</v>
      </c>
      <c r="B866" s="93">
        <v>100000362671</v>
      </c>
      <c r="C866" s="7">
        <v>0</v>
      </c>
      <c r="D866" s="8" t="s">
        <v>1909</v>
      </c>
      <c r="E866" s="8" t="s">
        <v>1911</v>
      </c>
      <c r="F866" s="52">
        <v>15800</v>
      </c>
      <c r="G866" s="52">
        <v>-5454.25</v>
      </c>
      <c r="H866" s="52">
        <v>10345.75</v>
      </c>
    </row>
    <row r="867" spans="1:8" ht="23.25" customHeight="1">
      <c r="A867" s="92">
        <v>88</v>
      </c>
      <c r="B867" s="93">
        <v>100000362672</v>
      </c>
      <c r="C867" s="7">
        <v>0</v>
      </c>
      <c r="D867" s="8" t="s">
        <v>1909</v>
      </c>
      <c r="E867" s="8" t="s">
        <v>1910</v>
      </c>
      <c r="F867" s="52">
        <v>15800</v>
      </c>
      <c r="G867" s="52">
        <v>-5454.25</v>
      </c>
      <c r="H867" s="52">
        <v>10345.75</v>
      </c>
    </row>
    <row r="868" spans="1:8" ht="23.25" customHeight="1">
      <c r="A868" s="92">
        <v>89</v>
      </c>
      <c r="B868" s="93">
        <v>100000362673</v>
      </c>
      <c r="C868" s="7">
        <v>0</v>
      </c>
      <c r="D868" s="8" t="s">
        <v>1909</v>
      </c>
      <c r="E868" s="8" t="s">
        <v>1908</v>
      </c>
      <c r="F868" s="52">
        <v>15800</v>
      </c>
      <c r="G868" s="52">
        <v>-5454.25</v>
      </c>
      <c r="H868" s="52">
        <v>10345.75</v>
      </c>
    </row>
    <row r="869" spans="1:8" ht="23.25" customHeight="1">
      <c r="A869" s="92">
        <v>90</v>
      </c>
      <c r="B869" s="93">
        <v>100000365343</v>
      </c>
      <c r="C869" s="7">
        <v>0</v>
      </c>
      <c r="D869" s="8" t="s">
        <v>381</v>
      </c>
      <c r="E869" s="8" t="s">
        <v>1907</v>
      </c>
      <c r="F869" s="52">
        <v>369150</v>
      </c>
      <c r="G869" s="52">
        <v>-118532.55</v>
      </c>
      <c r="H869" s="52">
        <v>250617.45</v>
      </c>
    </row>
    <row r="870" spans="1:8" ht="23.25" customHeight="1">
      <c r="A870" s="92">
        <v>91</v>
      </c>
      <c r="B870" s="93">
        <v>100000365522</v>
      </c>
      <c r="C870" s="7">
        <v>0</v>
      </c>
      <c r="D870" s="8" t="s">
        <v>1906</v>
      </c>
      <c r="E870" s="8" t="s">
        <v>1905</v>
      </c>
      <c r="F870" s="52">
        <v>100000</v>
      </c>
      <c r="G870" s="52">
        <v>-32273.97</v>
      </c>
      <c r="H870" s="52">
        <v>67726.03</v>
      </c>
    </row>
    <row r="871" spans="1:8" ht="23.25" customHeight="1">
      <c r="A871" s="92">
        <v>92</v>
      </c>
      <c r="B871" s="93">
        <v>100000367522</v>
      </c>
      <c r="C871" s="7">
        <v>0</v>
      </c>
      <c r="D871" s="8" t="s">
        <v>1904</v>
      </c>
      <c r="E871" s="8" t="s">
        <v>1903</v>
      </c>
      <c r="F871" s="52">
        <v>59994.9</v>
      </c>
      <c r="G871" s="52">
        <v>-18803.88</v>
      </c>
      <c r="H871" s="52">
        <v>41191.019999999997</v>
      </c>
    </row>
    <row r="872" spans="1:8" ht="23.25" customHeight="1">
      <c r="A872" s="92">
        <v>93</v>
      </c>
      <c r="B872" s="93">
        <v>100000367523</v>
      </c>
      <c r="C872" s="7">
        <v>0</v>
      </c>
      <c r="D872" s="8" t="s">
        <v>1904</v>
      </c>
      <c r="E872" s="8" t="s">
        <v>1903</v>
      </c>
      <c r="F872" s="52">
        <v>59994.9</v>
      </c>
      <c r="G872" s="52">
        <v>-18803.88</v>
      </c>
      <c r="H872" s="52">
        <v>41191.019999999997</v>
      </c>
    </row>
    <row r="873" spans="1:8" ht="23.25" customHeight="1">
      <c r="A873" s="92">
        <v>94</v>
      </c>
      <c r="B873" s="93">
        <v>100000371334</v>
      </c>
      <c r="C873" s="7">
        <v>0</v>
      </c>
      <c r="D873" s="8" t="s">
        <v>1902</v>
      </c>
      <c r="E873" s="8" t="s">
        <v>1901</v>
      </c>
      <c r="F873" s="52">
        <v>2738000</v>
      </c>
      <c r="G873" s="52">
        <v>-784643.29</v>
      </c>
      <c r="H873" s="52">
        <v>1953356.71</v>
      </c>
    </row>
    <row r="874" spans="1:8" ht="23.25" customHeight="1">
      <c r="A874" s="92">
        <v>95</v>
      </c>
      <c r="B874" s="93">
        <v>100000373323</v>
      </c>
      <c r="C874" s="7">
        <v>0</v>
      </c>
      <c r="D874" s="8" t="s">
        <v>382</v>
      </c>
      <c r="E874" s="8" t="s">
        <v>1898</v>
      </c>
      <c r="F874" s="52">
        <v>74750</v>
      </c>
      <c r="G874" s="52">
        <v>-52004.639999999999</v>
      </c>
      <c r="H874" s="52">
        <v>22745.360000000001</v>
      </c>
    </row>
    <row r="875" spans="1:8" ht="23.25" customHeight="1">
      <c r="A875" s="92"/>
      <c r="B875" s="93">
        <v>100000373323</v>
      </c>
      <c r="C875" s="7">
        <v>1</v>
      </c>
      <c r="D875" s="8" t="s">
        <v>382</v>
      </c>
      <c r="E875" s="8" t="s">
        <v>1898</v>
      </c>
      <c r="F875" s="52">
        <v>120250</v>
      </c>
      <c r="G875" s="52">
        <v>-120249</v>
      </c>
      <c r="H875" s="83">
        <v>1</v>
      </c>
    </row>
    <row r="876" spans="1:8" ht="23.25" customHeight="1">
      <c r="A876" s="92">
        <v>96</v>
      </c>
      <c r="B876" s="93">
        <v>100000373324</v>
      </c>
      <c r="C876" s="7">
        <v>0</v>
      </c>
      <c r="D876" s="8" t="s">
        <v>382</v>
      </c>
      <c r="E876" s="8" t="s">
        <v>1897</v>
      </c>
      <c r="F876" s="52">
        <v>23502.55</v>
      </c>
      <c r="G876" s="52">
        <v>-16351.06</v>
      </c>
      <c r="H876" s="52">
        <v>7151.49</v>
      </c>
    </row>
    <row r="877" spans="1:8" ht="23.25" customHeight="1">
      <c r="A877" s="92"/>
      <c r="B877" s="93">
        <v>100000373324</v>
      </c>
      <c r="C877" s="7">
        <v>1</v>
      </c>
      <c r="D877" s="8" t="s">
        <v>382</v>
      </c>
      <c r="E877" s="8" t="s">
        <v>1897</v>
      </c>
      <c r="F877" s="52">
        <v>37808.449999999997</v>
      </c>
      <c r="G877" s="52">
        <v>-37807.449999999997</v>
      </c>
      <c r="H877" s="83">
        <v>1</v>
      </c>
    </row>
    <row r="878" spans="1:8" ht="23.25" customHeight="1">
      <c r="A878" s="92">
        <v>97</v>
      </c>
      <c r="B878" s="93">
        <v>100000373325</v>
      </c>
      <c r="C878" s="7">
        <v>0</v>
      </c>
      <c r="D878" s="8" t="s">
        <v>382</v>
      </c>
      <c r="E878" s="8" t="s">
        <v>1896</v>
      </c>
      <c r="F878" s="52">
        <v>33733.33</v>
      </c>
      <c r="G878" s="52">
        <v>-23468.76</v>
      </c>
      <c r="H878" s="52">
        <v>10264.57</v>
      </c>
    </row>
    <row r="879" spans="1:8" ht="23.25" customHeight="1">
      <c r="A879" s="92"/>
      <c r="B879" s="93">
        <v>100000373325</v>
      </c>
      <c r="C879" s="7">
        <v>1</v>
      </c>
      <c r="D879" s="8" t="s">
        <v>382</v>
      </c>
      <c r="E879" s="8" t="s">
        <v>1896</v>
      </c>
      <c r="F879" s="52">
        <v>54266.67</v>
      </c>
      <c r="G879" s="52">
        <v>-54265.67</v>
      </c>
      <c r="H879" s="83">
        <v>1</v>
      </c>
    </row>
    <row r="880" spans="1:8" ht="23.25" customHeight="1">
      <c r="A880" s="92">
        <v>98</v>
      </c>
      <c r="B880" s="93">
        <v>100000373326</v>
      </c>
      <c r="C880" s="7">
        <v>0</v>
      </c>
      <c r="D880" s="8" t="s">
        <v>382</v>
      </c>
      <c r="E880" s="8" t="s">
        <v>1895</v>
      </c>
      <c r="F880" s="52">
        <v>17842.25</v>
      </c>
      <c r="G880" s="52">
        <v>-12413.11</v>
      </c>
      <c r="H880" s="52">
        <v>5429.14</v>
      </c>
    </row>
    <row r="881" spans="1:8" ht="23.25" customHeight="1">
      <c r="A881" s="92"/>
      <c r="B881" s="93">
        <v>100000373326</v>
      </c>
      <c r="C881" s="7">
        <v>1</v>
      </c>
      <c r="D881" s="8" t="s">
        <v>382</v>
      </c>
      <c r="E881" s="8" t="s">
        <v>1895</v>
      </c>
      <c r="F881" s="52">
        <v>28702.75</v>
      </c>
      <c r="G881" s="52">
        <v>-28701.75</v>
      </c>
      <c r="H881" s="83">
        <v>1</v>
      </c>
    </row>
    <row r="882" spans="1:8" ht="23.25" customHeight="1">
      <c r="A882" s="92">
        <v>99</v>
      </c>
      <c r="B882" s="93">
        <v>100000373327</v>
      </c>
      <c r="C882" s="7">
        <v>0</v>
      </c>
      <c r="D882" s="8" t="s">
        <v>382</v>
      </c>
      <c r="E882" s="8" t="s">
        <v>1894</v>
      </c>
      <c r="F882" s="52">
        <v>3666.67</v>
      </c>
      <c r="G882" s="52">
        <v>-2669.16</v>
      </c>
      <c r="H882" s="8">
        <v>997.51</v>
      </c>
    </row>
    <row r="883" spans="1:8" ht="23.25" customHeight="1">
      <c r="A883" s="92"/>
      <c r="B883" s="93">
        <v>100000373327</v>
      </c>
      <c r="C883" s="7">
        <v>1</v>
      </c>
      <c r="D883" s="8" t="s">
        <v>382</v>
      </c>
      <c r="E883" s="8" t="s">
        <v>1894</v>
      </c>
      <c r="F883" s="52">
        <v>6333.33</v>
      </c>
      <c r="G883" s="52">
        <v>-6332.33</v>
      </c>
      <c r="H883" s="83">
        <v>1</v>
      </c>
    </row>
    <row r="884" spans="1:8" ht="23.25" customHeight="1">
      <c r="A884" s="92">
        <v>100</v>
      </c>
      <c r="B884" s="93">
        <v>100000373328</v>
      </c>
      <c r="C884" s="7">
        <v>0</v>
      </c>
      <c r="D884" s="8" t="s">
        <v>382</v>
      </c>
      <c r="E884" s="8" t="s">
        <v>1894</v>
      </c>
      <c r="F884" s="52">
        <v>3666.67</v>
      </c>
      <c r="G884" s="52">
        <v>-2669.16</v>
      </c>
      <c r="H884" s="8">
        <v>997.51</v>
      </c>
    </row>
    <row r="885" spans="1:8" ht="23.25" customHeight="1">
      <c r="A885" s="92"/>
      <c r="B885" s="93">
        <v>100000373328</v>
      </c>
      <c r="C885" s="7">
        <v>1</v>
      </c>
      <c r="D885" s="8" t="s">
        <v>382</v>
      </c>
      <c r="E885" s="8" t="s">
        <v>1894</v>
      </c>
      <c r="F885" s="52">
        <v>6333.33</v>
      </c>
      <c r="G885" s="52">
        <v>-6332.33</v>
      </c>
      <c r="H885" s="83">
        <v>1</v>
      </c>
    </row>
    <row r="886" spans="1:8" ht="23.25" customHeight="1">
      <c r="A886" s="92">
        <v>101</v>
      </c>
      <c r="B886" s="93">
        <v>100000375276</v>
      </c>
      <c r="C886" s="7">
        <v>0</v>
      </c>
      <c r="D886" s="8" t="s">
        <v>1893</v>
      </c>
      <c r="E886" s="8" t="s">
        <v>1892</v>
      </c>
      <c r="F886" s="52">
        <v>2995000</v>
      </c>
      <c r="G886" s="52">
        <v>-764750.68</v>
      </c>
      <c r="H886" s="52">
        <v>2230249.3199999998</v>
      </c>
    </row>
    <row r="887" spans="1:8" ht="23.25" customHeight="1">
      <c r="A887" s="92">
        <v>102</v>
      </c>
      <c r="B887" s="93">
        <v>100000458725</v>
      </c>
      <c r="C887" s="7">
        <v>0</v>
      </c>
      <c r="D887" s="8" t="s">
        <v>1207</v>
      </c>
      <c r="E887" s="8" t="s">
        <v>1891</v>
      </c>
      <c r="F887" s="52">
        <v>14924.98</v>
      </c>
      <c r="G887" s="52">
        <v>-1750.11</v>
      </c>
      <c r="H887" s="52">
        <v>13174.87</v>
      </c>
    </row>
    <row r="888" spans="1:8" ht="23.25" customHeight="1">
      <c r="A888" s="92">
        <v>103</v>
      </c>
      <c r="B888" s="93">
        <v>100000458881</v>
      </c>
      <c r="C888" s="7">
        <v>0</v>
      </c>
      <c r="D888" s="8" t="s">
        <v>1207</v>
      </c>
      <c r="E888" s="8" t="s">
        <v>1891</v>
      </c>
      <c r="F888" s="52">
        <v>14924.98</v>
      </c>
      <c r="G888" s="52">
        <v>-1750.11</v>
      </c>
      <c r="H888" s="52">
        <v>13174.87</v>
      </c>
    </row>
    <row r="889" spans="1:8" ht="23.25" customHeight="1">
      <c r="A889" s="92">
        <v>104</v>
      </c>
      <c r="B889" s="93">
        <v>100000458882</v>
      </c>
      <c r="C889" s="7">
        <v>0</v>
      </c>
      <c r="D889" s="8" t="s">
        <v>1207</v>
      </c>
      <c r="E889" s="8" t="s">
        <v>1889</v>
      </c>
      <c r="F889" s="52">
        <v>24874.97</v>
      </c>
      <c r="G889" s="52">
        <v>-2916.84</v>
      </c>
      <c r="H889" s="52">
        <v>21958.13</v>
      </c>
    </row>
    <row r="890" spans="1:8" ht="23.25" customHeight="1">
      <c r="A890" s="92">
        <v>105</v>
      </c>
      <c r="B890" s="93">
        <v>100000458883</v>
      </c>
      <c r="C890" s="7">
        <v>0</v>
      </c>
      <c r="D890" s="8" t="s">
        <v>1207</v>
      </c>
      <c r="E890" s="8" t="s">
        <v>1889</v>
      </c>
      <c r="F890" s="52">
        <v>24874.97</v>
      </c>
      <c r="G890" s="52">
        <v>-2916.84</v>
      </c>
      <c r="H890" s="52">
        <v>21958.13</v>
      </c>
    </row>
    <row r="891" spans="1:8" ht="23.25" customHeight="1">
      <c r="A891" s="92">
        <v>106</v>
      </c>
      <c r="B891" s="93">
        <v>100000458884</v>
      </c>
      <c r="C891" s="7">
        <v>0</v>
      </c>
      <c r="D891" s="8" t="s">
        <v>1207</v>
      </c>
      <c r="E891" s="8" t="s">
        <v>1891</v>
      </c>
      <c r="F891" s="52">
        <v>14924.98</v>
      </c>
      <c r="G891" s="52">
        <v>-1750.11</v>
      </c>
      <c r="H891" s="52">
        <v>13174.87</v>
      </c>
    </row>
    <row r="892" spans="1:8" ht="23.25" customHeight="1">
      <c r="A892" s="92">
        <v>107</v>
      </c>
      <c r="B892" s="93">
        <v>100000458885</v>
      </c>
      <c r="C892" s="7">
        <v>0</v>
      </c>
      <c r="D892" s="8" t="s">
        <v>1207</v>
      </c>
      <c r="E892" s="8" t="s">
        <v>1890</v>
      </c>
      <c r="F892" s="52">
        <v>11939.98</v>
      </c>
      <c r="G892" s="52">
        <v>-1400.09</v>
      </c>
      <c r="H892" s="52">
        <v>10539.89</v>
      </c>
    </row>
    <row r="893" spans="1:8" ht="23.25" customHeight="1">
      <c r="A893" s="92">
        <v>108</v>
      </c>
      <c r="B893" s="93">
        <v>100000458886</v>
      </c>
      <c r="C893" s="7">
        <v>0</v>
      </c>
      <c r="D893" s="8" t="s">
        <v>1207</v>
      </c>
      <c r="E893" s="8" t="s">
        <v>1889</v>
      </c>
      <c r="F893" s="52">
        <v>24874.97</v>
      </c>
      <c r="G893" s="52">
        <v>-2916.84</v>
      </c>
      <c r="H893" s="52">
        <v>21958.13</v>
      </c>
    </row>
    <row r="894" spans="1:8" ht="23.25" customHeight="1">
      <c r="A894" s="92">
        <v>109</v>
      </c>
      <c r="B894" s="93">
        <v>100000458887</v>
      </c>
      <c r="C894" s="7">
        <v>0</v>
      </c>
      <c r="D894" s="8" t="s">
        <v>1207</v>
      </c>
      <c r="E894" s="8" t="s">
        <v>1888</v>
      </c>
      <c r="F894" s="52">
        <v>80241.820000000007</v>
      </c>
      <c r="G894" s="52">
        <v>-9409.18</v>
      </c>
      <c r="H894" s="52">
        <v>70832.639999999999</v>
      </c>
    </row>
    <row r="895" spans="1:8" ht="23.25" customHeight="1">
      <c r="A895" s="92">
        <v>110</v>
      </c>
      <c r="B895" s="93">
        <v>100000458888</v>
      </c>
      <c r="C895" s="7">
        <v>0</v>
      </c>
      <c r="D895" s="8" t="s">
        <v>1207</v>
      </c>
      <c r="E895" s="8" t="s">
        <v>1887</v>
      </c>
      <c r="F895" s="52">
        <v>131583.16</v>
      </c>
      <c r="G895" s="52">
        <v>-15429.48</v>
      </c>
      <c r="H895" s="52">
        <v>116153.68</v>
      </c>
    </row>
    <row r="896" spans="1:8" ht="23.25" customHeight="1">
      <c r="A896" s="92">
        <v>111</v>
      </c>
      <c r="B896" s="93">
        <v>100000460321</v>
      </c>
      <c r="C896" s="7">
        <v>0</v>
      </c>
      <c r="D896" s="8" t="s">
        <v>1207</v>
      </c>
      <c r="E896" s="8" t="s">
        <v>1886</v>
      </c>
      <c r="F896" s="52">
        <v>119399.82</v>
      </c>
      <c r="G896" s="52">
        <v>-14000.85</v>
      </c>
      <c r="H896" s="52">
        <v>105398.97</v>
      </c>
    </row>
    <row r="897" spans="1:8" ht="23.25" customHeight="1">
      <c r="A897" s="92">
        <v>112</v>
      </c>
      <c r="B897" s="93">
        <v>100000460327</v>
      </c>
      <c r="C897" s="7">
        <v>0</v>
      </c>
      <c r="D897" s="8" t="s">
        <v>1207</v>
      </c>
      <c r="E897" s="8" t="s">
        <v>1885</v>
      </c>
      <c r="F897" s="52">
        <v>77112.39</v>
      </c>
      <c r="G897" s="52">
        <v>-9042.2199999999993</v>
      </c>
      <c r="H897" s="52">
        <v>68070.17</v>
      </c>
    </row>
    <row r="898" spans="1:8" ht="23.25" customHeight="1">
      <c r="A898" s="92">
        <v>113</v>
      </c>
      <c r="B898" s="93">
        <v>100000460328</v>
      </c>
      <c r="C898" s="7">
        <v>0</v>
      </c>
      <c r="D898" s="8" t="s">
        <v>1207</v>
      </c>
      <c r="E898" s="8" t="s">
        <v>1884</v>
      </c>
      <c r="F898" s="52">
        <v>35819.949999999997</v>
      </c>
      <c r="G898" s="52">
        <v>-4200.26</v>
      </c>
      <c r="H898" s="52">
        <v>31619.69</v>
      </c>
    </row>
    <row r="899" spans="1:8" ht="23.25" customHeight="1">
      <c r="A899" s="92">
        <v>114</v>
      </c>
      <c r="B899" s="93">
        <v>100000460329</v>
      </c>
      <c r="C899" s="7">
        <v>0</v>
      </c>
      <c r="D899" s="8" t="s">
        <v>1207</v>
      </c>
      <c r="E899" s="8" t="s">
        <v>1883</v>
      </c>
      <c r="F899" s="52">
        <v>89549.87</v>
      </c>
      <c r="G899" s="52">
        <v>-10500.64</v>
      </c>
      <c r="H899" s="52">
        <v>79049.23</v>
      </c>
    </row>
    <row r="900" spans="1:8" ht="23.25" customHeight="1">
      <c r="A900" s="92">
        <v>115</v>
      </c>
      <c r="B900" s="93">
        <v>100000460330</v>
      </c>
      <c r="C900" s="7">
        <v>0</v>
      </c>
      <c r="D900" s="8" t="s">
        <v>1207</v>
      </c>
      <c r="E900" s="8" t="s">
        <v>1882</v>
      </c>
      <c r="F900" s="52">
        <v>46267.43</v>
      </c>
      <c r="G900" s="52">
        <v>-5425.33</v>
      </c>
      <c r="H900" s="52">
        <v>40842.1</v>
      </c>
    </row>
    <row r="901" spans="1:8" ht="23.25" customHeight="1">
      <c r="A901" s="92">
        <v>116</v>
      </c>
      <c r="B901" s="93">
        <v>100000460331</v>
      </c>
      <c r="C901" s="7">
        <v>0</v>
      </c>
      <c r="D901" s="8" t="s">
        <v>1207</v>
      </c>
      <c r="E901" s="8" t="s">
        <v>1881</v>
      </c>
      <c r="F901" s="52">
        <v>44774.93</v>
      </c>
      <c r="G901" s="52">
        <v>-5250.32</v>
      </c>
      <c r="H901" s="52">
        <v>39524.61</v>
      </c>
    </row>
    <row r="902" spans="1:8" ht="23.25" customHeight="1">
      <c r="A902" s="92">
        <v>117</v>
      </c>
      <c r="B902" s="93">
        <v>100000460332</v>
      </c>
      <c r="C902" s="7">
        <v>0</v>
      </c>
      <c r="D902" s="8" t="s">
        <v>1207</v>
      </c>
      <c r="E902" s="8" t="s">
        <v>1881</v>
      </c>
      <c r="F902" s="52">
        <v>44774.93</v>
      </c>
      <c r="G902" s="52">
        <v>-5250.32</v>
      </c>
      <c r="H902" s="52">
        <v>39524.61</v>
      </c>
    </row>
    <row r="903" spans="1:8" ht="23.25" customHeight="1">
      <c r="A903" s="92">
        <v>118</v>
      </c>
      <c r="B903" s="93">
        <v>100000460333</v>
      </c>
      <c r="C903" s="7">
        <v>0</v>
      </c>
      <c r="D903" s="8" t="s">
        <v>1207</v>
      </c>
      <c r="E903" s="8" t="s">
        <v>1880</v>
      </c>
      <c r="F903" s="52">
        <v>8457.49</v>
      </c>
      <c r="G903" s="8">
        <v>-991.73</v>
      </c>
      <c r="H903" s="52">
        <v>7465.76</v>
      </c>
    </row>
    <row r="904" spans="1:8" ht="23.25" customHeight="1">
      <c r="A904" s="92">
        <v>119</v>
      </c>
      <c r="B904" s="93">
        <v>100000460334</v>
      </c>
      <c r="C904" s="7">
        <v>0</v>
      </c>
      <c r="D904" s="8" t="s">
        <v>1207</v>
      </c>
      <c r="E904" s="8" t="s">
        <v>1880</v>
      </c>
      <c r="F904" s="52">
        <v>8457.49</v>
      </c>
      <c r="G904" s="8">
        <v>-991.73</v>
      </c>
      <c r="H904" s="52">
        <v>7465.76</v>
      </c>
    </row>
    <row r="905" spans="1:8" ht="23.25" customHeight="1">
      <c r="A905" s="92">
        <v>120</v>
      </c>
      <c r="B905" s="93">
        <v>100000460335</v>
      </c>
      <c r="C905" s="7">
        <v>0</v>
      </c>
      <c r="D905" s="8" t="s">
        <v>1207</v>
      </c>
      <c r="E905" s="8" t="s">
        <v>1880</v>
      </c>
      <c r="F905" s="52">
        <v>8457.49</v>
      </c>
      <c r="G905" s="8">
        <v>-991.73</v>
      </c>
      <c r="H905" s="52">
        <v>7465.76</v>
      </c>
    </row>
    <row r="906" spans="1:8" ht="23.25" customHeight="1">
      <c r="A906" s="92">
        <v>121</v>
      </c>
      <c r="B906" s="93">
        <v>100000460336</v>
      </c>
      <c r="C906" s="7">
        <v>0</v>
      </c>
      <c r="D906" s="8" t="s">
        <v>1207</v>
      </c>
      <c r="E906" s="8" t="s">
        <v>1880</v>
      </c>
      <c r="F906" s="52">
        <v>8457.49</v>
      </c>
      <c r="G906" s="8">
        <v>-991.73</v>
      </c>
      <c r="H906" s="52">
        <v>7465.76</v>
      </c>
    </row>
    <row r="907" spans="1:8" ht="23.25" customHeight="1">
      <c r="A907" s="92">
        <v>122</v>
      </c>
      <c r="B907" s="93">
        <v>100000460337</v>
      </c>
      <c r="C907" s="7">
        <v>0</v>
      </c>
      <c r="D907" s="8" t="s">
        <v>1207</v>
      </c>
      <c r="E907" s="8" t="s">
        <v>1880</v>
      </c>
      <c r="F907" s="52">
        <v>8457.49</v>
      </c>
      <c r="G907" s="8">
        <v>-991.73</v>
      </c>
      <c r="H907" s="52">
        <v>7465.76</v>
      </c>
    </row>
    <row r="908" spans="1:8" ht="23.25" customHeight="1">
      <c r="A908" s="92">
        <v>123</v>
      </c>
      <c r="B908" s="93">
        <v>100000460338</v>
      </c>
      <c r="C908" s="7">
        <v>0</v>
      </c>
      <c r="D908" s="8" t="s">
        <v>1207</v>
      </c>
      <c r="E908" s="8" t="s">
        <v>1880</v>
      </c>
      <c r="F908" s="52">
        <v>8457.49</v>
      </c>
      <c r="G908" s="8">
        <v>-991.73</v>
      </c>
      <c r="H908" s="52">
        <v>7465.76</v>
      </c>
    </row>
    <row r="909" spans="1:8" ht="23.25" customHeight="1">
      <c r="A909" s="92">
        <v>124</v>
      </c>
      <c r="B909" s="93">
        <v>100000460339</v>
      </c>
      <c r="C909" s="7">
        <v>0</v>
      </c>
      <c r="D909" s="8" t="s">
        <v>1207</v>
      </c>
      <c r="E909" s="8" t="s">
        <v>1880</v>
      </c>
      <c r="F909" s="52">
        <v>8457.49</v>
      </c>
      <c r="G909" s="8">
        <v>-991.73</v>
      </c>
      <c r="H909" s="52">
        <v>7465.76</v>
      </c>
    </row>
    <row r="910" spans="1:8" ht="23.25" customHeight="1">
      <c r="A910" s="92">
        <v>125</v>
      </c>
      <c r="B910" s="93">
        <v>100000460340</v>
      </c>
      <c r="C910" s="7">
        <v>0</v>
      </c>
      <c r="D910" s="8" t="s">
        <v>1207</v>
      </c>
      <c r="E910" s="8" t="s">
        <v>1880</v>
      </c>
      <c r="F910" s="52">
        <v>8457.49</v>
      </c>
      <c r="G910" s="8">
        <v>-991.73</v>
      </c>
      <c r="H910" s="52">
        <v>7465.76</v>
      </c>
    </row>
    <row r="911" spans="1:8" ht="23.25" customHeight="1">
      <c r="A911" s="92">
        <v>126</v>
      </c>
      <c r="B911" s="93">
        <v>100000462567</v>
      </c>
      <c r="C911" s="7">
        <v>0</v>
      </c>
      <c r="D911" s="8" t="s">
        <v>1207</v>
      </c>
      <c r="E911" s="8" t="s">
        <v>1879</v>
      </c>
      <c r="F911" s="52">
        <v>120000</v>
      </c>
      <c r="G911" s="52">
        <v>-14071.27</v>
      </c>
      <c r="H911" s="52">
        <v>105928.73</v>
      </c>
    </row>
    <row r="912" spans="1:8" ht="23.25" customHeight="1">
      <c r="A912" s="92"/>
      <c r="B912" s="93">
        <v>100000462567</v>
      </c>
      <c r="C912" s="7">
        <v>1</v>
      </c>
      <c r="D912" s="8" t="s">
        <v>1207</v>
      </c>
      <c r="E912" s="8" t="s">
        <v>1878</v>
      </c>
      <c r="F912" s="52">
        <v>120000</v>
      </c>
      <c r="G912" s="52">
        <v>-14071.23</v>
      </c>
      <c r="H912" s="52">
        <v>105928.77</v>
      </c>
    </row>
    <row r="913" spans="1:8" ht="23.25" customHeight="1">
      <c r="A913" s="92"/>
      <c r="B913" s="93">
        <v>100000462567</v>
      </c>
      <c r="C913" s="7">
        <v>2</v>
      </c>
      <c r="D913" s="8" t="s">
        <v>1207</v>
      </c>
      <c r="E913" s="8" t="s">
        <v>1877</v>
      </c>
      <c r="F913" s="52">
        <v>18000</v>
      </c>
      <c r="G913" s="52">
        <v>-2110.6799999999998</v>
      </c>
      <c r="H913" s="52">
        <v>15889.32</v>
      </c>
    </row>
    <row r="914" spans="1:8" ht="23.25" customHeight="1">
      <c r="A914" s="92"/>
      <c r="B914" s="93">
        <v>100000462567</v>
      </c>
      <c r="C914" s="7">
        <v>3</v>
      </c>
      <c r="D914" s="8" t="s">
        <v>1207</v>
      </c>
      <c r="E914" s="8" t="s">
        <v>1872</v>
      </c>
      <c r="F914" s="52">
        <v>18000</v>
      </c>
      <c r="G914" s="52">
        <v>-2110.6799999999998</v>
      </c>
      <c r="H914" s="52">
        <v>15889.32</v>
      </c>
    </row>
    <row r="915" spans="1:8" ht="23.25" customHeight="1">
      <c r="A915" s="63"/>
      <c r="B915" s="93">
        <v>100000462567</v>
      </c>
      <c r="C915" s="7">
        <v>4</v>
      </c>
      <c r="D915" s="8" t="s">
        <v>1207</v>
      </c>
      <c r="E915" s="8" t="s">
        <v>1876</v>
      </c>
      <c r="F915" s="52">
        <v>45000</v>
      </c>
      <c r="G915" s="52">
        <v>-5276.71</v>
      </c>
      <c r="H915" s="52">
        <v>39723.29</v>
      </c>
    </row>
    <row r="916" spans="1:8" ht="23.25" customHeight="1">
      <c r="A916" s="63"/>
      <c r="B916" s="93">
        <v>100000462567</v>
      </c>
      <c r="C916" s="7">
        <v>5</v>
      </c>
      <c r="D916" s="8" t="s">
        <v>1207</v>
      </c>
      <c r="E916" s="8" t="s">
        <v>1876</v>
      </c>
      <c r="F916" s="52">
        <v>45000</v>
      </c>
      <c r="G916" s="52">
        <v>-5276.71</v>
      </c>
      <c r="H916" s="52">
        <v>39723.29</v>
      </c>
    </row>
    <row r="917" spans="1:8" ht="23.25" customHeight="1">
      <c r="A917" s="63"/>
      <c r="B917" s="93">
        <v>100000462567</v>
      </c>
      <c r="C917" s="7">
        <v>6</v>
      </c>
      <c r="D917" s="8" t="s">
        <v>1207</v>
      </c>
      <c r="E917" s="8" t="s">
        <v>1870</v>
      </c>
      <c r="F917" s="52">
        <v>25000</v>
      </c>
      <c r="G917" s="52">
        <v>-2931.51</v>
      </c>
      <c r="H917" s="52">
        <v>22068.49</v>
      </c>
    </row>
    <row r="918" spans="1:8" ht="23.25" customHeight="1">
      <c r="A918" s="63"/>
      <c r="B918" s="93">
        <v>100000462567</v>
      </c>
      <c r="C918" s="7">
        <v>7</v>
      </c>
      <c r="D918" s="8" t="s">
        <v>1207</v>
      </c>
      <c r="E918" s="8" t="s">
        <v>1870</v>
      </c>
      <c r="F918" s="52">
        <v>25000</v>
      </c>
      <c r="G918" s="52">
        <v>-2931.51</v>
      </c>
      <c r="H918" s="52">
        <v>22068.49</v>
      </c>
    </row>
    <row r="919" spans="1:8" ht="23.25" customHeight="1">
      <c r="A919" s="92">
        <v>127</v>
      </c>
      <c r="B919" s="93">
        <v>100000462568</v>
      </c>
      <c r="C919" s="7">
        <v>0</v>
      </c>
      <c r="D919" s="8" t="s">
        <v>1207</v>
      </c>
      <c r="E919" s="8" t="s">
        <v>1875</v>
      </c>
      <c r="F919" s="52">
        <v>36000</v>
      </c>
      <c r="G919" s="52">
        <v>-4221.37</v>
      </c>
      <c r="H919" s="52">
        <v>31778.63</v>
      </c>
    </row>
    <row r="920" spans="1:8" ht="23.25" customHeight="1">
      <c r="A920" s="92">
        <v>128</v>
      </c>
      <c r="B920" s="93">
        <v>100000462569</v>
      </c>
      <c r="C920" s="7">
        <v>0</v>
      </c>
      <c r="D920" s="8" t="s">
        <v>1207</v>
      </c>
      <c r="E920" s="8" t="s">
        <v>1874</v>
      </c>
      <c r="F920" s="52">
        <v>72000</v>
      </c>
      <c r="G920" s="52">
        <v>-8442.74</v>
      </c>
      <c r="H920" s="52">
        <v>63557.26</v>
      </c>
    </row>
    <row r="921" spans="1:8" ht="23.25" customHeight="1">
      <c r="A921" s="63"/>
      <c r="B921" s="93">
        <v>100000462569</v>
      </c>
      <c r="C921" s="7">
        <v>1</v>
      </c>
      <c r="D921" s="8" t="s">
        <v>1207</v>
      </c>
      <c r="E921" s="8" t="s">
        <v>1873</v>
      </c>
      <c r="F921" s="52">
        <v>72000</v>
      </c>
      <c r="G921" s="52">
        <v>-8442.74</v>
      </c>
      <c r="H921" s="52">
        <v>63557.26</v>
      </c>
    </row>
    <row r="922" spans="1:8" ht="23.25" customHeight="1">
      <c r="A922" s="63"/>
      <c r="B922" s="93">
        <v>100000462569</v>
      </c>
      <c r="C922" s="7">
        <v>2</v>
      </c>
      <c r="D922" s="8" t="s">
        <v>1207</v>
      </c>
      <c r="E922" s="8" t="s">
        <v>1872</v>
      </c>
      <c r="F922" s="52">
        <v>18000</v>
      </c>
      <c r="G922" s="52">
        <v>-2110.6799999999998</v>
      </c>
      <c r="H922" s="52">
        <v>15889.32</v>
      </c>
    </row>
    <row r="923" spans="1:8" ht="23.25" customHeight="1">
      <c r="A923" s="63"/>
      <c r="B923" s="93">
        <v>100000462569</v>
      </c>
      <c r="C923" s="7">
        <v>3</v>
      </c>
      <c r="D923" s="8" t="s">
        <v>1207</v>
      </c>
      <c r="E923" s="8" t="s">
        <v>1871</v>
      </c>
      <c r="F923" s="52">
        <v>12000</v>
      </c>
      <c r="G923" s="52">
        <v>-1407.12</v>
      </c>
      <c r="H923" s="52">
        <v>10592.88</v>
      </c>
    </row>
    <row r="924" spans="1:8" ht="23.25" customHeight="1">
      <c r="A924" s="63"/>
      <c r="B924" s="93">
        <v>100000462569</v>
      </c>
      <c r="C924" s="7">
        <v>4</v>
      </c>
      <c r="D924" s="8" t="s">
        <v>1207</v>
      </c>
      <c r="E924" s="8" t="s">
        <v>1870</v>
      </c>
      <c r="F924" s="52">
        <v>25000</v>
      </c>
      <c r="G924" s="52">
        <v>-2931.51</v>
      </c>
      <c r="H924" s="52">
        <v>22068.49</v>
      </c>
    </row>
    <row r="925" spans="1:8" ht="23.25" customHeight="1">
      <c r="A925" s="92">
        <v>129</v>
      </c>
      <c r="B925" s="93">
        <v>100000462570</v>
      </c>
      <c r="C925" s="7">
        <v>0</v>
      </c>
      <c r="D925" s="8" t="s">
        <v>1207</v>
      </c>
      <c r="E925" s="8" t="s">
        <v>1869</v>
      </c>
      <c r="F925" s="52">
        <v>8500</v>
      </c>
      <c r="G925" s="8">
        <v>-996.71</v>
      </c>
      <c r="H925" s="52">
        <v>7503.29</v>
      </c>
    </row>
    <row r="926" spans="1:8" ht="23.25" customHeight="1">
      <c r="A926" s="92">
        <v>130</v>
      </c>
      <c r="B926" s="93">
        <v>100000462571</v>
      </c>
      <c r="C926" s="7">
        <v>0</v>
      </c>
      <c r="D926" s="8" t="s">
        <v>1207</v>
      </c>
      <c r="E926" s="8" t="s">
        <v>1869</v>
      </c>
      <c r="F926" s="52">
        <v>8500</v>
      </c>
      <c r="G926" s="8">
        <v>-996.71</v>
      </c>
      <c r="H926" s="52">
        <v>7503.29</v>
      </c>
    </row>
    <row r="927" spans="1:8" ht="23.25" customHeight="1">
      <c r="A927" s="92">
        <v>131</v>
      </c>
      <c r="B927" s="93">
        <v>100000462572</v>
      </c>
      <c r="C927" s="7">
        <v>0</v>
      </c>
      <c r="D927" s="8" t="s">
        <v>1207</v>
      </c>
      <c r="E927" s="8" t="s">
        <v>1869</v>
      </c>
      <c r="F927" s="52">
        <v>8500</v>
      </c>
      <c r="G927" s="8">
        <v>-996.71</v>
      </c>
      <c r="H927" s="52">
        <v>7503.29</v>
      </c>
    </row>
    <row r="928" spans="1:8" ht="23.25" customHeight="1">
      <c r="A928" s="92">
        <v>132</v>
      </c>
      <c r="B928" s="93">
        <v>100000462573</v>
      </c>
      <c r="C928" s="7">
        <v>0</v>
      </c>
      <c r="D928" s="8" t="s">
        <v>1207</v>
      </c>
      <c r="E928" s="8" t="s">
        <v>1869</v>
      </c>
      <c r="F928" s="52">
        <v>8500</v>
      </c>
      <c r="G928" s="8">
        <v>-996.71</v>
      </c>
      <c r="H928" s="52">
        <v>7503.29</v>
      </c>
    </row>
    <row r="929" spans="1:8" ht="23.25" customHeight="1">
      <c r="A929" s="92">
        <v>133</v>
      </c>
      <c r="B929" s="93">
        <v>100000462574</v>
      </c>
      <c r="C929" s="7">
        <v>0</v>
      </c>
      <c r="D929" s="8" t="s">
        <v>1207</v>
      </c>
      <c r="E929" s="8" t="s">
        <v>1869</v>
      </c>
      <c r="F929" s="52">
        <v>8500</v>
      </c>
      <c r="G929" s="8">
        <v>-996.71</v>
      </c>
      <c r="H929" s="52">
        <v>7503.29</v>
      </c>
    </row>
    <row r="930" spans="1:8" ht="23.25" customHeight="1">
      <c r="A930" s="92">
        <v>134</v>
      </c>
      <c r="B930" s="93">
        <v>100000462575</v>
      </c>
      <c r="C930" s="7">
        <v>0</v>
      </c>
      <c r="D930" s="8" t="s">
        <v>1207</v>
      </c>
      <c r="E930" s="8" t="s">
        <v>1869</v>
      </c>
      <c r="F930" s="52">
        <v>8500</v>
      </c>
      <c r="G930" s="8">
        <v>-996.71</v>
      </c>
      <c r="H930" s="52">
        <v>7503.29</v>
      </c>
    </row>
    <row r="931" spans="1:8" ht="23.25" customHeight="1">
      <c r="A931" s="92">
        <v>135</v>
      </c>
      <c r="B931" s="93">
        <v>100000462577</v>
      </c>
      <c r="C931" s="7">
        <v>0</v>
      </c>
      <c r="D931" s="8" t="s">
        <v>1207</v>
      </c>
      <c r="E931" s="8" t="s">
        <v>1869</v>
      </c>
      <c r="F931" s="52">
        <v>8500</v>
      </c>
      <c r="G931" s="8">
        <v>-996.71</v>
      </c>
      <c r="H931" s="52">
        <v>7503.29</v>
      </c>
    </row>
    <row r="932" spans="1:8" ht="23.25" customHeight="1">
      <c r="A932" s="92">
        <v>136</v>
      </c>
      <c r="B932" s="93">
        <v>100000462583</v>
      </c>
      <c r="C932" s="7">
        <v>0</v>
      </c>
      <c r="D932" s="8" t="s">
        <v>1207</v>
      </c>
      <c r="E932" s="8" t="s">
        <v>1869</v>
      </c>
      <c r="F932" s="52">
        <v>8500</v>
      </c>
      <c r="G932" s="8">
        <v>-996.71</v>
      </c>
      <c r="H932" s="52">
        <v>7503.29</v>
      </c>
    </row>
    <row r="933" spans="1:8" ht="23.25" customHeight="1">
      <c r="A933" s="92">
        <v>137</v>
      </c>
      <c r="B933" s="93">
        <v>100000462584</v>
      </c>
      <c r="C933" s="7">
        <v>0</v>
      </c>
      <c r="D933" s="8" t="s">
        <v>1207</v>
      </c>
      <c r="E933" s="8" t="s">
        <v>1868</v>
      </c>
      <c r="F933" s="52">
        <v>150000</v>
      </c>
      <c r="G933" s="52">
        <v>-17589.04</v>
      </c>
      <c r="H933" s="52">
        <v>132410.96</v>
      </c>
    </row>
    <row r="934" spans="1:8" ht="23.25" customHeight="1">
      <c r="A934" s="92">
        <v>138</v>
      </c>
      <c r="B934" s="93">
        <v>100000462585</v>
      </c>
      <c r="C934" s="7">
        <v>0</v>
      </c>
      <c r="D934" s="8" t="s">
        <v>1207</v>
      </c>
      <c r="E934" s="8" t="s">
        <v>1867</v>
      </c>
      <c r="F934" s="52">
        <v>135000</v>
      </c>
      <c r="G934" s="52">
        <v>-15830.14</v>
      </c>
      <c r="H934" s="52">
        <v>119169.86</v>
      </c>
    </row>
    <row r="935" spans="1:8" ht="23.25" customHeight="1">
      <c r="A935" s="286" t="s">
        <v>26</v>
      </c>
      <c r="B935" s="287"/>
      <c r="C935" s="287"/>
      <c r="D935" s="287"/>
      <c r="E935" s="288"/>
      <c r="F935" s="90">
        <f>SUM(F745:F934)</f>
        <v>63160837.219999999</v>
      </c>
      <c r="G935" s="90">
        <f>SUM(G745:G934)</f>
        <v>-40152063.259999938</v>
      </c>
      <c r="H935" s="90">
        <f>SUM(H745:H934)</f>
        <v>23008773.960000016</v>
      </c>
    </row>
    <row r="936" spans="1:8" ht="23.25" customHeight="1">
      <c r="F936" s="86"/>
      <c r="G936" s="86"/>
      <c r="H936" s="86"/>
    </row>
    <row r="937" spans="1:8" ht="23.25" customHeight="1">
      <c r="A937" s="67" t="s">
        <v>328</v>
      </c>
      <c r="F937" s="86"/>
      <c r="G937" s="86"/>
      <c r="H937" s="86"/>
    </row>
    <row r="938" spans="1:8" ht="23.25" customHeight="1">
      <c r="A938" s="63" t="s">
        <v>1</v>
      </c>
      <c r="B938" s="62" t="s">
        <v>2</v>
      </c>
      <c r="C938" s="62" t="s">
        <v>3</v>
      </c>
      <c r="D938" s="62" t="s">
        <v>4</v>
      </c>
      <c r="E938" s="62" t="s">
        <v>5</v>
      </c>
      <c r="F938" s="62" t="s">
        <v>6</v>
      </c>
      <c r="G938" s="62" t="s">
        <v>7</v>
      </c>
      <c r="H938" s="62" t="s">
        <v>8</v>
      </c>
    </row>
    <row r="939" spans="1:8" ht="23.25" customHeight="1">
      <c r="A939" s="92">
        <v>1</v>
      </c>
      <c r="B939" s="93">
        <v>100000013156</v>
      </c>
      <c r="C939" s="7">
        <v>0</v>
      </c>
      <c r="D939" s="8" t="s">
        <v>1866</v>
      </c>
      <c r="E939" s="8" t="s">
        <v>1865</v>
      </c>
      <c r="F939" s="52">
        <v>82500</v>
      </c>
      <c r="G939" s="52">
        <v>-82499</v>
      </c>
      <c r="H939" s="83">
        <v>1</v>
      </c>
    </row>
    <row r="940" spans="1:8" ht="23.25" customHeight="1">
      <c r="A940" s="92">
        <v>2</v>
      </c>
      <c r="B940" s="93">
        <v>100000013157</v>
      </c>
      <c r="C940" s="7">
        <v>0</v>
      </c>
      <c r="D940" s="8" t="s">
        <v>1864</v>
      </c>
      <c r="E940" s="8" t="s">
        <v>1863</v>
      </c>
      <c r="F940" s="52">
        <v>77700</v>
      </c>
      <c r="G940" s="52">
        <v>-77699</v>
      </c>
      <c r="H940" s="83">
        <v>1</v>
      </c>
    </row>
    <row r="941" spans="1:8" ht="23.25" customHeight="1">
      <c r="A941" s="92">
        <v>3</v>
      </c>
      <c r="B941" s="93">
        <v>100000013158</v>
      </c>
      <c r="C941" s="7">
        <v>0</v>
      </c>
      <c r="D941" s="8" t="s">
        <v>1862</v>
      </c>
      <c r="E941" s="8" t="s">
        <v>1861</v>
      </c>
      <c r="F941" s="52">
        <v>3800000</v>
      </c>
      <c r="G941" s="52">
        <v>-3799999</v>
      </c>
      <c r="H941" s="83">
        <v>1</v>
      </c>
    </row>
    <row r="942" spans="1:8" ht="23.25" customHeight="1">
      <c r="A942" s="92">
        <v>4</v>
      </c>
      <c r="B942" s="93">
        <v>100000131295</v>
      </c>
      <c r="C942" s="7">
        <v>0</v>
      </c>
      <c r="D942" s="8" t="s">
        <v>333</v>
      </c>
      <c r="E942" s="8" t="s">
        <v>375</v>
      </c>
      <c r="F942" s="52">
        <v>111815</v>
      </c>
      <c r="G942" s="52">
        <v>-111814</v>
      </c>
      <c r="H942" s="83">
        <v>1</v>
      </c>
    </row>
    <row r="943" spans="1:8" ht="23.25" customHeight="1">
      <c r="A943" s="92">
        <v>5</v>
      </c>
      <c r="B943" s="93">
        <v>100000131684</v>
      </c>
      <c r="C943" s="7">
        <v>0</v>
      </c>
      <c r="D943" s="8" t="s">
        <v>336</v>
      </c>
      <c r="E943" s="8" t="s">
        <v>137</v>
      </c>
      <c r="F943" s="52">
        <v>1500000</v>
      </c>
      <c r="G943" s="52">
        <v>-1499999</v>
      </c>
      <c r="H943" s="83">
        <v>1</v>
      </c>
    </row>
    <row r="944" spans="1:8" ht="23.25" customHeight="1">
      <c r="A944" s="92">
        <v>6</v>
      </c>
      <c r="B944" s="93">
        <v>100000131708</v>
      </c>
      <c r="C944" s="7">
        <v>0</v>
      </c>
      <c r="D944" s="8" t="s">
        <v>336</v>
      </c>
      <c r="E944" s="8" t="s">
        <v>137</v>
      </c>
      <c r="F944" s="52">
        <v>1500000</v>
      </c>
      <c r="G944" s="52">
        <v>-1499999</v>
      </c>
      <c r="H944" s="83">
        <v>1</v>
      </c>
    </row>
    <row r="945" spans="1:8" ht="23.25" customHeight="1">
      <c r="A945" s="92">
        <v>7</v>
      </c>
      <c r="B945" s="93">
        <v>100000131709</v>
      </c>
      <c r="C945" s="7">
        <v>0</v>
      </c>
      <c r="D945" s="8" t="s">
        <v>336</v>
      </c>
      <c r="E945" s="8" t="s">
        <v>137</v>
      </c>
      <c r="F945" s="52">
        <v>1500000</v>
      </c>
      <c r="G945" s="52">
        <v>-1499999</v>
      </c>
      <c r="H945" s="83">
        <v>1</v>
      </c>
    </row>
    <row r="946" spans="1:8" ht="23.25" customHeight="1">
      <c r="A946" s="92">
        <v>8</v>
      </c>
      <c r="B946" s="93">
        <v>100000131710</v>
      </c>
      <c r="C946" s="7">
        <v>0</v>
      </c>
      <c r="D946" s="8" t="s">
        <v>336</v>
      </c>
      <c r="E946" s="8" t="s">
        <v>137</v>
      </c>
      <c r="F946" s="52">
        <v>1500000</v>
      </c>
      <c r="G946" s="52">
        <v>-1499999</v>
      </c>
      <c r="H946" s="83">
        <v>1</v>
      </c>
    </row>
    <row r="947" spans="1:8" ht="23.25" customHeight="1">
      <c r="A947" s="92">
        <v>9</v>
      </c>
      <c r="B947" s="93">
        <v>100000131750</v>
      </c>
      <c r="C947" s="7">
        <v>0</v>
      </c>
      <c r="D947" s="8" t="s">
        <v>337</v>
      </c>
      <c r="E947" s="8" t="s">
        <v>137</v>
      </c>
      <c r="F947" s="52">
        <v>1500000</v>
      </c>
      <c r="G947" s="52">
        <v>-1499999</v>
      </c>
      <c r="H947" s="83">
        <v>1</v>
      </c>
    </row>
    <row r="948" spans="1:8" ht="23.25" customHeight="1">
      <c r="A948" s="92">
        <v>10</v>
      </c>
      <c r="B948" s="93">
        <v>100000131751</v>
      </c>
      <c r="C948" s="7">
        <v>0</v>
      </c>
      <c r="D948" s="8" t="s">
        <v>337</v>
      </c>
      <c r="E948" s="8" t="s">
        <v>137</v>
      </c>
      <c r="F948" s="52">
        <v>1500000</v>
      </c>
      <c r="G948" s="52">
        <v>-1499999</v>
      </c>
      <c r="H948" s="83">
        <v>1</v>
      </c>
    </row>
    <row r="949" spans="1:8" ht="23.25" customHeight="1">
      <c r="A949" s="92">
        <v>11</v>
      </c>
      <c r="B949" s="93">
        <v>100000131752</v>
      </c>
      <c r="C949" s="7">
        <v>0</v>
      </c>
      <c r="D949" s="8" t="s">
        <v>337</v>
      </c>
      <c r="E949" s="8" t="s">
        <v>137</v>
      </c>
      <c r="F949" s="52">
        <v>1500000</v>
      </c>
      <c r="G949" s="52">
        <v>-1499999</v>
      </c>
      <c r="H949" s="83">
        <v>1</v>
      </c>
    </row>
    <row r="950" spans="1:8" ht="23.25" customHeight="1">
      <c r="A950" s="92">
        <v>12</v>
      </c>
      <c r="B950" s="93">
        <v>100000131753</v>
      </c>
      <c r="C950" s="7">
        <v>0</v>
      </c>
      <c r="D950" s="8" t="s">
        <v>337</v>
      </c>
      <c r="E950" s="8" t="s">
        <v>137</v>
      </c>
      <c r="F950" s="52">
        <v>1500000</v>
      </c>
      <c r="G950" s="52">
        <v>-1499999</v>
      </c>
      <c r="H950" s="83">
        <v>1</v>
      </c>
    </row>
    <row r="951" spans="1:8" ht="23.25" customHeight="1">
      <c r="A951" s="92">
        <v>13</v>
      </c>
      <c r="B951" s="93">
        <v>100000132637</v>
      </c>
      <c r="C951" s="7">
        <v>0</v>
      </c>
      <c r="D951" s="8" t="s">
        <v>138</v>
      </c>
      <c r="E951" s="8" t="s">
        <v>140</v>
      </c>
      <c r="F951" s="52">
        <v>251285.71</v>
      </c>
      <c r="G951" s="52">
        <v>-251284.71</v>
      </c>
      <c r="H951" s="83">
        <v>1</v>
      </c>
    </row>
    <row r="952" spans="1:8" ht="23.25" customHeight="1">
      <c r="A952" s="92">
        <v>14</v>
      </c>
      <c r="B952" s="93">
        <v>100000132766</v>
      </c>
      <c r="C952" s="7">
        <v>0</v>
      </c>
      <c r="D952" s="8" t="s">
        <v>141</v>
      </c>
      <c r="E952" s="8" t="s">
        <v>143</v>
      </c>
      <c r="F952" s="52">
        <v>11999.52</v>
      </c>
      <c r="G952" s="52">
        <v>-11998.52</v>
      </c>
      <c r="H952" s="83">
        <v>1</v>
      </c>
    </row>
    <row r="953" spans="1:8" ht="23.25" customHeight="1">
      <c r="A953" s="92">
        <v>15</v>
      </c>
      <c r="B953" s="93">
        <v>100000132767</v>
      </c>
      <c r="C953" s="7">
        <v>0</v>
      </c>
      <c r="D953" s="8" t="s">
        <v>141</v>
      </c>
      <c r="E953" s="8" t="s">
        <v>143</v>
      </c>
      <c r="F953" s="52">
        <v>11999.52</v>
      </c>
      <c r="G953" s="52">
        <v>-11998.52</v>
      </c>
      <c r="H953" s="83">
        <v>1</v>
      </c>
    </row>
    <row r="954" spans="1:8" ht="23.25" customHeight="1">
      <c r="A954" s="92">
        <v>16</v>
      </c>
      <c r="B954" s="93">
        <v>100000132768</v>
      </c>
      <c r="C954" s="7">
        <v>0</v>
      </c>
      <c r="D954" s="8" t="s">
        <v>141</v>
      </c>
      <c r="E954" s="8" t="s">
        <v>143</v>
      </c>
      <c r="F954" s="52">
        <v>11999.52</v>
      </c>
      <c r="G954" s="52">
        <v>-11998.52</v>
      </c>
      <c r="H954" s="83">
        <v>1</v>
      </c>
    </row>
    <row r="955" spans="1:8" ht="23.25" customHeight="1">
      <c r="A955" s="92">
        <v>17</v>
      </c>
      <c r="B955" s="93">
        <v>100000132769</v>
      </c>
      <c r="C955" s="7">
        <v>0</v>
      </c>
      <c r="D955" s="8" t="s">
        <v>141</v>
      </c>
      <c r="E955" s="8" t="s">
        <v>143</v>
      </c>
      <c r="F955" s="52">
        <v>11999.52</v>
      </c>
      <c r="G955" s="52">
        <v>-11998.52</v>
      </c>
      <c r="H955" s="83">
        <v>1</v>
      </c>
    </row>
    <row r="956" spans="1:8" ht="23.25" customHeight="1">
      <c r="A956" s="92">
        <v>18</v>
      </c>
      <c r="B956" s="93">
        <v>100000132770</v>
      </c>
      <c r="C956" s="7">
        <v>0</v>
      </c>
      <c r="D956" s="8" t="s">
        <v>141</v>
      </c>
      <c r="E956" s="8" t="s">
        <v>143</v>
      </c>
      <c r="F956" s="52">
        <v>11999.52</v>
      </c>
      <c r="G956" s="52">
        <v>-11998.52</v>
      </c>
      <c r="H956" s="83">
        <v>1</v>
      </c>
    </row>
    <row r="957" spans="1:8" ht="23.25" customHeight="1">
      <c r="A957" s="92">
        <v>19</v>
      </c>
      <c r="B957" s="93">
        <v>100000132984</v>
      </c>
      <c r="C957" s="7">
        <v>0</v>
      </c>
      <c r="D957" s="8" t="s">
        <v>144</v>
      </c>
      <c r="E957" s="8" t="s">
        <v>146</v>
      </c>
      <c r="F957" s="52">
        <v>20900</v>
      </c>
      <c r="G957" s="52">
        <v>-20899</v>
      </c>
      <c r="H957" s="83">
        <v>1</v>
      </c>
    </row>
    <row r="958" spans="1:8" ht="23.25" customHeight="1">
      <c r="A958" s="92">
        <v>20</v>
      </c>
      <c r="B958" s="93">
        <v>100000132985</v>
      </c>
      <c r="C958" s="7">
        <v>0</v>
      </c>
      <c r="D958" s="8" t="s">
        <v>144</v>
      </c>
      <c r="E958" s="8" t="s">
        <v>146</v>
      </c>
      <c r="F958" s="52">
        <v>20900</v>
      </c>
      <c r="G958" s="52">
        <v>-20899</v>
      </c>
      <c r="H958" s="83">
        <v>1</v>
      </c>
    </row>
    <row r="959" spans="1:8" ht="23.25" customHeight="1">
      <c r="A959" s="92">
        <v>21</v>
      </c>
      <c r="B959" s="93">
        <v>100000132986</v>
      </c>
      <c r="C959" s="7">
        <v>0</v>
      </c>
      <c r="D959" s="8" t="s">
        <v>144</v>
      </c>
      <c r="E959" s="8" t="s">
        <v>146</v>
      </c>
      <c r="F959" s="52">
        <v>20900</v>
      </c>
      <c r="G959" s="52">
        <v>-20899</v>
      </c>
      <c r="H959" s="83">
        <v>1</v>
      </c>
    </row>
    <row r="960" spans="1:8" ht="23.25" customHeight="1">
      <c r="A960" s="92">
        <v>22</v>
      </c>
      <c r="B960" s="93">
        <v>100000132987</v>
      </c>
      <c r="C960" s="7">
        <v>0</v>
      </c>
      <c r="D960" s="8" t="s">
        <v>144</v>
      </c>
      <c r="E960" s="8" t="s">
        <v>146</v>
      </c>
      <c r="F960" s="52">
        <v>20900</v>
      </c>
      <c r="G960" s="52">
        <v>-20899</v>
      </c>
      <c r="H960" s="83">
        <v>1</v>
      </c>
    </row>
    <row r="961" spans="1:8" ht="23.25" customHeight="1">
      <c r="A961" s="92">
        <v>23</v>
      </c>
      <c r="B961" s="93">
        <v>100000133005</v>
      </c>
      <c r="C961" s="7">
        <v>0</v>
      </c>
      <c r="D961" s="8" t="s">
        <v>147</v>
      </c>
      <c r="E961" s="8" t="s">
        <v>338</v>
      </c>
      <c r="F961" s="52">
        <v>208650</v>
      </c>
      <c r="G961" s="52">
        <v>-208649</v>
      </c>
      <c r="H961" s="83">
        <v>1</v>
      </c>
    </row>
    <row r="962" spans="1:8" ht="23.25" customHeight="1">
      <c r="A962" s="92">
        <v>24</v>
      </c>
      <c r="B962" s="93">
        <v>100000133006</v>
      </c>
      <c r="C962" s="7">
        <v>0</v>
      </c>
      <c r="D962" s="8" t="s">
        <v>147</v>
      </c>
      <c r="E962" s="8" t="s">
        <v>338</v>
      </c>
      <c r="F962" s="52">
        <v>208650</v>
      </c>
      <c r="G962" s="52">
        <v>-208649</v>
      </c>
      <c r="H962" s="83">
        <v>1</v>
      </c>
    </row>
    <row r="963" spans="1:8" ht="23.25" customHeight="1">
      <c r="A963" s="92">
        <v>25</v>
      </c>
      <c r="B963" s="93">
        <v>100000133028</v>
      </c>
      <c r="C963" s="7">
        <v>0</v>
      </c>
      <c r="D963" s="8" t="s">
        <v>147</v>
      </c>
      <c r="E963" s="8" t="s">
        <v>148</v>
      </c>
      <c r="F963" s="52">
        <v>29960</v>
      </c>
      <c r="G963" s="52">
        <v>-29959</v>
      </c>
      <c r="H963" s="83">
        <v>1</v>
      </c>
    </row>
    <row r="964" spans="1:8" ht="23.25" customHeight="1">
      <c r="A964" s="92">
        <v>26</v>
      </c>
      <c r="B964" s="93">
        <v>100000133029</v>
      </c>
      <c r="C964" s="7">
        <v>0</v>
      </c>
      <c r="D964" s="8" t="s">
        <v>147</v>
      </c>
      <c r="E964" s="8" t="s">
        <v>148</v>
      </c>
      <c r="F964" s="52">
        <v>29960</v>
      </c>
      <c r="G964" s="52">
        <v>-29959</v>
      </c>
      <c r="H964" s="83">
        <v>1</v>
      </c>
    </row>
    <row r="965" spans="1:8" ht="23.25" customHeight="1">
      <c r="A965" s="92">
        <v>27</v>
      </c>
      <c r="B965" s="93">
        <v>100000133147</v>
      </c>
      <c r="C965" s="7">
        <v>0</v>
      </c>
      <c r="D965" s="8" t="s">
        <v>150</v>
      </c>
      <c r="E965" s="8" t="s">
        <v>151</v>
      </c>
      <c r="F965" s="52">
        <v>25252</v>
      </c>
      <c r="G965" s="52">
        <v>-25251</v>
      </c>
      <c r="H965" s="83">
        <v>1</v>
      </c>
    </row>
    <row r="966" spans="1:8" ht="23.25" customHeight="1">
      <c r="A966" s="92">
        <v>28</v>
      </c>
      <c r="B966" s="93">
        <v>100000133148</v>
      </c>
      <c r="C966" s="7">
        <v>0</v>
      </c>
      <c r="D966" s="8" t="s">
        <v>150</v>
      </c>
      <c r="E966" s="8" t="s">
        <v>151</v>
      </c>
      <c r="F966" s="52">
        <v>25252</v>
      </c>
      <c r="G966" s="52">
        <v>-25251</v>
      </c>
      <c r="H966" s="83">
        <v>1</v>
      </c>
    </row>
    <row r="967" spans="1:8" ht="23.25" customHeight="1">
      <c r="A967" s="92">
        <v>29</v>
      </c>
      <c r="B967" s="93">
        <v>100000133149</v>
      </c>
      <c r="C967" s="7">
        <v>0</v>
      </c>
      <c r="D967" s="8" t="s">
        <v>150</v>
      </c>
      <c r="E967" s="8" t="s">
        <v>151</v>
      </c>
      <c r="F967" s="52">
        <v>25252</v>
      </c>
      <c r="G967" s="52">
        <v>-25251</v>
      </c>
      <c r="H967" s="83">
        <v>1</v>
      </c>
    </row>
    <row r="968" spans="1:8" ht="23.25" customHeight="1">
      <c r="A968" s="92">
        <v>30</v>
      </c>
      <c r="B968" s="93">
        <v>100000133150</v>
      </c>
      <c r="C968" s="7">
        <v>0</v>
      </c>
      <c r="D968" s="8" t="s">
        <v>150</v>
      </c>
      <c r="E968" s="8" t="s">
        <v>151</v>
      </c>
      <c r="F968" s="52">
        <v>25252</v>
      </c>
      <c r="G968" s="52">
        <v>-25251</v>
      </c>
      <c r="H968" s="83">
        <v>1</v>
      </c>
    </row>
    <row r="969" spans="1:8" ht="23.25" customHeight="1">
      <c r="A969" s="92">
        <v>31</v>
      </c>
      <c r="B969" s="93">
        <v>100000133151</v>
      </c>
      <c r="C969" s="7">
        <v>0</v>
      </c>
      <c r="D969" s="8" t="s">
        <v>150</v>
      </c>
      <c r="E969" s="8" t="s">
        <v>151</v>
      </c>
      <c r="F969" s="52">
        <v>25252</v>
      </c>
      <c r="G969" s="52">
        <v>-25251</v>
      </c>
      <c r="H969" s="83">
        <v>1</v>
      </c>
    </row>
    <row r="970" spans="1:8" ht="23.25" customHeight="1">
      <c r="A970" s="92">
        <v>32</v>
      </c>
      <c r="B970" s="93">
        <v>100000133171</v>
      </c>
      <c r="C970" s="7">
        <v>0</v>
      </c>
      <c r="D970" s="8" t="s">
        <v>150</v>
      </c>
      <c r="E970" s="8" t="s">
        <v>152</v>
      </c>
      <c r="F970" s="52">
        <v>21400</v>
      </c>
      <c r="G970" s="52">
        <v>-21399</v>
      </c>
      <c r="H970" s="83">
        <v>1</v>
      </c>
    </row>
    <row r="971" spans="1:8" ht="23.25" customHeight="1">
      <c r="A971" s="92">
        <v>33</v>
      </c>
      <c r="B971" s="93">
        <v>100000133172</v>
      </c>
      <c r="C971" s="7">
        <v>0</v>
      </c>
      <c r="D971" s="8" t="s">
        <v>150</v>
      </c>
      <c r="E971" s="8" t="s">
        <v>152</v>
      </c>
      <c r="F971" s="52">
        <v>21400</v>
      </c>
      <c r="G971" s="52">
        <v>-21399</v>
      </c>
      <c r="H971" s="83">
        <v>1</v>
      </c>
    </row>
    <row r="972" spans="1:8" ht="23.25" customHeight="1">
      <c r="A972" s="92">
        <v>34</v>
      </c>
      <c r="B972" s="93">
        <v>100000133173</v>
      </c>
      <c r="C972" s="7">
        <v>0</v>
      </c>
      <c r="D972" s="8" t="s">
        <v>150</v>
      </c>
      <c r="E972" s="8" t="s">
        <v>152</v>
      </c>
      <c r="F972" s="52">
        <v>21400</v>
      </c>
      <c r="G972" s="52">
        <v>-21399</v>
      </c>
      <c r="H972" s="83">
        <v>1</v>
      </c>
    </row>
    <row r="973" spans="1:8" ht="23.25" customHeight="1">
      <c r="A973" s="92">
        <v>35</v>
      </c>
      <c r="B973" s="93">
        <v>100000133174</v>
      </c>
      <c r="C973" s="7">
        <v>0</v>
      </c>
      <c r="D973" s="8" t="s">
        <v>150</v>
      </c>
      <c r="E973" s="8" t="s">
        <v>152</v>
      </c>
      <c r="F973" s="52">
        <v>21400</v>
      </c>
      <c r="G973" s="52">
        <v>-21399</v>
      </c>
      <c r="H973" s="83">
        <v>1</v>
      </c>
    </row>
    <row r="974" spans="1:8" ht="23.25" customHeight="1">
      <c r="A974" s="92">
        <v>36</v>
      </c>
      <c r="B974" s="93">
        <v>100000133196</v>
      </c>
      <c r="C974" s="7">
        <v>0</v>
      </c>
      <c r="D974" s="8" t="s">
        <v>356</v>
      </c>
      <c r="E974" s="8" t="s">
        <v>153</v>
      </c>
      <c r="F974" s="52">
        <v>29425</v>
      </c>
      <c r="G974" s="52">
        <v>-29424</v>
      </c>
      <c r="H974" s="83">
        <v>1</v>
      </c>
    </row>
    <row r="975" spans="1:8" ht="23.25" customHeight="1">
      <c r="A975" s="92">
        <v>37</v>
      </c>
      <c r="B975" s="93">
        <v>100000133197</v>
      </c>
      <c r="C975" s="7">
        <v>0</v>
      </c>
      <c r="D975" s="8" t="s">
        <v>356</v>
      </c>
      <c r="E975" s="8" t="s">
        <v>153</v>
      </c>
      <c r="F975" s="52">
        <v>29425</v>
      </c>
      <c r="G975" s="52">
        <v>-29424</v>
      </c>
      <c r="H975" s="83">
        <v>1</v>
      </c>
    </row>
    <row r="976" spans="1:8" ht="23.25" customHeight="1">
      <c r="A976" s="92">
        <v>38</v>
      </c>
      <c r="B976" s="93">
        <v>100000133198</v>
      </c>
      <c r="C976" s="7">
        <v>0</v>
      </c>
      <c r="D976" s="8" t="s">
        <v>356</v>
      </c>
      <c r="E976" s="8" t="s">
        <v>153</v>
      </c>
      <c r="F976" s="52">
        <v>29425</v>
      </c>
      <c r="G976" s="52">
        <v>-29424</v>
      </c>
      <c r="H976" s="83">
        <v>1</v>
      </c>
    </row>
    <row r="977" spans="1:8" ht="23.25" customHeight="1">
      <c r="A977" s="92">
        <v>39</v>
      </c>
      <c r="B977" s="93">
        <v>100000133199</v>
      </c>
      <c r="C977" s="7">
        <v>0</v>
      </c>
      <c r="D977" s="8" t="s">
        <v>356</v>
      </c>
      <c r="E977" s="8" t="s">
        <v>153</v>
      </c>
      <c r="F977" s="52">
        <v>29425</v>
      </c>
      <c r="G977" s="52">
        <v>-29424</v>
      </c>
      <c r="H977" s="83">
        <v>1</v>
      </c>
    </row>
    <row r="978" spans="1:8" ht="23.25" customHeight="1">
      <c r="A978" s="92">
        <v>40</v>
      </c>
      <c r="B978" s="93">
        <v>100000133247</v>
      </c>
      <c r="C978" s="7">
        <v>0</v>
      </c>
      <c r="D978" s="8" t="s">
        <v>154</v>
      </c>
      <c r="E978" s="8" t="s">
        <v>156</v>
      </c>
      <c r="F978" s="52">
        <v>29960</v>
      </c>
      <c r="G978" s="52">
        <v>-29959</v>
      </c>
      <c r="H978" s="83">
        <v>1</v>
      </c>
    </row>
    <row r="979" spans="1:8" ht="23.25" customHeight="1">
      <c r="A979" s="92">
        <v>41</v>
      </c>
      <c r="B979" s="93">
        <v>100000133263</v>
      </c>
      <c r="C979" s="7">
        <v>0</v>
      </c>
      <c r="D979" s="8" t="s">
        <v>154</v>
      </c>
      <c r="E979" s="8" t="s">
        <v>156</v>
      </c>
      <c r="F979" s="52">
        <v>29960</v>
      </c>
      <c r="G979" s="52">
        <v>-29959</v>
      </c>
      <c r="H979" s="83">
        <v>1</v>
      </c>
    </row>
    <row r="980" spans="1:8" ht="23.25" customHeight="1">
      <c r="A980" s="92">
        <v>42</v>
      </c>
      <c r="B980" s="93">
        <v>100000133298</v>
      </c>
      <c r="C980" s="7">
        <v>0</v>
      </c>
      <c r="D980" s="8" t="s">
        <v>157</v>
      </c>
      <c r="E980" s="8" t="s">
        <v>339</v>
      </c>
      <c r="F980" s="52">
        <v>25000</v>
      </c>
      <c r="G980" s="52">
        <v>-24999</v>
      </c>
      <c r="H980" s="83">
        <v>1</v>
      </c>
    </row>
    <row r="981" spans="1:8" ht="23.25" customHeight="1">
      <c r="A981" s="92">
        <v>43</v>
      </c>
      <c r="B981" s="93">
        <v>100000133321</v>
      </c>
      <c r="C981" s="7">
        <v>0</v>
      </c>
      <c r="D981" s="8" t="s">
        <v>157</v>
      </c>
      <c r="E981" s="8" t="s">
        <v>145</v>
      </c>
      <c r="F981" s="52">
        <v>1159750</v>
      </c>
      <c r="G981" s="52">
        <v>-1159749</v>
      </c>
      <c r="H981" s="83">
        <v>1</v>
      </c>
    </row>
    <row r="982" spans="1:8" ht="23.25" customHeight="1">
      <c r="A982" s="92">
        <v>44</v>
      </c>
      <c r="B982" s="93">
        <v>100000141086</v>
      </c>
      <c r="C982" s="7">
        <v>0</v>
      </c>
      <c r="D982" s="8" t="s">
        <v>346</v>
      </c>
      <c r="E982" s="8" t="s">
        <v>1860</v>
      </c>
      <c r="F982" s="52">
        <v>30000</v>
      </c>
      <c r="G982" s="52">
        <v>-29999</v>
      </c>
      <c r="H982" s="83">
        <v>1</v>
      </c>
    </row>
    <row r="983" spans="1:8" ht="23.25" customHeight="1">
      <c r="A983" s="92">
        <v>45</v>
      </c>
      <c r="B983" s="93">
        <v>100000141087</v>
      </c>
      <c r="C983" s="7">
        <v>0</v>
      </c>
      <c r="D983" s="8" t="s">
        <v>1770</v>
      </c>
      <c r="E983" s="8" t="s">
        <v>1859</v>
      </c>
      <c r="F983" s="52">
        <v>30000</v>
      </c>
      <c r="G983" s="52">
        <v>-29999</v>
      </c>
      <c r="H983" s="83">
        <v>1</v>
      </c>
    </row>
    <row r="984" spans="1:8" ht="23.25" customHeight="1">
      <c r="A984" s="92">
        <v>46</v>
      </c>
      <c r="B984" s="93">
        <v>100000141088</v>
      </c>
      <c r="C984" s="7">
        <v>0</v>
      </c>
      <c r="D984" s="8" t="s">
        <v>346</v>
      </c>
      <c r="E984" s="8" t="s">
        <v>1858</v>
      </c>
      <c r="F984" s="52">
        <v>16000</v>
      </c>
      <c r="G984" s="52">
        <v>-15999</v>
      </c>
      <c r="H984" s="83">
        <v>1</v>
      </c>
    </row>
    <row r="985" spans="1:8" ht="23.25" customHeight="1">
      <c r="A985" s="92">
        <v>47</v>
      </c>
      <c r="B985" s="93">
        <v>100000141129</v>
      </c>
      <c r="C985" s="7">
        <v>0</v>
      </c>
      <c r="D985" s="8" t="s">
        <v>1770</v>
      </c>
      <c r="E985" s="8" t="s">
        <v>1857</v>
      </c>
      <c r="F985" s="52">
        <v>14600</v>
      </c>
      <c r="G985" s="52">
        <v>-14599</v>
      </c>
      <c r="H985" s="83">
        <v>1</v>
      </c>
    </row>
    <row r="986" spans="1:8" ht="23.25" customHeight="1">
      <c r="A986" s="92">
        <v>48</v>
      </c>
      <c r="B986" s="93">
        <v>100000141130</v>
      </c>
      <c r="C986" s="7">
        <v>0</v>
      </c>
      <c r="D986" s="8" t="s">
        <v>1770</v>
      </c>
      <c r="E986" s="8" t="s">
        <v>1857</v>
      </c>
      <c r="F986" s="52">
        <v>14600</v>
      </c>
      <c r="G986" s="52">
        <v>-14599</v>
      </c>
      <c r="H986" s="83">
        <v>1</v>
      </c>
    </row>
    <row r="987" spans="1:8" ht="23.25" customHeight="1">
      <c r="A987" s="92">
        <v>49</v>
      </c>
      <c r="B987" s="93">
        <v>100000157296</v>
      </c>
      <c r="C987" s="7">
        <v>0</v>
      </c>
      <c r="D987" s="8" t="s">
        <v>123</v>
      </c>
      <c r="E987" s="8" t="s">
        <v>165</v>
      </c>
      <c r="F987" s="52">
        <v>30000</v>
      </c>
      <c r="G987" s="52">
        <v>-29999</v>
      </c>
      <c r="H987" s="83">
        <v>1</v>
      </c>
    </row>
    <row r="988" spans="1:8" ht="23.25" customHeight="1">
      <c r="A988" s="92">
        <v>50</v>
      </c>
      <c r="B988" s="93">
        <v>100000157297</v>
      </c>
      <c r="C988" s="7">
        <v>0</v>
      </c>
      <c r="D988" s="8" t="s">
        <v>123</v>
      </c>
      <c r="E988" s="8" t="s">
        <v>165</v>
      </c>
      <c r="F988" s="52">
        <v>30000</v>
      </c>
      <c r="G988" s="52">
        <v>-29999</v>
      </c>
      <c r="H988" s="83">
        <v>1</v>
      </c>
    </row>
    <row r="989" spans="1:8" ht="23.25" customHeight="1">
      <c r="A989" s="92">
        <v>51</v>
      </c>
      <c r="B989" s="93">
        <v>100000157298</v>
      </c>
      <c r="C989" s="7">
        <v>0</v>
      </c>
      <c r="D989" s="8" t="s">
        <v>123</v>
      </c>
      <c r="E989" s="8" t="s">
        <v>165</v>
      </c>
      <c r="F989" s="52">
        <v>30000</v>
      </c>
      <c r="G989" s="52">
        <v>-29999</v>
      </c>
      <c r="H989" s="83">
        <v>1</v>
      </c>
    </row>
    <row r="990" spans="1:8" ht="23.25" customHeight="1">
      <c r="A990" s="92">
        <v>52</v>
      </c>
      <c r="B990" s="93">
        <v>100000157304</v>
      </c>
      <c r="C990" s="7">
        <v>0</v>
      </c>
      <c r="D990" s="8" t="s">
        <v>123</v>
      </c>
      <c r="E990" s="8" t="s">
        <v>232</v>
      </c>
      <c r="F990" s="52">
        <v>303600</v>
      </c>
      <c r="G990" s="52">
        <v>-303599</v>
      </c>
      <c r="H990" s="83">
        <v>1</v>
      </c>
    </row>
    <row r="991" spans="1:8" ht="23.25" customHeight="1">
      <c r="A991" s="92">
        <v>53</v>
      </c>
      <c r="B991" s="93">
        <v>100000157305</v>
      </c>
      <c r="C991" s="7">
        <v>0</v>
      </c>
      <c r="D991" s="8" t="s">
        <v>123</v>
      </c>
      <c r="E991" s="8" t="s">
        <v>232</v>
      </c>
      <c r="F991" s="52">
        <v>303600</v>
      </c>
      <c r="G991" s="52">
        <v>-303599</v>
      </c>
      <c r="H991" s="83">
        <v>1</v>
      </c>
    </row>
    <row r="992" spans="1:8" ht="23.25" customHeight="1">
      <c r="A992" s="92">
        <v>54</v>
      </c>
      <c r="B992" s="93">
        <v>100000157434</v>
      </c>
      <c r="C992" s="7">
        <v>0</v>
      </c>
      <c r="D992" s="8" t="s">
        <v>123</v>
      </c>
      <c r="E992" s="8" t="s">
        <v>166</v>
      </c>
      <c r="F992" s="52">
        <v>16200</v>
      </c>
      <c r="G992" s="52">
        <v>-16199</v>
      </c>
      <c r="H992" s="83">
        <v>1</v>
      </c>
    </row>
    <row r="993" spans="1:8" ht="23.25" customHeight="1">
      <c r="A993" s="92">
        <v>55</v>
      </c>
      <c r="B993" s="93">
        <v>100000157435</v>
      </c>
      <c r="C993" s="7">
        <v>0</v>
      </c>
      <c r="D993" s="8" t="s">
        <v>123</v>
      </c>
      <c r="E993" s="8" t="s">
        <v>166</v>
      </c>
      <c r="F993" s="52">
        <v>16200</v>
      </c>
      <c r="G993" s="52">
        <v>-16199</v>
      </c>
      <c r="H993" s="83">
        <v>1</v>
      </c>
    </row>
    <row r="994" spans="1:8" ht="23.25" customHeight="1">
      <c r="A994" s="92">
        <v>56</v>
      </c>
      <c r="B994" s="93">
        <v>100000157436</v>
      </c>
      <c r="C994" s="7">
        <v>0</v>
      </c>
      <c r="D994" s="8" t="s">
        <v>123</v>
      </c>
      <c r="E994" s="8" t="s">
        <v>166</v>
      </c>
      <c r="F994" s="52">
        <v>16200</v>
      </c>
      <c r="G994" s="52">
        <v>-16199</v>
      </c>
      <c r="H994" s="83">
        <v>1</v>
      </c>
    </row>
    <row r="995" spans="1:8" ht="23.25" customHeight="1">
      <c r="A995" s="92">
        <v>57</v>
      </c>
      <c r="B995" s="93">
        <v>100000157437</v>
      </c>
      <c r="C995" s="7">
        <v>0</v>
      </c>
      <c r="D995" s="8" t="s">
        <v>123</v>
      </c>
      <c r="E995" s="8" t="s">
        <v>166</v>
      </c>
      <c r="F995" s="52">
        <v>16200</v>
      </c>
      <c r="G995" s="52">
        <v>-16199</v>
      </c>
      <c r="H995" s="83">
        <v>1</v>
      </c>
    </row>
    <row r="996" spans="1:8" ht="23.25" customHeight="1">
      <c r="A996" s="92">
        <v>58</v>
      </c>
      <c r="B996" s="93">
        <v>100000158196</v>
      </c>
      <c r="C996" s="7">
        <v>0</v>
      </c>
      <c r="D996" s="8" t="s">
        <v>168</v>
      </c>
      <c r="E996" s="8" t="s">
        <v>167</v>
      </c>
      <c r="F996" s="52">
        <v>5029</v>
      </c>
      <c r="G996" s="52">
        <v>-5028</v>
      </c>
      <c r="H996" s="83">
        <v>1</v>
      </c>
    </row>
    <row r="997" spans="1:8" ht="23.25" customHeight="1">
      <c r="A997" s="92">
        <v>59</v>
      </c>
      <c r="B997" s="93">
        <v>100000158197</v>
      </c>
      <c r="C997" s="7">
        <v>0</v>
      </c>
      <c r="D997" s="8" t="s">
        <v>168</v>
      </c>
      <c r="E997" s="8" t="s">
        <v>167</v>
      </c>
      <c r="F997" s="52">
        <v>5029</v>
      </c>
      <c r="G997" s="52">
        <v>-5028</v>
      </c>
      <c r="H997" s="83">
        <v>1</v>
      </c>
    </row>
    <row r="998" spans="1:8" ht="23.25" customHeight="1">
      <c r="A998" s="92">
        <v>60</v>
      </c>
      <c r="B998" s="93">
        <v>100000158198</v>
      </c>
      <c r="C998" s="7">
        <v>0</v>
      </c>
      <c r="D998" s="8" t="s">
        <v>168</v>
      </c>
      <c r="E998" s="8" t="s">
        <v>167</v>
      </c>
      <c r="F998" s="52">
        <v>5029</v>
      </c>
      <c r="G998" s="52">
        <v>-5028</v>
      </c>
      <c r="H998" s="83">
        <v>1</v>
      </c>
    </row>
    <row r="999" spans="1:8" ht="23.25" customHeight="1">
      <c r="A999" s="92">
        <v>61</v>
      </c>
      <c r="B999" s="93">
        <v>100000158397</v>
      </c>
      <c r="C999" s="7">
        <v>0</v>
      </c>
      <c r="D999" s="8" t="s">
        <v>168</v>
      </c>
      <c r="E999" s="8" t="s">
        <v>169</v>
      </c>
      <c r="F999" s="52">
        <v>39269</v>
      </c>
      <c r="G999" s="52">
        <v>-39268</v>
      </c>
      <c r="H999" s="83">
        <v>1</v>
      </c>
    </row>
    <row r="1000" spans="1:8" ht="23.25" customHeight="1">
      <c r="A1000" s="92">
        <v>62</v>
      </c>
      <c r="B1000" s="93">
        <v>100000158398</v>
      </c>
      <c r="C1000" s="7">
        <v>0</v>
      </c>
      <c r="D1000" s="8" t="s">
        <v>168</v>
      </c>
      <c r="E1000" s="8" t="s">
        <v>169</v>
      </c>
      <c r="F1000" s="52">
        <v>39269</v>
      </c>
      <c r="G1000" s="52">
        <v>-39268</v>
      </c>
      <c r="H1000" s="83">
        <v>1</v>
      </c>
    </row>
    <row r="1001" spans="1:8" ht="23.25" customHeight="1">
      <c r="A1001" s="92">
        <v>63</v>
      </c>
      <c r="B1001" s="93">
        <v>100000158399</v>
      </c>
      <c r="C1001" s="7">
        <v>0</v>
      </c>
      <c r="D1001" s="8" t="s">
        <v>168</v>
      </c>
      <c r="E1001" s="8" t="s">
        <v>169</v>
      </c>
      <c r="F1001" s="52">
        <v>39269</v>
      </c>
      <c r="G1001" s="52">
        <v>-39268</v>
      </c>
      <c r="H1001" s="83">
        <v>1</v>
      </c>
    </row>
    <row r="1002" spans="1:8" ht="23.25" customHeight="1">
      <c r="A1002" s="92">
        <v>64</v>
      </c>
      <c r="B1002" s="93">
        <v>100000158400</v>
      </c>
      <c r="C1002" s="7">
        <v>0</v>
      </c>
      <c r="D1002" s="8" t="s">
        <v>168</v>
      </c>
      <c r="E1002" s="8" t="s">
        <v>169</v>
      </c>
      <c r="F1002" s="52">
        <v>39269</v>
      </c>
      <c r="G1002" s="52">
        <v>-39268</v>
      </c>
      <c r="H1002" s="83">
        <v>1</v>
      </c>
    </row>
    <row r="1003" spans="1:8" ht="23.25" customHeight="1">
      <c r="A1003" s="92">
        <v>65</v>
      </c>
      <c r="B1003" s="93">
        <v>100000158438</v>
      </c>
      <c r="C1003" s="7">
        <v>0</v>
      </c>
      <c r="D1003" s="8" t="s">
        <v>168</v>
      </c>
      <c r="E1003" s="8" t="s">
        <v>169</v>
      </c>
      <c r="F1003" s="52">
        <v>39269</v>
      </c>
      <c r="G1003" s="52">
        <v>-39268</v>
      </c>
      <c r="H1003" s="83">
        <v>1</v>
      </c>
    </row>
    <row r="1004" spans="1:8" ht="23.25" customHeight="1">
      <c r="A1004" s="92">
        <v>66</v>
      </c>
      <c r="B1004" s="93">
        <v>100000158527</v>
      </c>
      <c r="C1004" s="7">
        <v>0</v>
      </c>
      <c r="D1004" s="8" t="s">
        <v>168</v>
      </c>
      <c r="E1004" s="8" t="s">
        <v>166</v>
      </c>
      <c r="F1004" s="52">
        <v>15900</v>
      </c>
      <c r="G1004" s="52">
        <v>-15899</v>
      </c>
      <c r="H1004" s="83">
        <v>1</v>
      </c>
    </row>
    <row r="1005" spans="1:8" ht="23.25" customHeight="1">
      <c r="A1005" s="92">
        <v>67</v>
      </c>
      <c r="B1005" s="93">
        <v>100000158528</v>
      </c>
      <c r="C1005" s="7">
        <v>0</v>
      </c>
      <c r="D1005" s="8" t="s">
        <v>168</v>
      </c>
      <c r="E1005" s="8" t="s">
        <v>166</v>
      </c>
      <c r="F1005" s="52">
        <v>15900</v>
      </c>
      <c r="G1005" s="52">
        <v>-15899</v>
      </c>
      <c r="H1005" s="83">
        <v>1</v>
      </c>
    </row>
    <row r="1006" spans="1:8" ht="23.25" customHeight="1">
      <c r="A1006" s="92">
        <v>68</v>
      </c>
      <c r="B1006" s="93">
        <v>100000158533</v>
      </c>
      <c r="C1006" s="7">
        <v>0</v>
      </c>
      <c r="D1006" s="8" t="s">
        <v>168</v>
      </c>
      <c r="E1006" s="8" t="s">
        <v>166</v>
      </c>
      <c r="F1006" s="52">
        <v>15900</v>
      </c>
      <c r="G1006" s="52">
        <v>-15899</v>
      </c>
      <c r="H1006" s="83">
        <v>1</v>
      </c>
    </row>
    <row r="1007" spans="1:8" ht="23.25" customHeight="1">
      <c r="A1007" s="92">
        <v>69</v>
      </c>
      <c r="B1007" s="93">
        <v>100000160715</v>
      </c>
      <c r="C1007" s="7">
        <v>0</v>
      </c>
      <c r="D1007" s="8" t="s">
        <v>125</v>
      </c>
      <c r="E1007" s="8" t="s">
        <v>165</v>
      </c>
      <c r="F1007" s="52">
        <v>29318</v>
      </c>
      <c r="G1007" s="52">
        <v>-29317</v>
      </c>
      <c r="H1007" s="83">
        <v>1</v>
      </c>
    </row>
    <row r="1008" spans="1:8" ht="23.25" customHeight="1">
      <c r="A1008" s="92">
        <v>70</v>
      </c>
      <c r="B1008" s="93">
        <v>100000160716</v>
      </c>
      <c r="C1008" s="7">
        <v>0</v>
      </c>
      <c r="D1008" s="8" t="s">
        <v>125</v>
      </c>
      <c r="E1008" s="8" t="s">
        <v>165</v>
      </c>
      <c r="F1008" s="52">
        <v>29318</v>
      </c>
      <c r="G1008" s="52">
        <v>-29317</v>
      </c>
      <c r="H1008" s="83">
        <v>1</v>
      </c>
    </row>
    <row r="1009" spans="1:8" ht="23.25" customHeight="1">
      <c r="A1009" s="92">
        <v>71</v>
      </c>
      <c r="B1009" s="93">
        <v>100000160717</v>
      </c>
      <c r="C1009" s="7">
        <v>0</v>
      </c>
      <c r="D1009" s="8" t="s">
        <v>125</v>
      </c>
      <c r="E1009" s="8" t="s">
        <v>165</v>
      </c>
      <c r="F1009" s="52">
        <v>29318</v>
      </c>
      <c r="G1009" s="52">
        <v>-29317</v>
      </c>
      <c r="H1009" s="83">
        <v>1</v>
      </c>
    </row>
    <row r="1010" spans="1:8" ht="23.25" customHeight="1">
      <c r="A1010" s="92">
        <v>72</v>
      </c>
      <c r="B1010" s="93">
        <v>100000160718</v>
      </c>
      <c r="C1010" s="7">
        <v>0</v>
      </c>
      <c r="D1010" s="8" t="s">
        <v>125</v>
      </c>
      <c r="E1010" s="8" t="s">
        <v>165</v>
      </c>
      <c r="F1010" s="52">
        <v>29318</v>
      </c>
      <c r="G1010" s="52">
        <v>-29317</v>
      </c>
      <c r="H1010" s="83">
        <v>1</v>
      </c>
    </row>
    <row r="1011" spans="1:8" ht="23.25" customHeight="1">
      <c r="A1011" s="92">
        <v>73</v>
      </c>
      <c r="B1011" s="93">
        <v>100000161120</v>
      </c>
      <c r="C1011" s="7">
        <v>0</v>
      </c>
      <c r="D1011" s="8" t="s">
        <v>125</v>
      </c>
      <c r="E1011" s="8" t="s">
        <v>148</v>
      </c>
      <c r="F1011" s="52">
        <v>38948</v>
      </c>
      <c r="G1011" s="52">
        <v>-38947</v>
      </c>
      <c r="H1011" s="83">
        <v>1</v>
      </c>
    </row>
    <row r="1012" spans="1:8" ht="23.25" customHeight="1">
      <c r="A1012" s="92">
        <v>74</v>
      </c>
      <c r="B1012" s="93">
        <v>100000161126</v>
      </c>
      <c r="C1012" s="7">
        <v>0</v>
      </c>
      <c r="D1012" s="8" t="s">
        <v>125</v>
      </c>
      <c r="E1012" s="8" t="s">
        <v>166</v>
      </c>
      <c r="F1012" s="52">
        <v>15300</v>
      </c>
      <c r="G1012" s="52">
        <v>-15299</v>
      </c>
      <c r="H1012" s="83">
        <v>1</v>
      </c>
    </row>
    <row r="1013" spans="1:8" ht="23.25" customHeight="1">
      <c r="A1013" s="92">
        <v>75</v>
      </c>
      <c r="B1013" s="93">
        <v>100000161127</v>
      </c>
      <c r="C1013" s="7">
        <v>0</v>
      </c>
      <c r="D1013" s="8" t="s">
        <v>125</v>
      </c>
      <c r="E1013" s="8" t="s">
        <v>166</v>
      </c>
      <c r="F1013" s="52">
        <v>15300</v>
      </c>
      <c r="G1013" s="52">
        <v>-15299</v>
      </c>
      <c r="H1013" s="83">
        <v>1</v>
      </c>
    </row>
    <row r="1014" spans="1:8" ht="23.25" customHeight="1">
      <c r="A1014" s="92">
        <v>76</v>
      </c>
      <c r="B1014" s="93">
        <v>100000174889</v>
      </c>
      <c r="C1014" s="7">
        <v>0</v>
      </c>
      <c r="D1014" s="8" t="s">
        <v>172</v>
      </c>
      <c r="E1014" s="8" t="s">
        <v>167</v>
      </c>
      <c r="F1014" s="52">
        <v>9362.5</v>
      </c>
      <c r="G1014" s="52">
        <v>-9361.5</v>
      </c>
      <c r="H1014" s="83">
        <v>1</v>
      </c>
    </row>
    <row r="1015" spans="1:8" ht="23.25" customHeight="1">
      <c r="A1015" s="92">
        <v>77</v>
      </c>
      <c r="B1015" s="93">
        <v>100000174890</v>
      </c>
      <c r="C1015" s="7">
        <v>0</v>
      </c>
      <c r="D1015" s="8" t="s">
        <v>172</v>
      </c>
      <c r="E1015" s="8" t="s">
        <v>167</v>
      </c>
      <c r="F1015" s="52">
        <v>9362.5</v>
      </c>
      <c r="G1015" s="52">
        <v>-9361.5</v>
      </c>
      <c r="H1015" s="83">
        <v>1</v>
      </c>
    </row>
    <row r="1016" spans="1:8" ht="23.25" customHeight="1">
      <c r="A1016" s="92">
        <v>78</v>
      </c>
      <c r="B1016" s="93">
        <v>100000174897</v>
      </c>
      <c r="C1016" s="7">
        <v>0</v>
      </c>
      <c r="D1016" s="8" t="s">
        <v>172</v>
      </c>
      <c r="E1016" s="8" t="s">
        <v>56</v>
      </c>
      <c r="F1016" s="52">
        <v>242890</v>
      </c>
      <c r="G1016" s="52">
        <v>-242889</v>
      </c>
      <c r="H1016" s="83">
        <v>1</v>
      </c>
    </row>
    <row r="1017" spans="1:8" ht="23.25" customHeight="1">
      <c r="A1017" s="92">
        <v>79</v>
      </c>
      <c r="B1017" s="93">
        <v>100000174915</v>
      </c>
      <c r="C1017" s="7">
        <v>0</v>
      </c>
      <c r="D1017" s="8" t="s">
        <v>172</v>
      </c>
      <c r="E1017" s="8" t="s">
        <v>173</v>
      </c>
      <c r="F1017" s="52">
        <v>24500</v>
      </c>
      <c r="G1017" s="52">
        <v>-24499</v>
      </c>
      <c r="H1017" s="83">
        <v>1</v>
      </c>
    </row>
    <row r="1018" spans="1:8" ht="23.25" customHeight="1">
      <c r="A1018" s="92">
        <v>80</v>
      </c>
      <c r="B1018" s="93">
        <v>100000175525</v>
      </c>
      <c r="C1018" s="7">
        <v>0</v>
      </c>
      <c r="D1018" s="8" t="s">
        <v>174</v>
      </c>
      <c r="E1018" s="8" t="s">
        <v>175</v>
      </c>
      <c r="F1018" s="52">
        <v>22684</v>
      </c>
      <c r="G1018" s="52">
        <v>-22683</v>
      </c>
      <c r="H1018" s="83">
        <v>1</v>
      </c>
    </row>
    <row r="1019" spans="1:8" ht="23.25" customHeight="1">
      <c r="A1019" s="92">
        <v>81</v>
      </c>
      <c r="B1019" s="93">
        <v>100000175526</v>
      </c>
      <c r="C1019" s="7">
        <v>0</v>
      </c>
      <c r="D1019" s="8" t="s">
        <v>174</v>
      </c>
      <c r="E1019" s="8" t="s">
        <v>175</v>
      </c>
      <c r="F1019" s="52">
        <v>22684</v>
      </c>
      <c r="G1019" s="52">
        <v>-22683</v>
      </c>
      <c r="H1019" s="83">
        <v>1</v>
      </c>
    </row>
    <row r="1020" spans="1:8" ht="23.25" customHeight="1">
      <c r="A1020" s="92">
        <v>82</v>
      </c>
      <c r="B1020" s="93">
        <v>100000175527</v>
      </c>
      <c r="C1020" s="7">
        <v>0</v>
      </c>
      <c r="D1020" s="8" t="s">
        <v>174</v>
      </c>
      <c r="E1020" s="8" t="s">
        <v>175</v>
      </c>
      <c r="F1020" s="52">
        <v>22684</v>
      </c>
      <c r="G1020" s="52">
        <v>-22683</v>
      </c>
      <c r="H1020" s="83">
        <v>1</v>
      </c>
    </row>
    <row r="1021" spans="1:8" ht="23.25" customHeight="1">
      <c r="A1021" s="92">
        <v>83</v>
      </c>
      <c r="B1021" s="93">
        <v>100000175534</v>
      </c>
      <c r="C1021" s="7">
        <v>0</v>
      </c>
      <c r="D1021" s="8" t="s">
        <v>174</v>
      </c>
      <c r="E1021" s="8" t="s">
        <v>176</v>
      </c>
      <c r="F1021" s="52">
        <v>612500</v>
      </c>
      <c r="G1021" s="52">
        <v>-612499</v>
      </c>
      <c r="H1021" s="83">
        <v>1</v>
      </c>
    </row>
    <row r="1022" spans="1:8" ht="23.25" customHeight="1">
      <c r="A1022" s="92">
        <v>84</v>
      </c>
      <c r="B1022" s="93">
        <v>100000175544</v>
      </c>
      <c r="C1022" s="7">
        <v>0</v>
      </c>
      <c r="D1022" s="8" t="s">
        <v>174</v>
      </c>
      <c r="E1022" s="8" t="s">
        <v>169</v>
      </c>
      <c r="F1022" s="52">
        <v>35845</v>
      </c>
      <c r="G1022" s="52">
        <v>-35844</v>
      </c>
      <c r="H1022" s="83">
        <v>1</v>
      </c>
    </row>
    <row r="1023" spans="1:8" ht="23.25" customHeight="1">
      <c r="A1023" s="92">
        <v>85</v>
      </c>
      <c r="B1023" s="93">
        <v>100000178850</v>
      </c>
      <c r="C1023" s="7">
        <v>0</v>
      </c>
      <c r="D1023" s="8" t="s">
        <v>177</v>
      </c>
      <c r="E1023" s="8" t="s">
        <v>178</v>
      </c>
      <c r="F1023" s="52">
        <v>29075.87</v>
      </c>
      <c r="G1023" s="52">
        <v>-29074.87</v>
      </c>
      <c r="H1023" s="83">
        <v>1</v>
      </c>
    </row>
    <row r="1024" spans="1:8" ht="23.25" customHeight="1">
      <c r="A1024" s="92">
        <v>86</v>
      </c>
      <c r="B1024" s="93">
        <v>100000178851</v>
      </c>
      <c r="C1024" s="7">
        <v>0</v>
      </c>
      <c r="D1024" s="8" t="s">
        <v>177</v>
      </c>
      <c r="E1024" s="8" t="s">
        <v>178</v>
      </c>
      <c r="F1024" s="52">
        <v>29075.87</v>
      </c>
      <c r="G1024" s="52">
        <v>-29074.87</v>
      </c>
      <c r="H1024" s="83">
        <v>1</v>
      </c>
    </row>
    <row r="1025" spans="1:8" ht="23.25" customHeight="1">
      <c r="A1025" s="92">
        <v>87</v>
      </c>
      <c r="B1025" s="93">
        <v>100000178852</v>
      </c>
      <c r="C1025" s="7">
        <v>0</v>
      </c>
      <c r="D1025" s="8" t="s">
        <v>177</v>
      </c>
      <c r="E1025" s="8" t="s">
        <v>178</v>
      </c>
      <c r="F1025" s="52">
        <v>29075.87</v>
      </c>
      <c r="G1025" s="52">
        <v>-29074.87</v>
      </c>
      <c r="H1025" s="83">
        <v>1</v>
      </c>
    </row>
    <row r="1026" spans="1:8" ht="23.25" customHeight="1">
      <c r="A1026" s="92">
        <v>88</v>
      </c>
      <c r="B1026" s="93">
        <v>100000178853</v>
      </c>
      <c r="C1026" s="7">
        <v>0</v>
      </c>
      <c r="D1026" s="8" t="s">
        <v>177</v>
      </c>
      <c r="E1026" s="8" t="s">
        <v>178</v>
      </c>
      <c r="F1026" s="52">
        <v>29075.87</v>
      </c>
      <c r="G1026" s="52">
        <v>-29074.87</v>
      </c>
      <c r="H1026" s="83">
        <v>1</v>
      </c>
    </row>
    <row r="1027" spans="1:8" ht="23.25" customHeight="1">
      <c r="A1027" s="92">
        <v>89</v>
      </c>
      <c r="B1027" s="93">
        <v>100000178854</v>
      </c>
      <c r="C1027" s="7">
        <v>0</v>
      </c>
      <c r="D1027" s="8" t="s">
        <v>177</v>
      </c>
      <c r="E1027" s="8" t="s">
        <v>178</v>
      </c>
      <c r="F1027" s="52">
        <v>29075.87</v>
      </c>
      <c r="G1027" s="52">
        <v>-29074.87</v>
      </c>
      <c r="H1027" s="83">
        <v>1</v>
      </c>
    </row>
    <row r="1028" spans="1:8" ht="23.25" customHeight="1">
      <c r="A1028" s="92">
        <v>90</v>
      </c>
      <c r="B1028" s="93">
        <v>100000178855</v>
      </c>
      <c r="C1028" s="7">
        <v>0</v>
      </c>
      <c r="D1028" s="8" t="s">
        <v>177</v>
      </c>
      <c r="E1028" s="8" t="s">
        <v>178</v>
      </c>
      <c r="F1028" s="52">
        <v>29075.87</v>
      </c>
      <c r="G1028" s="52">
        <v>-29074.87</v>
      </c>
      <c r="H1028" s="83">
        <v>1</v>
      </c>
    </row>
    <row r="1029" spans="1:8" ht="23.25" customHeight="1">
      <c r="A1029" s="92">
        <v>91</v>
      </c>
      <c r="B1029" s="93">
        <v>100000178856</v>
      </c>
      <c r="C1029" s="7">
        <v>0</v>
      </c>
      <c r="D1029" s="8" t="s">
        <v>177</v>
      </c>
      <c r="E1029" s="8" t="s">
        <v>178</v>
      </c>
      <c r="F1029" s="52">
        <v>29075.87</v>
      </c>
      <c r="G1029" s="52">
        <v>-29074.87</v>
      </c>
      <c r="H1029" s="83">
        <v>1</v>
      </c>
    </row>
    <row r="1030" spans="1:8" ht="23.25" customHeight="1">
      <c r="A1030" s="92">
        <v>92</v>
      </c>
      <c r="B1030" s="93">
        <v>100000178857</v>
      </c>
      <c r="C1030" s="7">
        <v>0</v>
      </c>
      <c r="D1030" s="8" t="s">
        <v>177</v>
      </c>
      <c r="E1030" s="8" t="s">
        <v>178</v>
      </c>
      <c r="F1030" s="52">
        <v>29075.87</v>
      </c>
      <c r="G1030" s="52">
        <v>-29074.87</v>
      </c>
      <c r="H1030" s="83">
        <v>1</v>
      </c>
    </row>
    <row r="1031" spans="1:8" ht="23.25" customHeight="1">
      <c r="A1031" s="92">
        <v>93</v>
      </c>
      <c r="B1031" s="93">
        <v>100000178858</v>
      </c>
      <c r="C1031" s="7">
        <v>0</v>
      </c>
      <c r="D1031" s="8" t="s">
        <v>177</v>
      </c>
      <c r="E1031" s="8" t="s">
        <v>178</v>
      </c>
      <c r="F1031" s="52">
        <v>29075.87</v>
      </c>
      <c r="G1031" s="52">
        <v>-29074.87</v>
      </c>
      <c r="H1031" s="83">
        <v>1</v>
      </c>
    </row>
    <row r="1032" spans="1:8" ht="23.25" customHeight="1">
      <c r="A1032" s="92">
        <v>94</v>
      </c>
      <c r="B1032" s="93">
        <v>100000208964</v>
      </c>
      <c r="C1032" s="7">
        <v>0</v>
      </c>
      <c r="D1032" s="8" t="s">
        <v>100</v>
      </c>
      <c r="E1032" s="8" t="s">
        <v>186</v>
      </c>
      <c r="F1032" s="52">
        <v>22470</v>
      </c>
      <c r="G1032" s="52">
        <v>-22469</v>
      </c>
      <c r="H1032" s="83">
        <v>1</v>
      </c>
    </row>
    <row r="1033" spans="1:8" ht="23.25" customHeight="1">
      <c r="A1033" s="92">
        <v>95</v>
      </c>
      <c r="B1033" s="93">
        <v>100000209000</v>
      </c>
      <c r="C1033" s="7">
        <v>0</v>
      </c>
      <c r="D1033" s="8" t="s">
        <v>100</v>
      </c>
      <c r="E1033" s="8" t="s">
        <v>379</v>
      </c>
      <c r="F1033" s="52">
        <v>1425000</v>
      </c>
      <c r="G1033" s="52">
        <v>-1424999</v>
      </c>
      <c r="H1033" s="83">
        <v>1</v>
      </c>
    </row>
    <row r="1034" spans="1:8" ht="23.25" customHeight="1">
      <c r="A1034" s="92">
        <v>96</v>
      </c>
      <c r="B1034" s="93">
        <v>100000209096</v>
      </c>
      <c r="C1034" s="7">
        <v>0</v>
      </c>
      <c r="D1034" s="8" t="s">
        <v>100</v>
      </c>
      <c r="E1034" s="8" t="s">
        <v>341</v>
      </c>
      <c r="F1034" s="52">
        <v>5000000</v>
      </c>
      <c r="G1034" s="52">
        <v>-4999999</v>
      </c>
      <c r="H1034" s="83">
        <v>1</v>
      </c>
    </row>
    <row r="1035" spans="1:8" ht="23.25" customHeight="1">
      <c r="A1035" s="92">
        <v>97</v>
      </c>
      <c r="B1035" s="93">
        <v>100000373303</v>
      </c>
      <c r="C1035" s="7">
        <v>0</v>
      </c>
      <c r="D1035" s="8" t="s">
        <v>382</v>
      </c>
      <c r="E1035" s="8" t="s">
        <v>1856</v>
      </c>
      <c r="F1035" s="52">
        <v>4128000</v>
      </c>
      <c r="G1035" s="52">
        <v>-4127999</v>
      </c>
      <c r="H1035" s="83">
        <v>1</v>
      </c>
    </row>
    <row r="1036" spans="1:8" ht="23.25" customHeight="1">
      <c r="A1036" s="225">
        <v>98</v>
      </c>
      <c r="B1036" s="226">
        <v>100000373315</v>
      </c>
      <c r="C1036" s="227">
        <v>0</v>
      </c>
      <c r="D1036" s="217" t="s">
        <v>382</v>
      </c>
      <c r="E1036" s="217" t="s">
        <v>1900</v>
      </c>
      <c r="F1036" s="228">
        <v>9612.17</v>
      </c>
      <c r="G1036" s="228">
        <v>-9611.17</v>
      </c>
      <c r="H1036" s="229">
        <v>1</v>
      </c>
    </row>
    <row r="1037" spans="1:8" ht="23.25" customHeight="1">
      <c r="A1037" s="225"/>
      <c r="B1037" s="226">
        <v>100000373315</v>
      </c>
      <c r="C1037" s="227">
        <v>1</v>
      </c>
      <c r="D1037" s="217" t="s">
        <v>382</v>
      </c>
      <c r="E1037" s="217" t="s">
        <v>1900</v>
      </c>
      <c r="F1037" s="228">
        <v>72777.83</v>
      </c>
      <c r="G1037" s="228">
        <v>-72776.83</v>
      </c>
      <c r="H1037" s="229">
        <v>1</v>
      </c>
    </row>
    <row r="1038" spans="1:8" ht="23.25" customHeight="1">
      <c r="A1038" s="225">
        <v>99</v>
      </c>
      <c r="B1038" s="226">
        <v>100000373322</v>
      </c>
      <c r="C1038" s="227">
        <v>0</v>
      </c>
      <c r="D1038" s="217" t="s">
        <v>382</v>
      </c>
      <c r="E1038" s="217" t="s">
        <v>1899</v>
      </c>
      <c r="F1038" s="228">
        <v>495000</v>
      </c>
      <c r="G1038" s="228">
        <v>-494999</v>
      </c>
      <c r="H1038" s="229">
        <v>1</v>
      </c>
    </row>
    <row r="1039" spans="1:8" ht="23.25" customHeight="1">
      <c r="A1039" s="225"/>
      <c r="B1039" s="226">
        <v>100000373322</v>
      </c>
      <c r="C1039" s="227">
        <v>1</v>
      </c>
      <c r="D1039" s="217" t="s">
        <v>382</v>
      </c>
      <c r="E1039" s="217" t="s">
        <v>1899</v>
      </c>
      <c r="F1039" s="228">
        <v>2475000</v>
      </c>
      <c r="G1039" s="228">
        <v>-2474999</v>
      </c>
      <c r="H1039" s="229">
        <v>1</v>
      </c>
    </row>
    <row r="1040" spans="1:8" ht="23.25" customHeight="1">
      <c r="A1040" s="286" t="s">
        <v>328</v>
      </c>
      <c r="B1040" s="287"/>
      <c r="C1040" s="287"/>
      <c r="D1040" s="287"/>
      <c r="E1040" s="288"/>
      <c r="F1040" s="90">
        <f>SUM(F939:F1039)</f>
        <v>34723555.140000008</v>
      </c>
      <c r="G1040" s="90">
        <f t="shared" ref="G1040:H1040" si="1">SUM(G939:G1039)</f>
        <v>-34723454.140000008</v>
      </c>
      <c r="H1040" s="90">
        <f t="shared" si="1"/>
        <v>101</v>
      </c>
    </row>
    <row r="1041" spans="1:8" ht="23.25" customHeight="1">
      <c r="A1041" s="249" t="s">
        <v>9</v>
      </c>
      <c r="B1041" s="250"/>
      <c r="C1041" s="250"/>
      <c r="D1041" s="250"/>
      <c r="E1041" s="251"/>
      <c r="F1041" s="5">
        <f>F935+F1040</f>
        <v>97884392.360000014</v>
      </c>
      <c r="G1041" s="5">
        <f>G935+G1040</f>
        <v>-74875517.399999946</v>
      </c>
      <c r="H1041" s="5">
        <f>H935+H1040</f>
        <v>23008874.960000016</v>
      </c>
    </row>
    <row r="1042" spans="1:8" ht="23.25" customHeight="1">
      <c r="F1042" s="86"/>
      <c r="G1042" s="86"/>
      <c r="H1042" s="86"/>
    </row>
    <row r="1043" spans="1:8" ht="23.25" customHeight="1">
      <c r="A1043" s="67" t="s">
        <v>28</v>
      </c>
      <c r="F1043" s="86"/>
      <c r="G1043" s="86"/>
      <c r="H1043" s="86"/>
    </row>
    <row r="1044" spans="1:8" ht="23.25" customHeight="1">
      <c r="A1044" s="63" t="s">
        <v>1</v>
      </c>
      <c r="B1044" s="62" t="s">
        <v>2</v>
      </c>
      <c r="C1044" s="62" t="s">
        <v>3</v>
      </c>
      <c r="D1044" s="62" t="s">
        <v>4</v>
      </c>
      <c r="E1044" s="62" t="s">
        <v>5</v>
      </c>
      <c r="F1044" s="62" t="s">
        <v>6</v>
      </c>
      <c r="G1044" s="62" t="s">
        <v>7</v>
      </c>
      <c r="H1044" s="62" t="s">
        <v>8</v>
      </c>
    </row>
    <row r="1045" spans="1:8" ht="23.25" customHeight="1">
      <c r="A1045" s="92">
        <v>1</v>
      </c>
      <c r="B1045" s="93">
        <v>100000195360</v>
      </c>
      <c r="C1045" s="7">
        <v>0</v>
      </c>
      <c r="D1045" s="8" t="s">
        <v>1851</v>
      </c>
      <c r="E1045" s="8" t="s">
        <v>1855</v>
      </c>
      <c r="F1045" s="52">
        <v>30100</v>
      </c>
      <c r="G1045" s="52">
        <v>-29836.11</v>
      </c>
      <c r="H1045" s="8">
        <v>263.89</v>
      </c>
    </row>
    <row r="1046" spans="1:8" ht="23.25" customHeight="1">
      <c r="A1046" s="92">
        <v>2</v>
      </c>
      <c r="B1046" s="93">
        <v>100000195361</v>
      </c>
      <c r="C1046" s="7">
        <v>0</v>
      </c>
      <c r="D1046" s="8" t="s">
        <v>1851</v>
      </c>
      <c r="E1046" s="8" t="s">
        <v>1854</v>
      </c>
      <c r="F1046" s="52">
        <v>30100</v>
      </c>
      <c r="G1046" s="52">
        <v>-29836.11</v>
      </c>
      <c r="H1046" s="8">
        <v>263.89</v>
      </c>
    </row>
    <row r="1047" spans="1:8" ht="23.25" customHeight="1">
      <c r="A1047" s="92">
        <v>3</v>
      </c>
      <c r="B1047" s="93">
        <v>100000195362</v>
      </c>
      <c r="C1047" s="7">
        <v>0</v>
      </c>
      <c r="D1047" s="8" t="s">
        <v>1851</v>
      </c>
      <c r="E1047" s="8" t="s">
        <v>1853</v>
      </c>
      <c r="F1047" s="52">
        <v>25800</v>
      </c>
      <c r="G1047" s="52">
        <v>-25573.81</v>
      </c>
      <c r="H1047" s="8">
        <v>226.19</v>
      </c>
    </row>
    <row r="1048" spans="1:8" ht="23.25" customHeight="1">
      <c r="A1048" s="92">
        <v>4</v>
      </c>
      <c r="B1048" s="93">
        <v>100000195363</v>
      </c>
      <c r="C1048" s="7">
        <v>0</v>
      </c>
      <c r="D1048" s="8" t="s">
        <v>1851</v>
      </c>
      <c r="E1048" s="8" t="s">
        <v>1852</v>
      </c>
      <c r="F1048" s="52">
        <v>22000</v>
      </c>
      <c r="G1048" s="52">
        <v>-21807.119999999999</v>
      </c>
      <c r="H1048" s="8">
        <v>192.88</v>
      </c>
    </row>
    <row r="1049" spans="1:8" ht="23.25" customHeight="1">
      <c r="A1049" s="92">
        <v>5</v>
      </c>
      <c r="B1049" s="93">
        <v>100000195364</v>
      </c>
      <c r="C1049" s="7">
        <v>0</v>
      </c>
      <c r="D1049" s="8" t="s">
        <v>1851</v>
      </c>
      <c r="E1049" s="8" t="s">
        <v>1850</v>
      </c>
      <c r="F1049" s="52">
        <v>30100</v>
      </c>
      <c r="G1049" s="52">
        <v>-29836.11</v>
      </c>
      <c r="H1049" s="8">
        <v>263.89</v>
      </c>
    </row>
    <row r="1050" spans="1:8" ht="23.25" customHeight="1">
      <c r="A1050" s="92">
        <v>6</v>
      </c>
      <c r="B1050" s="93">
        <v>100000195397</v>
      </c>
      <c r="C1050" s="7">
        <v>0</v>
      </c>
      <c r="D1050" s="8" t="s">
        <v>1849</v>
      </c>
      <c r="E1050" s="8" t="s">
        <v>1766</v>
      </c>
      <c r="F1050" s="52">
        <v>68000</v>
      </c>
      <c r="G1050" s="52">
        <v>-67292.05</v>
      </c>
      <c r="H1050" s="8">
        <v>707.95</v>
      </c>
    </row>
    <row r="1051" spans="1:8" ht="23.25" customHeight="1">
      <c r="A1051" s="92">
        <v>7</v>
      </c>
      <c r="B1051" s="93">
        <v>100000195398</v>
      </c>
      <c r="C1051" s="7">
        <v>0</v>
      </c>
      <c r="D1051" s="8" t="s">
        <v>1849</v>
      </c>
      <c r="E1051" s="8" t="s">
        <v>1766</v>
      </c>
      <c r="F1051" s="52">
        <v>101500</v>
      </c>
      <c r="G1051" s="52">
        <v>-100443.29</v>
      </c>
      <c r="H1051" s="52">
        <v>1056.71</v>
      </c>
    </row>
    <row r="1052" spans="1:8" ht="23.25" customHeight="1">
      <c r="A1052" s="92">
        <v>8</v>
      </c>
      <c r="B1052" s="93">
        <v>100000203926</v>
      </c>
      <c r="C1052" s="7">
        <v>0</v>
      </c>
      <c r="D1052" s="8" t="s">
        <v>1848</v>
      </c>
      <c r="E1052" s="8" t="s">
        <v>1847</v>
      </c>
      <c r="F1052" s="52">
        <v>20100</v>
      </c>
      <c r="G1052" s="52">
        <v>-17930.3</v>
      </c>
      <c r="H1052" s="52">
        <v>2169.6999999999998</v>
      </c>
    </row>
    <row r="1053" spans="1:8" ht="23.25" customHeight="1">
      <c r="A1053" s="92">
        <v>9</v>
      </c>
      <c r="B1053" s="93">
        <v>100000208536</v>
      </c>
      <c r="C1053" s="7">
        <v>0</v>
      </c>
      <c r="D1053" s="8" t="s">
        <v>1846</v>
      </c>
      <c r="E1053" s="8" t="s">
        <v>1845</v>
      </c>
      <c r="F1053" s="52">
        <v>5990</v>
      </c>
      <c r="G1053" s="52">
        <v>-5202.2700000000004</v>
      </c>
      <c r="H1053" s="8">
        <v>787.73</v>
      </c>
    </row>
    <row r="1054" spans="1:8" ht="23.25" customHeight="1">
      <c r="A1054" s="92">
        <v>10</v>
      </c>
      <c r="B1054" s="93">
        <v>100000363130</v>
      </c>
      <c r="C1054" s="7">
        <v>0</v>
      </c>
      <c r="D1054" s="8" t="s">
        <v>384</v>
      </c>
      <c r="E1054" s="8" t="s">
        <v>1844</v>
      </c>
      <c r="F1054" s="52">
        <v>497700</v>
      </c>
      <c r="G1054" s="52">
        <v>-177263.01</v>
      </c>
      <c r="H1054" s="52">
        <v>320436.99</v>
      </c>
    </row>
    <row r="1055" spans="1:8" ht="23.25" customHeight="1">
      <c r="A1055" s="92">
        <v>11</v>
      </c>
      <c r="B1055" s="93">
        <v>100000365307</v>
      </c>
      <c r="C1055" s="7">
        <v>0</v>
      </c>
      <c r="D1055" s="8" t="s">
        <v>254</v>
      </c>
      <c r="E1055" s="8" t="s">
        <v>1843</v>
      </c>
      <c r="F1055" s="52">
        <v>497700</v>
      </c>
      <c r="G1055" s="52">
        <v>-167172.66</v>
      </c>
      <c r="H1055" s="52">
        <v>330527.34000000003</v>
      </c>
    </row>
    <row r="1056" spans="1:8" ht="23.25" customHeight="1">
      <c r="A1056" s="92">
        <v>12</v>
      </c>
      <c r="B1056" s="93">
        <v>100000365342</v>
      </c>
      <c r="C1056" s="7">
        <v>0</v>
      </c>
      <c r="D1056" s="8" t="s">
        <v>1842</v>
      </c>
      <c r="E1056" s="8" t="s">
        <v>1841</v>
      </c>
      <c r="F1056" s="52">
        <v>195000</v>
      </c>
      <c r="G1056" s="52">
        <v>-66246.58</v>
      </c>
      <c r="H1056" s="52">
        <v>128753.42</v>
      </c>
    </row>
    <row r="1057" spans="1:8" ht="23.25" customHeight="1">
      <c r="A1057" s="92">
        <v>13</v>
      </c>
      <c r="B1057" s="93">
        <v>100000399161</v>
      </c>
      <c r="C1057" s="7">
        <v>0</v>
      </c>
      <c r="D1057" s="8" t="s">
        <v>1817</v>
      </c>
      <c r="E1057" s="8" t="s">
        <v>1840</v>
      </c>
      <c r="F1057" s="52">
        <v>26500</v>
      </c>
      <c r="G1057" s="52">
        <v>-8276.74</v>
      </c>
      <c r="H1057" s="52">
        <v>18223.259999999998</v>
      </c>
    </row>
    <row r="1058" spans="1:8" ht="23.25" customHeight="1">
      <c r="A1058" s="92">
        <v>14</v>
      </c>
      <c r="B1058" s="93">
        <v>100000399162</v>
      </c>
      <c r="C1058" s="7">
        <v>0</v>
      </c>
      <c r="D1058" s="8" t="s">
        <v>1817</v>
      </c>
      <c r="E1058" s="8" t="s">
        <v>1840</v>
      </c>
      <c r="F1058" s="52">
        <v>26500</v>
      </c>
      <c r="G1058" s="52">
        <v>-8276.7099999999991</v>
      </c>
      <c r="H1058" s="52">
        <v>18223.29</v>
      </c>
    </row>
    <row r="1059" spans="1:8" ht="23.25" customHeight="1">
      <c r="A1059" s="92">
        <v>15</v>
      </c>
      <c r="B1059" s="93">
        <v>100000399163</v>
      </c>
      <c r="C1059" s="7">
        <v>0</v>
      </c>
      <c r="D1059" s="8" t="s">
        <v>1817</v>
      </c>
      <c r="E1059" s="8" t="s">
        <v>1839</v>
      </c>
      <c r="F1059" s="52">
        <v>26500</v>
      </c>
      <c r="G1059" s="52">
        <v>-8276.7099999999991</v>
      </c>
      <c r="H1059" s="52">
        <v>18223.29</v>
      </c>
    </row>
    <row r="1060" spans="1:8" ht="23.25" customHeight="1">
      <c r="A1060" s="92">
        <v>16</v>
      </c>
      <c r="B1060" s="93">
        <v>100000399164</v>
      </c>
      <c r="C1060" s="7">
        <v>0</v>
      </c>
      <c r="D1060" s="8" t="s">
        <v>1817</v>
      </c>
      <c r="E1060" s="8" t="s">
        <v>1838</v>
      </c>
      <c r="F1060" s="52">
        <v>26500</v>
      </c>
      <c r="G1060" s="52">
        <v>-8276.7099999999991</v>
      </c>
      <c r="H1060" s="52">
        <v>18223.29</v>
      </c>
    </row>
    <row r="1061" spans="1:8" ht="23.25" customHeight="1">
      <c r="A1061" s="92">
        <v>17</v>
      </c>
      <c r="B1061" s="93">
        <v>100000399165</v>
      </c>
      <c r="C1061" s="7">
        <v>0</v>
      </c>
      <c r="D1061" s="8" t="s">
        <v>1817</v>
      </c>
      <c r="E1061" s="8" t="s">
        <v>1837</v>
      </c>
      <c r="F1061" s="52">
        <v>26500</v>
      </c>
      <c r="G1061" s="52">
        <v>-8276.7099999999991</v>
      </c>
      <c r="H1061" s="52">
        <v>18223.29</v>
      </c>
    </row>
    <row r="1062" spans="1:8" ht="23.25" customHeight="1">
      <c r="A1062" s="92">
        <v>18</v>
      </c>
      <c r="B1062" s="93">
        <v>100000399166</v>
      </c>
      <c r="C1062" s="7">
        <v>0</v>
      </c>
      <c r="D1062" s="8" t="s">
        <v>1817</v>
      </c>
      <c r="E1062" s="8" t="s">
        <v>1836</v>
      </c>
      <c r="F1062" s="52">
        <v>26500</v>
      </c>
      <c r="G1062" s="52">
        <v>-8276.7099999999991</v>
      </c>
      <c r="H1062" s="52">
        <v>18223.29</v>
      </c>
    </row>
    <row r="1063" spans="1:8" ht="23.25" customHeight="1">
      <c r="A1063" s="92">
        <v>19</v>
      </c>
      <c r="B1063" s="93">
        <v>100000399167</v>
      </c>
      <c r="C1063" s="7">
        <v>0</v>
      </c>
      <c r="D1063" s="8" t="s">
        <v>1817</v>
      </c>
      <c r="E1063" s="8" t="s">
        <v>1835</v>
      </c>
      <c r="F1063" s="52">
        <v>26500</v>
      </c>
      <c r="G1063" s="52">
        <v>-8276.7099999999991</v>
      </c>
      <c r="H1063" s="52">
        <v>18223.29</v>
      </c>
    </row>
    <row r="1064" spans="1:8" ht="23.25" customHeight="1">
      <c r="A1064" s="92">
        <v>20</v>
      </c>
      <c r="B1064" s="93">
        <v>100000399169</v>
      </c>
      <c r="C1064" s="7">
        <v>0</v>
      </c>
      <c r="D1064" s="8" t="s">
        <v>1817</v>
      </c>
      <c r="E1064" s="8" t="s">
        <v>1834</v>
      </c>
      <c r="F1064" s="52">
        <v>26500</v>
      </c>
      <c r="G1064" s="52">
        <v>-8276.7099999999991</v>
      </c>
      <c r="H1064" s="52">
        <v>18223.29</v>
      </c>
    </row>
    <row r="1065" spans="1:8" ht="23.25" customHeight="1">
      <c r="A1065" s="92">
        <v>21</v>
      </c>
      <c r="B1065" s="93">
        <v>100000399170</v>
      </c>
      <c r="C1065" s="7">
        <v>0</v>
      </c>
      <c r="D1065" s="8" t="s">
        <v>1817</v>
      </c>
      <c r="E1065" s="8" t="s">
        <v>1833</v>
      </c>
      <c r="F1065" s="52">
        <v>26500</v>
      </c>
      <c r="G1065" s="52">
        <v>-8276.7099999999991</v>
      </c>
      <c r="H1065" s="52">
        <v>18223.29</v>
      </c>
    </row>
    <row r="1066" spans="1:8" ht="23.25" customHeight="1">
      <c r="A1066" s="92">
        <v>22</v>
      </c>
      <c r="B1066" s="93">
        <v>100000399173</v>
      </c>
      <c r="C1066" s="7">
        <v>0</v>
      </c>
      <c r="D1066" s="8" t="s">
        <v>1817</v>
      </c>
      <c r="E1066" s="8" t="s">
        <v>1832</v>
      </c>
      <c r="F1066" s="52">
        <v>26500</v>
      </c>
      <c r="G1066" s="52">
        <v>-8276.7099999999991</v>
      </c>
      <c r="H1066" s="52">
        <v>18223.29</v>
      </c>
    </row>
    <row r="1067" spans="1:8" ht="23.25" customHeight="1">
      <c r="A1067" s="92">
        <v>23</v>
      </c>
      <c r="B1067" s="93">
        <v>100000399174</v>
      </c>
      <c r="C1067" s="7">
        <v>0</v>
      </c>
      <c r="D1067" s="8" t="s">
        <v>1817</v>
      </c>
      <c r="E1067" s="8" t="s">
        <v>1831</v>
      </c>
      <c r="F1067" s="52">
        <v>26500</v>
      </c>
      <c r="G1067" s="52">
        <v>-8276.7099999999991</v>
      </c>
      <c r="H1067" s="52">
        <v>18223.29</v>
      </c>
    </row>
    <row r="1068" spans="1:8" ht="23.25" customHeight="1">
      <c r="A1068" s="92">
        <v>24</v>
      </c>
      <c r="B1068" s="93">
        <v>100000399175</v>
      </c>
      <c r="C1068" s="7">
        <v>0</v>
      </c>
      <c r="D1068" s="8" t="s">
        <v>1817</v>
      </c>
      <c r="E1068" s="8" t="s">
        <v>1830</v>
      </c>
      <c r="F1068" s="52">
        <v>26500</v>
      </c>
      <c r="G1068" s="52">
        <v>-8276.7099999999991</v>
      </c>
      <c r="H1068" s="52">
        <v>18223.29</v>
      </c>
    </row>
    <row r="1069" spans="1:8" ht="23.25" customHeight="1">
      <c r="A1069" s="92">
        <v>25</v>
      </c>
      <c r="B1069" s="93">
        <v>100000399176</v>
      </c>
      <c r="C1069" s="7">
        <v>0</v>
      </c>
      <c r="D1069" s="8" t="s">
        <v>1817</v>
      </c>
      <c r="E1069" s="8" t="s">
        <v>1829</v>
      </c>
      <c r="F1069" s="52">
        <v>26500</v>
      </c>
      <c r="G1069" s="52">
        <v>-8276.7099999999991</v>
      </c>
      <c r="H1069" s="52">
        <v>18223.29</v>
      </c>
    </row>
    <row r="1070" spans="1:8" ht="23.25" customHeight="1">
      <c r="A1070" s="92">
        <v>26</v>
      </c>
      <c r="B1070" s="93">
        <v>100000399177</v>
      </c>
      <c r="C1070" s="7">
        <v>0</v>
      </c>
      <c r="D1070" s="8" t="s">
        <v>1817</v>
      </c>
      <c r="E1070" s="8" t="s">
        <v>1828</v>
      </c>
      <c r="F1070" s="52">
        <v>7900</v>
      </c>
      <c r="G1070" s="52">
        <v>-2467.48</v>
      </c>
      <c r="H1070" s="52">
        <v>5432.52</v>
      </c>
    </row>
    <row r="1071" spans="1:8" ht="23.25" customHeight="1">
      <c r="A1071" s="92">
        <v>27</v>
      </c>
      <c r="B1071" s="93">
        <v>100000399178</v>
      </c>
      <c r="C1071" s="7">
        <v>0</v>
      </c>
      <c r="D1071" s="8" t="s">
        <v>1817</v>
      </c>
      <c r="E1071" s="8" t="s">
        <v>1828</v>
      </c>
      <c r="F1071" s="52">
        <v>7900</v>
      </c>
      <c r="G1071" s="52">
        <v>-2467.39</v>
      </c>
      <c r="H1071" s="52">
        <v>5432.61</v>
      </c>
    </row>
    <row r="1072" spans="1:8" ht="23.25" customHeight="1">
      <c r="A1072" s="92">
        <v>28</v>
      </c>
      <c r="B1072" s="93">
        <v>100000399179</v>
      </c>
      <c r="C1072" s="7">
        <v>0</v>
      </c>
      <c r="D1072" s="8" t="s">
        <v>1817</v>
      </c>
      <c r="E1072" s="8" t="s">
        <v>1827</v>
      </c>
      <c r="F1072" s="52">
        <v>7900</v>
      </c>
      <c r="G1072" s="52">
        <v>-2467.39</v>
      </c>
      <c r="H1072" s="52">
        <v>5432.61</v>
      </c>
    </row>
    <row r="1073" spans="1:8" ht="23.25" customHeight="1">
      <c r="A1073" s="92">
        <v>29</v>
      </c>
      <c r="B1073" s="93">
        <v>100000399180</v>
      </c>
      <c r="C1073" s="7">
        <v>0</v>
      </c>
      <c r="D1073" s="8" t="s">
        <v>1817</v>
      </c>
      <c r="E1073" s="8" t="s">
        <v>1826</v>
      </c>
      <c r="F1073" s="52">
        <v>7900</v>
      </c>
      <c r="G1073" s="52">
        <v>-2467.39</v>
      </c>
      <c r="H1073" s="52">
        <v>5432.61</v>
      </c>
    </row>
    <row r="1074" spans="1:8" ht="23.25" customHeight="1">
      <c r="A1074" s="92">
        <v>30</v>
      </c>
      <c r="B1074" s="93">
        <v>100000399181</v>
      </c>
      <c r="C1074" s="7">
        <v>0</v>
      </c>
      <c r="D1074" s="8" t="s">
        <v>1817</v>
      </c>
      <c r="E1074" s="8" t="s">
        <v>1825</v>
      </c>
      <c r="F1074" s="52">
        <v>7900</v>
      </c>
      <c r="G1074" s="52">
        <v>-2467.39</v>
      </c>
      <c r="H1074" s="52">
        <v>5432.61</v>
      </c>
    </row>
    <row r="1075" spans="1:8" ht="23.25" customHeight="1">
      <c r="A1075" s="92">
        <v>31</v>
      </c>
      <c r="B1075" s="93">
        <v>100000399182</v>
      </c>
      <c r="C1075" s="7">
        <v>0</v>
      </c>
      <c r="D1075" s="8" t="s">
        <v>1817</v>
      </c>
      <c r="E1075" s="8" t="s">
        <v>1824</v>
      </c>
      <c r="F1075" s="52">
        <v>7900</v>
      </c>
      <c r="G1075" s="52">
        <v>-2467.39</v>
      </c>
      <c r="H1075" s="52">
        <v>5432.61</v>
      </c>
    </row>
    <row r="1076" spans="1:8" ht="23.25" customHeight="1">
      <c r="A1076" s="92">
        <v>32</v>
      </c>
      <c r="B1076" s="93">
        <v>100000399183</v>
      </c>
      <c r="C1076" s="7">
        <v>0</v>
      </c>
      <c r="D1076" s="8" t="s">
        <v>1817</v>
      </c>
      <c r="E1076" s="8" t="s">
        <v>1823</v>
      </c>
      <c r="F1076" s="52">
        <v>7900</v>
      </c>
      <c r="G1076" s="52">
        <v>-2467.39</v>
      </c>
      <c r="H1076" s="52">
        <v>5432.61</v>
      </c>
    </row>
    <row r="1077" spans="1:8" ht="23.25" customHeight="1">
      <c r="A1077" s="92">
        <v>33</v>
      </c>
      <c r="B1077" s="93">
        <v>100000399184</v>
      </c>
      <c r="C1077" s="7">
        <v>0</v>
      </c>
      <c r="D1077" s="8" t="s">
        <v>1817</v>
      </c>
      <c r="E1077" s="8" t="s">
        <v>1822</v>
      </c>
      <c r="F1077" s="52">
        <v>7900</v>
      </c>
      <c r="G1077" s="52">
        <v>-2467.39</v>
      </c>
      <c r="H1077" s="52">
        <v>5432.61</v>
      </c>
    </row>
    <row r="1078" spans="1:8" ht="23.25" customHeight="1">
      <c r="A1078" s="92">
        <v>34</v>
      </c>
      <c r="B1078" s="93">
        <v>100000399185</v>
      </c>
      <c r="C1078" s="7">
        <v>0</v>
      </c>
      <c r="D1078" s="8" t="s">
        <v>1817</v>
      </c>
      <c r="E1078" s="8" t="s">
        <v>1821</v>
      </c>
      <c r="F1078" s="52">
        <v>7900</v>
      </c>
      <c r="G1078" s="52">
        <v>-2467.39</v>
      </c>
      <c r="H1078" s="52">
        <v>5432.61</v>
      </c>
    </row>
    <row r="1079" spans="1:8" ht="23.25" customHeight="1">
      <c r="A1079" s="92">
        <v>35</v>
      </c>
      <c r="B1079" s="93">
        <v>100000399186</v>
      </c>
      <c r="C1079" s="7">
        <v>0</v>
      </c>
      <c r="D1079" s="8" t="s">
        <v>1817</v>
      </c>
      <c r="E1079" s="8" t="s">
        <v>1820</v>
      </c>
      <c r="F1079" s="52">
        <v>7900</v>
      </c>
      <c r="G1079" s="52">
        <v>-2467.39</v>
      </c>
      <c r="H1079" s="52">
        <v>5432.61</v>
      </c>
    </row>
    <row r="1080" spans="1:8" ht="23.25" customHeight="1">
      <c r="A1080" s="92">
        <v>36</v>
      </c>
      <c r="B1080" s="93">
        <v>100000399187</v>
      </c>
      <c r="C1080" s="7">
        <v>0</v>
      </c>
      <c r="D1080" s="8" t="s">
        <v>1817</v>
      </c>
      <c r="E1080" s="8" t="s">
        <v>1819</v>
      </c>
      <c r="F1080" s="52">
        <v>7900</v>
      </c>
      <c r="G1080" s="52">
        <v>-2467.39</v>
      </c>
      <c r="H1080" s="52">
        <v>5432.61</v>
      </c>
    </row>
    <row r="1081" spans="1:8" ht="23.25" customHeight="1">
      <c r="A1081" s="92">
        <v>37</v>
      </c>
      <c r="B1081" s="93">
        <v>100000399188</v>
      </c>
      <c r="C1081" s="7">
        <v>0</v>
      </c>
      <c r="D1081" s="8" t="s">
        <v>1817</v>
      </c>
      <c r="E1081" s="8" t="s">
        <v>1818</v>
      </c>
      <c r="F1081" s="52">
        <v>7900</v>
      </c>
      <c r="G1081" s="52">
        <v>-2467.39</v>
      </c>
      <c r="H1081" s="52">
        <v>5432.61</v>
      </c>
    </row>
    <row r="1082" spans="1:8" ht="23.25" customHeight="1">
      <c r="A1082" s="92">
        <v>38</v>
      </c>
      <c r="B1082" s="93">
        <v>100000399189</v>
      </c>
      <c r="C1082" s="7">
        <v>0</v>
      </c>
      <c r="D1082" s="8" t="s">
        <v>1817</v>
      </c>
      <c r="E1082" s="8" t="s">
        <v>1816</v>
      </c>
      <c r="F1082" s="52">
        <v>7900</v>
      </c>
      <c r="G1082" s="52">
        <v>-2467.39</v>
      </c>
      <c r="H1082" s="52">
        <v>5432.61</v>
      </c>
    </row>
    <row r="1083" spans="1:8" ht="23.25" customHeight="1">
      <c r="A1083" s="92">
        <v>39</v>
      </c>
      <c r="B1083" s="93">
        <v>100000404680</v>
      </c>
      <c r="C1083" s="7">
        <v>0</v>
      </c>
      <c r="D1083" s="8" t="s">
        <v>1808</v>
      </c>
      <c r="E1083" s="8" t="s">
        <v>1815</v>
      </c>
      <c r="F1083" s="52">
        <v>130000</v>
      </c>
      <c r="G1083" s="52">
        <v>-33242.01</v>
      </c>
      <c r="H1083" s="52">
        <v>96757.99</v>
      </c>
    </row>
    <row r="1084" spans="1:8" ht="23.25" customHeight="1">
      <c r="A1084" s="92">
        <v>40</v>
      </c>
      <c r="B1084" s="93">
        <v>100000404681</v>
      </c>
      <c r="C1084" s="7">
        <v>0</v>
      </c>
      <c r="D1084" s="8" t="s">
        <v>1808</v>
      </c>
      <c r="E1084" s="8" t="s">
        <v>1814</v>
      </c>
      <c r="F1084" s="52">
        <v>13000</v>
      </c>
      <c r="G1084" s="52">
        <v>-3324.2</v>
      </c>
      <c r="H1084" s="52">
        <v>9675.7999999999993</v>
      </c>
    </row>
    <row r="1085" spans="1:8" ht="23.25" customHeight="1">
      <c r="A1085" s="92">
        <v>41</v>
      </c>
      <c r="B1085" s="93">
        <v>100000404682</v>
      </c>
      <c r="C1085" s="7">
        <v>0</v>
      </c>
      <c r="D1085" s="8" t="s">
        <v>1808</v>
      </c>
      <c r="E1085" s="8" t="s">
        <v>1813</v>
      </c>
      <c r="F1085" s="52">
        <v>36000</v>
      </c>
      <c r="G1085" s="52">
        <v>-9205.48</v>
      </c>
      <c r="H1085" s="52">
        <v>26794.52</v>
      </c>
    </row>
    <row r="1086" spans="1:8" ht="23.25" customHeight="1">
      <c r="A1086" s="92">
        <v>42</v>
      </c>
      <c r="B1086" s="93">
        <v>100000404683</v>
      </c>
      <c r="C1086" s="7">
        <v>0</v>
      </c>
      <c r="D1086" s="8" t="s">
        <v>1808</v>
      </c>
      <c r="E1086" s="8" t="s">
        <v>1813</v>
      </c>
      <c r="F1086" s="52">
        <v>36000</v>
      </c>
      <c r="G1086" s="52">
        <v>-9205.48</v>
      </c>
      <c r="H1086" s="52">
        <v>26794.52</v>
      </c>
    </row>
    <row r="1087" spans="1:8" ht="23.25" customHeight="1">
      <c r="A1087" s="92">
        <v>43</v>
      </c>
      <c r="B1087" s="93">
        <v>100000404684</v>
      </c>
      <c r="C1087" s="7">
        <v>0</v>
      </c>
      <c r="D1087" s="8" t="s">
        <v>1808</v>
      </c>
      <c r="E1087" s="8" t="s">
        <v>1812</v>
      </c>
      <c r="F1087" s="52">
        <v>22000</v>
      </c>
      <c r="G1087" s="52">
        <v>-5625.57</v>
      </c>
      <c r="H1087" s="52">
        <v>16374.43</v>
      </c>
    </row>
    <row r="1088" spans="1:8" ht="23.25" customHeight="1">
      <c r="A1088" s="92">
        <v>44</v>
      </c>
      <c r="B1088" s="93">
        <v>100000404685</v>
      </c>
      <c r="C1088" s="7">
        <v>0</v>
      </c>
      <c r="D1088" s="8" t="s">
        <v>1808</v>
      </c>
      <c r="E1088" s="8" t="s">
        <v>1811</v>
      </c>
      <c r="F1088" s="52">
        <v>54000</v>
      </c>
      <c r="G1088" s="52">
        <v>-13808.22</v>
      </c>
      <c r="H1088" s="52">
        <v>40191.78</v>
      </c>
    </row>
    <row r="1089" spans="1:8" ht="23.25" customHeight="1">
      <c r="A1089" s="92">
        <v>45</v>
      </c>
      <c r="B1089" s="93">
        <v>100000404686</v>
      </c>
      <c r="C1089" s="7">
        <v>0</v>
      </c>
      <c r="D1089" s="8" t="s">
        <v>1808</v>
      </c>
      <c r="E1089" s="8" t="s">
        <v>1810</v>
      </c>
      <c r="F1089" s="52">
        <v>70500</v>
      </c>
      <c r="G1089" s="52">
        <v>-18027.400000000001</v>
      </c>
      <c r="H1089" s="52">
        <v>52472.6</v>
      </c>
    </row>
    <row r="1090" spans="1:8" ht="23.25" customHeight="1">
      <c r="A1090" s="92">
        <v>46</v>
      </c>
      <c r="B1090" s="93">
        <v>100000404687</v>
      </c>
      <c r="C1090" s="7">
        <v>0</v>
      </c>
      <c r="D1090" s="8" t="s">
        <v>1808</v>
      </c>
      <c r="E1090" s="8" t="s">
        <v>1809</v>
      </c>
      <c r="F1090" s="52">
        <v>7900</v>
      </c>
      <c r="G1090" s="52">
        <v>-2020.09</v>
      </c>
      <c r="H1090" s="52">
        <v>5879.91</v>
      </c>
    </row>
    <row r="1091" spans="1:8" ht="23.25" customHeight="1">
      <c r="A1091" s="92">
        <v>47</v>
      </c>
      <c r="B1091" s="93">
        <v>100000404688</v>
      </c>
      <c r="C1091" s="7">
        <v>0</v>
      </c>
      <c r="D1091" s="8" t="s">
        <v>1808</v>
      </c>
      <c r="E1091" s="8" t="s">
        <v>1807</v>
      </c>
      <c r="F1091" s="52">
        <v>35000</v>
      </c>
      <c r="G1091" s="52">
        <v>-8949.77</v>
      </c>
      <c r="H1091" s="52">
        <v>26050.23</v>
      </c>
    </row>
    <row r="1092" spans="1:8" ht="23.25" customHeight="1">
      <c r="A1092" s="92">
        <v>48</v>
      </c>
      <c r="B1092" s="93">
        <v>100000404689</v>
      </c>
      <c r="C1092" s="7">
        <v>0</v>
      </c>
      <c r="D1092" s="8" t="s">
        <v>1344</v>
      </c>
      <c r="E1092" s="8" t="s">
        <v>1806</v>
      </c>
      <c r="F1092" s="52">
        <v>130000</v>
      </c>
      <c r="G1092" s="52">
        <v>-33004.559999999998</v>
      </c>
      <c r="H1092" s="52">
        <v>96995.44</v>
      </c>
    </row>
    <row r="1093" spans="1:8" ht="23.25" customHeight="1">
      <c r="A1093" s="92">
        <v>49</v>
      </c>
      <c r="B1093" s="93">
        <v>100000404690</v>
      </c>
      <c r="C1093" s="7">
        <v>0</v>
      </c>
      <c r="D1093" s="8" t="s">
        <v>1344</v>
      </c>
      <c r="E1093" s="8" t="s">
        <v>1805</v>
      </c>
      <c r="F1093" s="52">
        <v>13000</v>
      </c>
      <c r="G1093" s="52">
        <v>-3300.45</v>
      </c>
      <c r="H1093" s="52">
        <v>9699.5499999999993</v>
      </c>
    </row>
    <row r="1094" spans="1:8" ht="23.25" customHeight="1">
      <c r="A1094" s="92">
        <v>50</v>
      </c>
      <c r="B1094" s="93">
        <v>100000404691</v>
      </c>
      <c r="C1094" s="7">
        <v>0</v>
      </c>
      <c r="D1094" s="8" t="s">
        <v>1344</v>
      </c>
      <c r="E1094" s="8" t="s">
        <v>1804</v>
      </c>
      <c r="F1094" s="52">
        <v>36000</v>
      </c>
      <c r="G1094" s="52">
        <v>-9139.73</v>
      </c>
      <c r="H1094" s="52">
        <v>26860.27</v>
      </c>
    </row>
    <row r="1095" spans="1:8" ht="23.25" customHeight="1">
      <c r="A1095" s="92">
        <v>51</v>
      </c>
      <c r="B1095" s="93">
        <v>100000404692</v>
      </c>
      <c r="C1095" s="7">
        <v>0</v>
      </c>
      <c r="D1095" s="8" t="s">
        <v>1344</v>
      </c>
      <c r="E1095" s="8" t="s">
        <v>1804</v>
      </c>
      <c r="F1095" s="52">
        <v>36000</v>
      </c>
      <c r="G1095" s="52">
        <v>-9139.73</v>
      </c>
      <c r="H1095" s="52">
        <v>26860.27</v>
      </c>
    </row>
    <row r="1096" spans="1:8" ht="23.25" customHeight="1">
      <c r="A1096" s="92">
        <v>52</v>
      </c>
      <c r="B1096" s="93">
        <v>100000404693</v>
      </c>
      <c r="C1096" s="7">
        <v>0</v>
      </c>
      <c r="D1096" s="8" t="s">
        <v>1344</v>
      </c>
      <c r="E1096" s="8" t="s">
        <v>1803</v>
      </c>
      <c r="F1096" s="52">
        <v>22000</v>
      </c>
      <c r="G1096" s="52">
        <v>-5585.39</v>
      </c>
      <c r="H1096" s="52">
        <v>16414.61</v>
      </c>
    </row>
    <row r="1097" spans="1:8" ht="23.25" customHeight="1">
      <c r="A1097" s="92">
        <v>53</v>
      </c>
      <c r="B1097" s="93">
        <v>100000404694</v>
      </c>
      <c r="C1097" s="7">
        <v>0</v>
      </c>
      <c r="D1097" s="8" t="s">
        <v>1344</v>
      </c>
      <c r="E1097" s="8" t="s">
        <v>1802</v>
      </c>
      <c r="F1097" s="52">
        <v>54000</v>
      </c>
      <c r="G1097" s="52">
        <v>-13709.59</v>
      </c>
      <c r="H1097" s="52">
        <v>40290.410000000003</v>
      </c>
    </row>
    <row r="1098" spans="1:8" ht="23.25" customHeight="1">
      <c r="A1098" s="92">
        <v>54</v>
      </c>
      <c r="B1098" s="93">
        <v>100000404695</v>
      </c>
      <c r="C1098" s="7">
        <v>0</v>
      </c>
      <c r="D1098" s="8" t="s">
        <v>1344</v>
      </c>
      <c r="E1098" s="8" t="s">
        <v>1801</v>
      </c>
      <c r="F1098" s="52">
        <v>70500</v>
      </c>
      <c r="G1098" s="52">
        <v>-17898.63</v>
      </c>
      <c r="H1098" s="52">
        <v>52601.37</v>
      </c>
    </row>
    <row r="1099" spans="1:8" ht="23.25" customHeight="1">
      <c r="A1099" s="92">
        <v>55</v>
      </c>
      <c r="B1099" s="93">
        <v>100000404696</v>
      </c>
      <c r="C1099" s="7">
        <v>0</v>
      </c>
      <c r="D1099" s="8" t="s">
        <v>1344</v>
      </c>
      <c r="E1099" s="8" t="s">
        <v>1800</v>
      </c>
      <c r="F1099" s="52">
        <v>7900</v>
      </c>
      <c r="G1099" s="52">
        <v>-2005.66</v>
      </c>
      <c r="H1099" s="52">
        <v>5894.34</v>
      </c>
    </row>
    <row r="1100" spans="1:8" ht="23.25" customHeight="1">
      <c r="A1100" s="92">
        <v>56</v>
      </c>
      <c r="B1100" s="93">
        <v>100000404697</v>
      </c>
      <c r="C1100" s="7">
        <v>0</v>
      </c>
      <c r="D1100" s="8" t="s">
        <v>1344</v>
      </c>
      <c r="E1100" s="8" t="s">
        <v>1799</v>
      </c>
      <c r="F1100" s="52">
        <v>35000</v>
      </c>
      <c r="G1100" s="52">
        <v>-8885.85</v>
      </c>
      <c r="H1100" s="52">
        <v>26114.15</v>
      </c>
    </row>
    <row r="1101" spans="1:8" ht="23.25" customHeight="1">
      <c r="A1101" s="92">
        <v>57</v>
      </c>
      <c r="B1101" s="93">
        <v>100000421639</v>
      </c>
      <c r="C1101" s="7">
        <v>0</v>
      </c>
      <c r="D1101" s="8" t="s">
        <v>1798</v>
      </c>
      <c r="E1101" s="8" t="s">
        <v>1797</v>
      </c>
      <c r="F1101" s="52">
        <v>22000</v>
      </c>
      <c r="G1101" s="52">
        <v>-4781.7299999999996</v>
      </c>
      <c r="H1101" s="52">
        <v>17218.27</v>
      </c>
    </row>
    <row r="1102" spans="1:8" ht="23.25" customHeight="1">
      <c r="A1102" s="92">
        <v>58</v>
      </c>
      <c r="B1102" s="93">
        <v>100000421640</v>
      </c>
      <c r="C1102" s="7">
        <v>0</v>
      </c>
      <c r="D1102" s="8" t="s">
        <v>1798</v>
      </c>
      <c r="E1102" s="8" t="s">
        <v>1797</v>
      </c>
      <c r="F1102" s="52">
        <v>22000</v>
      </c>
      <c r="G1102" s="52">
        <v>-4781.7299999999996</v>
      </c>
      <c r="H1102" s="52">
        <v>17218.27</v>
      </c>
    </row>
    <row r="1103" spans="1:8" ht="23.25" customHeight="1">
      <c r="A1103" s="92">
        <v>59</v>
      </c>
      <c r="B1103" s="93">
        <v>100000427867</v>
      </c>
      <c r="C1103" s="7">
        <v>0</v>
      </c>
      <c r="D1103" s="8" t="s">
        <v>1207</v>
      </c>
      <c r="E1103" s="8" t="s">
        <v>1796</v>
      </c>
      <c r="F1103" s="52">
        <v>90000</v>
      </c>
      <c r="G1103" s="52">
        <v>-17589.04</v>
      </c>
      <c r="H1103" s="52">
        <v>72410.960000000006</v>
      </c>
    </row>
    <row r="1104" spans="1:8" ht="23.25" customHeight="1">
      <c r="A1104" s="92">
        <v>60</v>
      </c>
      <c r="B1104" s="93">
        <v>100000427870</v>
      </c>
      <c r="C1104" s="7">
        <v>0</v>
      </c>
      <c r="D1104" s="8" t="s">
        <v>1207</v>
      </c>
      <c r="E1104" s="8" t="s">
        <v>1795</v>
      </c>
      <c r="F1104" s="52">
        <v>15000</v>
      </c>
      <c r="G1104" s="52">
        <v>-2931.51</v>
      </c>
      <c r="H1104" s="52">
        <v>12068.49</v>
      </c>
    </row>
    <row r="1105" spans="1:8" ht="23.25" customHeight="1">
      <c r="A1105" s="92">
        <v>61</v>
      </c>
      <c r="B1105" s="93">
        <v>100000430270</v>
      </c>
      <c r="C1105" s="7">
        <v>0</v>
      </c>
      <c r="D1105" s="8" t="s">
        <v>1207</v>
      </c>
      <c r="E1105" s="8" t="s">
        <v>1794</v>
      </c>
      <c r="F1105" s="52">
        <v>30000</v>
      </c>
      <c r="G1105" s="52">
        <v>-5863.01</v>
      </c>
      <c r="H1105" s="52">
        <v>24136.99</v>
      </c>
    </row>
    <row r="1106" spans="1:8" ht="23.25" customHeight="1">
      <c r="A1106" s="92">
        <v>62</v>
      </c>
      <c r="B1106" s="93">
        <v>100000430277</v>
      </c>
      <c r="C1106" s="7">
        <v>0</v>
      </c>
      <c r="D1106" s="8" t="s">
        <v>1207</v>
      </c>
      <c r="E1106" s="8" t="s">
        <v>1793</v>
      </c>
      <c r="F1106" s="52">
        <v>7100</v>
      </c>
      <c r="G1106" s="52">
        <v>-1387.58</v>
      </c>
      <c r="H1106" s="52">
        <v>5712.42</v>
      </c>
    </row>
    <row r="1107" spans="1:8" ht="23.25" customHeight="1">
      <c r="A1107" s="92">
        <v>63</v>
      </c>
      <c r="B1107" s="93">
        <v>100000430278</v>
      </c>
      <c r="C1107" s="7">
        <v>0</v>
      </c>
      <c r="D1107" s="8" t="s">
        <v>1207</v>
      </c>
      <c r="E1107" s="8" t="s">
        <v>1792</v>
      </c>
      <c r="F1107" s="52">
        <v>5900</v>
      </c>
      <c r="G1107" s="52">
        <v>-1153.06</v>
      </c>
      <c r="H1107" s="52">
        <v>4746.9399999999996</v>
      </c>
    </row>
    <row r="1108" spans="1:8" ht="23.25" customHeight="1">
      <c r="A1108" s="92">
        <v>64</v>
      </c>
      <c r="B1108" s="93">
        <v>100000430365</v>
      </c>
      <c r="C1108" s="7">
        <v>0</v>
      </c>
      <c r="D1108" s="8" t="s">
        <v>1207</v>
      </c>
      <c r="E1108" s="8" t="s">
        <v>1791</v>
      </c>
      <c r="F1108" s="52">
        <v>28500</v>
      </c>
      <c r="G1108" s="52">
        <v>-5569.86</v>
      </c>
      <c r="H1108" s="52">
        <v>22930.14</v>
      </c>
    </row>
    <row r="1109" spans="1:8" ht="23.25" customHeight="1">
      <c r="A1109" s="92">
        <v>65</v>
      </c>
      <c r="B1109" s="93">
        <v>100000430366</v>
      </c>
      <c r="C1109" s="7">
        <v>0</v>
      </c>
      <c r="D1109" s="8" t="s">
        <v>1207</v>
      </c>
      <c r="E1109" s="8" t="s">
        <v>1791</v>
      </c>
      <c r="F1109" s="52">
        <v>28500</v>
      </c>
      <c r="G1109" s="52">
        <v>-5569.86</v>
      </c>
      <c r="H1109" s="52">
        <v>22930.14</v>
      </c>
    </row>
    <row r="1110" spans="1:8" ht="23.25" customHeight="1">
      <c r="A1110" s="92">
        <v>66</v>
      </c>
      <c r="B1110" s="93">
        <v>100000430367</v>
      </c>
      <c r="C1110" s="7">
        <v>0</v>
      </c>
      <c r="D1110" s="8" t="s">
        <v>1207</v>
      </c>
      <c r="E1110" s="8" t="s">
        <v>1791</v>
      </c>
      <c r="F1110" s="52">
        <v>28500</v>
      </c>
      <c r="G1110" s="52">
        <v>-5569.86</v>
      </c>
      <c r="H1110" s="52">
        <v>22930.14</v>
      </c>
    </row>
    <row r="1111" spans="1:8" ht="23.25" customHeight="1">
      <c r="A1111" s="92">
        <v>67</v>
      </c>
      <c r="B1111" s="93">
        <v>100000430369</v>
      </c>
      <c r="C1111" s="7">
        <v>0</v>
      </c>
      <c r="D1111" s="8" t="s">
        <v>1207</v>
      </c>
      <c r="E1111" s="8" t="s">
        <v>1790</v>
      </c>
      <c r="F1111" s="52">
        <v>8590</v>
      </c>
      <c r="G1111" s="52">
        <v>-1678.77</v>
      </c>
      <c r="H1111" s="52">
        <v>6911.23</v>
      </c>
    </row>
    <row r="1112" spans="1:8" ht="23.25" customHeight="1">
      <c r="A1112" s="92">
        <v>68</v>
      </c>
      <c r="B1112" s="93">
        <v>100000430370</v>
      </c>
      <c r="C1112" s="7">
        <v>0</v>
      </c>
      <c r="D1112" s="8" t="s">
        <v>1207</v>
      </c>
      <c r="E1112" s="8" t="s">
        <v>1790</v>
      </c>
      <c r="F1112" s="52">
        <v>8590</v>
      </c>
      <c r="G1112" s="52">
        <v>-1678.77</v>
      </c>
      <c r="H1112" s="52">
        <v>6911.23</v>
      </c>
    </row>
    <row r="1113" spans="1:8" ht="23.25" customHeight="1">
      <c r="A1113" s="92">
        <v>69</v>
      </c>
      <c r="B1113" s="93">
        <v>100000430372</v>
      </c>
      <c r="C1113" s="7">
        <v>0</v>
      </c>
      <c r="D1113" s="8" t="s">
        <v>1207</v>
      </c>
      <c r="E1113" s="8" t="s">
        <v>1789</v>
      </c>
      <c r="F1113" s="52">
        <v>8590</v>
      </c>
      <c r="G1113" s="52">
        <v>-1678.77</v>
      </c>
      <c r="H1113" s="52">
        <v>6911.23</v>
      </c>
    </row>
    <row r="1114" spans="1:8" ht="23.25" customHeight="1">
      <c r="A1114" s="92">
        <v>70</v>
      </c>
      <c r="B1114" s="93">
        <v>100000449174</v>
      </c>
      <c r="C1114" s="7">
        <v>0</v>
      </c>
      <c r="D1114" s="8" t="s">
        <v>1666</v>
      </c>
      <c r="E1114" s="8" t="s">
        <v>1788</v>
      </c>
      <c r="F1114" s="52">
        <v>22000</v>
      </c>
      <c r="G1114" s="52">
        <v>-1406.39</v>
      </c>
      <c r="H1114" s="52">
        <v>20593.61</v>
      </c>
    </row>
    <row r="1115" spans="1:8" ht="23.25" customHeight="1">
      <c r="A1115" s="92">
        <v>71</v>
      </c>
      <c r="B1115" s="93">
        <v>100000450907</v>
      </c>
      <c r="C1115" s="7">
        <v>0</v>
      </c>
      <c r="D1115" s="8" t="s">
        <v>1786</v>
      </c>
      <c r="E1115" s="8" t="s">
        <v>1787</v>
      </c>
      <c r="F1115" s="52">
        <v>17000</v>
      </c>
      <c r="G1115" s="52">
        <v>-1040.18</v>
      </c>
      <c r="H1115" s="52">
        <v>15959.82</v>
      </c>
    </row>
    <row r="1116" spans="1:8" ht="23.25" customHeight="1">
      <c r="A1116" s="92">
        <v>72</v>
      </c>
      <c r="B1116" s="93">
        <v>100000450909</v>
      </c>
      <c r="C1116" s="7">
        <v>0</v>
      </c>
      <c r="D1116" s="8" t="s">
        <v>1786</v>
      </c>
      <c r="E1116" s="8" t="s">
        <v>1787</v>
      </c>
      <c r="F1116" s="52">
        <v>17000</v>
      </c>
      <c r="G1116" s="52">
        <v>-1040.18</v>
      </c>
      <c r="H1116" s="52">
        <v>15959.82</v>
      </c>
    </row>
    <row r="1117" spans="1:8" ht="23.25" customHeight="1">
      <c r="A1117" s="92">
        <v>73</v>
      </c>
      <c r="B1117" s="93">
        <v>100000450911</v>
      </c>
      <c r="C1117" s="7">
        <v>0</v>
      </c>
      <c r="D1117" s="8" t="s">
        <v>1786</v>
      </c>
      <c r="E1117" s="8" t="s">
        <v>1785</v>
      </c>
      <c r="F1117" s="52">
        <v>8000</v>
      </c>
      <c r="G1117" s="8">
        <v>-489.5</v>
      </c>
      <c r="H1117" s="52">
        <v>7510.5</v>
      </c>
    </row>
    <row r="1118" spans="1:8" ht="23.25" customHeight="1">
      <c r="A1118" s="92">
        <v>74</v>
      </c>
      <c r="B1118" s="93">
        <v>100000450912</v>
      </c>
      <c r="C1118" s="7">
        <v>0</v>
      </c>
      <c r="D1118" s="8" t="s">
        <v>1786</v>
      </c>
      <c r="E1118" s="8" t="s">
        <v>1785</v>
      </c>
      <c r="F1118" s="52">
        <v>8000</v>
      </c>
      <c r="G1118" s="8">
        <v>-489.5</v>
      </c>
      <c r="H1118" s="52">
        <v>7510.5</v>
      </c>
    </row>
    <row r="1119" spans="1:8" ht="23.25" customHeight="1">
      <c r="A1119" s="92">
        <v>75</v>
      </c>
      <c r="B1119" s="93">
        <v>100000458727</v>
      </c>
      <c r="C1119" s="7">
        <v>0</v>
      </c>
      <c r="D1119" s="8" t="s">
        <v>1207</v>
      </c>
      <c r="E1119" s="8" t="s">
        <v>1784</v>
      </c>
      <c r="F1119" s="52">
        <v>23513.09</v>
      </c>
      <c r="G1119" s="52">
        <v>-4595.26</v>
      </c>
      <c r="H1119" s="52">
        <v>18917.830000000002</v>
      </c>
    </row>
    <row r="1120" spans="1:8" ht="23.25" customHeight="1">
      <c r="A1120" s="92">
        <v>76</v>
      </c>
      <c r="B1120" s="93">
        <v>100000458889</v>
      </c>
      <c r="C1120" s="7">
        <v>0</v>
      </c>
      <c r="D1120" s="8" t="s">
        <v>1207</v>
      </c>
      <c r="E1120" s="8" t="s">
        <v>1783</v>
      </c>
      <c r="F1120" s="52">
        <v>23513.09</v>
      </c>
      <c r="G1120" s="52">
        <v>-4595.25</v>
      </c>
      <c r="H1120" s="52">
        <v>18917.84</v>
      </c>
    </row>
    <row r="1121" spans="1:8" ht="23.25" customHeight="1">
      <c r="A1121" s="92">
        <v>77</v>
      </c>
      <c r="B1121" s="93">
        <v>100000458890</v>
      </c>
      <c r="C1121" s="7">
        <v>0</v>
      </c>
      <c r="D1121" s="8" t="s">
        <v>1207</v>
      </c>
      <c r="E1121" s="8" t="s">
        <v>1783</v>
      </c>
      <c r="F1121" s="52">
        <v>23513.09</v>
      </c>
      <c r="G1121" s="52">
        <v>-4595.25</v>
      </c>
      <c r="H1121" s="52">
        <v>18917.84</v>
      </c>
    </row>
    <row r="1122" spans="1:8" ht="23.25" customHeight="1">
      <c r="A1122" s="92">
        <v>78</v>
      </c>
      <c r="B1122" s="93">
        <v>100000458891</v>
      </c>
      <c r="C1122" s="7">
        <v>0</v>
      </c>
      <c r="D1122" s="8" t="s">
        <v>1207</v>
      </c>
      <c r="E1122" s="8" t="s">
        <v>1783</v>
      </c>
      <c r="F1122" s="52">
        <v>23513.09</v>
      </c>
      <c r="G1122" s="52">
        <v>-4595.25</v>
      </c>
      <c r="H1122" s="52">
        <v>18917.84</v>
      </c>
    </row>
    <row r="1123" spans="1:8" ht="23.25" customHeight="1">
      <c r="A1123" s="92">
        <v>79</v>
      </c>
      <c r="B1123" s="93">
        <v>100000458892</v>
      </c>
      <c r="C1123" s="7">
        <v>0</v>
      </c>
      <c r="D1123" s="8" t="s">
        <v>1207</v>
      </c>
      <c r="E1123" s="8" t="s">
        <v>1783</v>
      </c>
      <c r="F1123" s="52">
        <v>23513.09</v>
      </c>
      <c r="G1123" s="52">
        <v>-4595.25</v>
      </c>
      <c r="H1123" s="52">
        <v>18917.84</v>
      </c>
    </row>
    <row r="1124" spans="1:8" ht="23.25" customHeight="1">
      <c r="A1124" s="92">
        <v>80</v>
      </c>
      <c r="B1124" s="93">
        <v>100000458893</v>
      </c>
      <c r="C1124" s="7">
        <v>0</v>
      </c>
      <c r="D1124" s="8" t="s">
        <v>1207</v>
      </c>
      <c r="E1124" s="8" t="s">
        <v>1783</v>
      </c>
      <c r="F1124" s="52">
        <v>23513.09</v>
      </c>
      <c r="G1124" s="52">
        <v>-4595.25</v>
      </c>
      <c r="H1124" s="52">
        <v>18917.84</v>
      </c>
    </row>
    <row r="1125" spans="1:8" ht="23.25" customHeight="1">
      <c r="A1125" s="92">
        <v>81</v>
      </c>
      <c r="B1125" s="93">
        <v>100000462593</v>
      </c>
      <c r="C1125" s="7">
        <v>0</v>
      </c>
      <c r="D1125" s="8" t="s">
        <v>1207</v>
      </c>
      <c r="E1125" s="8" t="s">
        <v>1782</v>
      </c>
      <c r="F1125" s="52">
        <v>22000</v>
      </c>
      <c r="G1125" s="52">
        <v>-4299.54</v>
      </c>
      <c r="H1125" s="52">
        <v>17700.46</v>
      </c>
    </row>
    <row r="1126" spans="1:8" ht="23.25" customHeight="1">
      <c r="A1126" s="92">
        <v>82</v>
      </c>
      <c r="B1126" s="93">
        <v>100000462594</v>
      </c>
      <c r="C1126" s="7">
        <v>0</v>
      </c>
      <c r="D1126" s="8" t="s">
        <v>1207</v>
      </c>
      <c r="E1126" s="8" t="s">
        <v>1782</v>
      </c>
      <c r="F1126" s="52">
        <v>22000</v>
      </c>
      <c r="G1126" s="52">
        <v>-4299.54</v>
      </c>
      <c r="H1126" s="52">
        <v>17700.46</v>
      </c>
    </row>
    <row r="1127" spans="1:8" ht="23.25" customHeight="1">
      <c r="A1127" s="92">
        <v>83</v>
      </c>
      <c r="B1127" s="93">
        <v>100000462595</v>
      </c>
      <c r="C1127" s="7">
        <v>0</v>
      </c>
      <c r="D1127" s="8" t="s">
        <v>1207</v>
      </c>
      <c r="E1127" s="8" t="s">
        <v>1782</v>
      </c>
      <c r="F1127" s="52">
        <v>22000</v>
      </c>
      <c r="G1127" s="52">
        <v>-4299.54</v>
      </c>
      <c r="H1127" s="52">
        <v>17700.46</v>
      </c>
    </row>
    <row r="1128" spans="1:8" ht="23.25" customHeight="1">
      <c r="A1128" s="92">
        <v>84</v>
      </c>
      <c r="B1128" s="93">
        <v>100000462597</v>
      </c>
      <c r="C1128" s="7">
        <v>0</v>
      </c>
      <c r="D1128" s="8" t="s">
        <v>1207</v>
      </c>
      <c r="E1128" s="8" t="s">
        <v>1781</v>
      </c>
      <c r="F1128" s="52">
        <v>17000</v>
      </c>
      <c r="G1128" s="52">
        <v>-3322.38</v>
      </c>
      <c r="H1128" s="52">
        <v>13677.62</v>
      </c>
    </row>
    <row r="1129" spans="1:8" ht="23.25" customHeight="1">
      <c r="A1129" s="92">
        <v>85</v>
      </c>
      <c r="B1129" s="93">
        <v>100000462598</v>
      </c>
      <c r="C1129" s="7">
        <v>0</v>
      </c>
      <c r="D1129" s="8" t="s">
        <v>1207</v>
      </c>
      <c r="E1129" s="8" t="s">
        <v>1781</v>
      </c>
      <c r="F1129" s="52">
        <v>17000</v>
      </c>
      <c r="G1129" s="52">
        <v>-3322.38</v>
      </c>
      <c r="H1129" s="52">
        <v>13677.62</v>
      </c>
    </row>
    <row r="1130" spans="1:8" ht="23.25" customHeight="1">
      <c r="A1130" s="92">
        <v>86</v>
      </c>
      <c r="B1130" s="93">
        <v>100000463579</v>
      </c>
      <c r="C1130" s="7">
        <v>0</v>
      </c>
      <c r="D1130" s="8" t="s">
        <v>1779</v>
      </c>
      <c r="E1130" s="8" t="s">
        <v>1780</v>
      </c>
      <c r="F1130" s="52">
        <v>21800</v>
      </c>
      <c r="G1130" s="8">
        <v>-656.99</v>
      </c>
      <c r="H1130" s="52">
        <v>21143.01</v>
      </c>
    </row>
    <row r="1131" spans="1:8" ht="23.25" customHeight="1">
      <c r="A1131" s="92">
        <v>87</v>
      </c>
      <c r="B1131" s="93">
        <v>100000463580</v>
      </c>
      <c r="C1131" s="7">
        <v>0</v>
      </c>
      <c r="D1131" s="8" t="s">
        <v>1779</v>
      </c>
      <c r="E1131" s="8" t="s">
        <v>1780</v>
      </c>
      <c r="F1131" s="52">
        <v>21800</v>
      </c>
      <c r="G1131" s="8">
        <v>-656.99</v>
      </c>
      <c r="H1131" s="52">
        <v>21143.01</v>
      </c>
    </row>
    <row r="1132" spans="1:8" ht="23.25" customHeight="1">
      <c r="A1132" s="92">
        <v>88</v>
      </c>
      <c r="B1132" s="93">
        <v>100000463581</v>
      </c>
      <c r="C1132" s="7">
        <v>0</v>
      </c>
      <c r="D1132" s="8" t="s">
        <v>1779</v>
      </c>
      <c r="E1132" s="8" t="s">
        <v>1778</v>
      </c>
      <c r="F1132" s="52">
        <v>8000</v>
      </c>
      <c r="G1132" s="8">
        <v>-241.1</v>
      </c>
      <c r="H1132" s="52">
        <v>7758.9</v>
      </c>
    </row>
    <row r="1133" spans="1:8" ht="23.25" customHeight="1">
      <c r="A1133" s="92">
        <v>89</v>
      </c>
      <c r="B1133" s="93">
        <v>100000463582</v>
      </c>
      <c r="C1133" s="7">
        <v>0</v>
      </c>
      <c r="D1133" s="8" t="s">
        <v>1779</v>
      </c>
      <c r="E1133" s="8" t="s">
        <v>1778</v>
      </c>
      <c r="F1133" s="52">
        <v>8000</v>
      </c>
      <c r="G1133" s="8">
        <v>-241.1</v>
      </c>
      <c r="H1133" s="52">
        <v>7758.9</v>
      </c>
    </row>
    <row r="1134" spans="1:8" ht="23.25" customHeight="1">
      <c r="A1134" s="92">
        <v>90</v>
      </c>
      <c r="B1134" s="93">
        <v>100000463583</v>
      </c>
      <c r="C1134" s="7">
        <v>0</v>
      </c>
      <c r="D1134" s="8" t="s">
        <v>1777</v>
      </c>
      <c r="E1134" s="8" t="s">
        <v>1776</v>
      </c>
      <c r="F1134" s="52">
        <v>27500</v>
      </c>
      <c r="G1134" s="8">
        <v>-728.31</v>
      </c>
      <c r="H1134" s="52">
        <v>26771.69</v>
      </c>
    </row>
    <row r="1135" spans="1:8" ht="23.25" customHeight="1">
      <c r="A1135" s="92">
        <v>91</v>
      </c>
      <c r="B1135" s="93">
        <v>100000463584</v>
      </c>
      <c r="C1135" s="7">
        <v>0</v>
      </c>
      <c r="D1135" s="8" t="s">
        <v>1777</v>
      </c>
      <c r="E1135" s="8" t="s">
        <v>1776</v>
      </c>
      <c r="F1135" s="52">
        <v>27500</v>
      </c>
      <c r="G1135" s="8">
        <v>-728.31</v>
      </c>
      <c r="H1135" s="52">
        <v>26771.69</v>
      </c>
    </row>
    <row r="1136" spans="1:8" ht="23.25" customHeight="1">
      <c r="A1136" s="92">
        <v>92</v>
      </c>
      <c r="B1136" s="93">
        <v>100000463585</v>
      </c>
      <c r="C1136" s="7">
        <v>0</v>
      </c>
      <c r="D1136" s="8" t="s">
        <v>1777</v>
      </c>
      <c r="E1136" s="8" t="s">
        <v>1776</v>
      </c>
      <c r="F1136" s="52">
        <v>27500</v>
      </c>
      <c r="G1136" s="8">
        <v>-728.31</v>
      </c>
      <c r="H1136" s="52">
        <v>26771.69</v>
      </c>
    </row>
    <row r="1137" spans="1:8" ht="23.25" customHeight="1">
      <c r="A1137" s="275" t="s">
        <v>28</v>
      </c>
      <c r="B1137" s="276"/>
      <c r="C1137" s="276"/>
      <c r="D1137" s="276"/>
      <c r="E1137" s="277"/>
      <c r="F1137" s="90">
        <f>SUM(F1045:F1136)</f>
        <v>3538538.5399999991</v>
      </c>
      <c r="G1137" s="90">
        <f>SUM(G1045:G1136)</f>
        <v>-1199985.9499999997</v>
      </c>
      <c r="H1137" s="90">
        <f>SUM(H1045:H1136)</f>
        <v>2338552.5900000008</v>
      </c>
    </row>
    <row r="1138" spans="1:8" ht="23.25" customHeight="1">
      <c r="A1138" s="67"/>
      <c r="B1138" s="67"/>
      <c r="C1138" s="67"/>
      <c r="D1138" s="67"/>
      <c r="E1138" s="67"/>
      <c r="F1138" s="95"/>
      <c r="G1138" s="95"/>
      <c r="H1138" s="95"/>
    </row>
    <row r="1139" spans="1:8" ht="23.25" customHeight="1">
      <c r="A1139" s="67" t="s">
        <v>30</v>
      </c>
      <c r="F1139" s="86"/>
      <c r="G1139" s="86"/>
      <c r="H1139" s="86"/>
    </row>
    <row r="1140" spans="1:8" ht="23.25" customHeight="1">
      <c r="A1140" s="63" t="s">
        <v>1</v>
      </c>
      <c r="B1140" s="62" t="s">
        <v>2</v>
      </c>
      <c r="C1140" s="62" t="s">
        <v>3</v>
      </c>
      <c r="D1140" s="62" t="s">
        <v>4</v>
      </c>
      <c r="E1140" s="62" t="s">
        <v>5</v>
      </c>
      <c r="F1140" s="62" t="s">
        <v>6</v>
      </c>
      <c r="G1140" s="62" t="s">
        <v>7</v>
      </c>
      <c r="H1140" s="62" t="s">
        <v>8</v>
      </c>
    </row>
    <row r="1141" spans="1:8" ht="23.25" customHeight="1">
      <c r="A1141" s="92">
        <v>1</v>
      </c>
      <c r="B1141" s="93">
        <v>100000112886</v>
      </c>
      <c r="C1141" s="7">
        <v>0</v>
      </c>
      <c r="D1141" s="8" t="s">
        <v>39</v>
      </c>
      <c r="E1141" s="8" t="s">
        <v>267</v>
      </c>
      <c r="F1141" s="52">
        <v>21050</v>
      </c>
      <c r="G1141" s="52">
        <v>-21049</v>
      </c>
      <c r="H1141" s="83">
        <v>1</v>
      </c>
    </row>
    <row r="1142" spans="1:8" ht="23.25" customHeight="1">
      <c r="A1142" s="92">
        <v>2</v>
      </c>
      <c r="B1142" s="93">
        <v>100000112887</v>
      </c>
      <c r="C1142" s="7">
        <v>0</v>
      </c>
      <c r="D1142" s="8" t="s">
        <v>39</v>
      </c>
      <c r="E1142" s="8" t="s">
        <v>267</v>
      </c>
      <c r="F1142" s="52">
        <v>21050</v>
      </c>
      <c r="G1142" s="52">
        <v>-21049</v>
      </c>
      <c r="H1142" s="83">
        <v>1</v>
      </c>
    </row>
    <row r="1143" spans="1:8" ht="23.25" customHeight="1">
      <c r="A1143" s="92">
        <v>3</v>
      </c>
      <c r="B1143" s="93">
        <v>100000112890</v>
      </c>
      <c r="C1143" s="7">
        <v>0</v>
      </c>
      <c r="D1143" s="8" t="s">
        <v>39</v>
      </c>
      <c r="E1143" s="8" t="s">
        <v>1775</v>
      </c>
      <c r="F1143" s="52">
        <v>6900</v>
      </c>
      <c r="G1143" s="52">
        <v>-6899</v>
      </c>
      <c r="H1143" s="83">
        <v>1</v>
      </c>
    </row>
    <row r="1144" spans="1:8" ht="23.25" customHeight="1">
      <c r="A1144" s="92">
        <v>4</v>
      </c>
      <c r="B1144" s="93">
        <v>100000129608</v>
      </c>
      <c r="C1144" s="7">
        <v>0</v>
      </c>
      <c r="D1144" s="8" t="s">
        <v>366</v>
      </c>
      <c r="E1144" s="8" t="s">
        <v>267</v>
      </c>
      <c r="F1144" s="52">
        <v>28665.3</v>
      </c>
      <c r="G1144" s="52">
        <v>-28664.3</v>
      </c>
      <c r="H1144" s="83">
        <v>1</v>
      </c>
    </row>
    <row r="1145" spans="1:8" ht="23.25" customHeight="1">
      <c r="A1145" s="92">
        <v>5</v>
      </c>
      <c r="B1145" s="93">
        <v>100000129609</v>
      </c>
      <c r="C1145" s="7">
        <v>0</v>
      </c>
      <c r="D1145" s="8" t="s">
        <v>366</v>
      </c>
      <c r="E1145" s="8" t="s">
        <v>267</v>
      </c>
      <c r="F1145" s="52">
        <v>28665.3</v>
      </c>
      <c r="G1145" s="52">
        <v>-28664.3</v>
      </c>
      <c r="H1145" s="83">
        <v>1</v>
      </c>
    </row>
    <row r="1146" spans="1:8" ht="23.25" customHeight="1">
      <c r="A1146" s="92">
        <v>6</v>
      </c>
      <c r="B1146" s="93">
        <v>100000132782</v>
      </c>
      <c r="C1146" s="7">
        <v>0</v>
      </c>
      <c r="D1146" s="8" t="s">
        <v>141</v>
      </c>
      <c r="E1146" s="8" t="s">
        <v>361</v>
      </c>
      <c r="F1146" s="52">
        <v>187178.07</v>
      </c>
      <c r="G1146" s="52">
        <v>-187177.07</v>
      </c>
      <c r="H1146" s="83">
        <v>1</v>
      </c>
    </row>
    <row r="1147" spans="1:8" ht="23.25" customHeight="1">
      <c r="A1147" s="92">
        <v>7</v>
      </c>
      <c r="B1147" s="93">
        <v>100000141089</v>
      </c>
      <c r="C1147" s="7">
        <v>0</v>
      </c>
      <c r="D1147" s="8" t="s">
        <v>355</v>
      </c>
      <c r="E1147" s="8" t="s">
        <v>1774</v>
      </c>
      <c r="F1147" s="52">
        <v>17000</v>
      </c>
      <c r="G1147" s="52">
        <v>-16999</v>
      </c>
      <c r="H1147" s="83">
        <v>1</v>
      </c>
    </row>
    <row r="1148" spans="1:8" ht="23.25" customHeight="1">
      <c r="A1148" s="92">
        <v>8</v>
      </c>
      <c r="B1148" s="93">
        <v>100000141099</v>
      </c>
      <c r="C1148" s="7">
        <v>0</v>
      </c>
      <c r="D1148" s="8" t="s">
        <v>1773</v>
      </c>
      <c r="E1148" s="8" t="s">
        <v>1772</v>
      </c>
      <c r="F1148" s="52">
        <v>17000</v>
      </c>
      <c r="G1148" s="52">
        <v>-16999</v>
      </c>
      <c r="H1148" s="83">
        <v>1</v>
      </c>
    </row>
    <row r="1149" spans="1:8" ht="23.25" customHeight="1">
      <c r="A1149" s="92">
        <v>9</v>
      </c>
      <c r="B1149" s="93">
        <v>100000141192</v>
      </c>
      <c r="C1149" s="7">
        <v>0</v>
      </c>
      <c r="D1149" s="8" t="s">
        <v>346</v>
      </c>
      <c r="E1149" s="8" t="s">
        <v>1771</v>
      </c>
      <c r="F1149" s="52">
        <v>17000</v>
      </c>
      <c r="G1149" s="52">
        <v>-16999</v>
      </c>
      <c r="H1149" s="83">
        <v>1</v>
      </c>
    </row>
    <row r="1150" spans="1:8" ht="23.25" customHeight="1">
      <c r="A1150" s="92">
        <v>10</v>
      </c>
      <c r="B1150" s="93">
        <v>100000141193</v>
      </c>
      <c r="C1150" s="7">
        <v>0</v>
      </c>
      <c r="D1150" s="8" t="s">
        <v>346</v>
      </c>
      <c r="E1150" s="8" t="s">
        <v>1771</v>
      </c>
      <c r="F1150" s="52">
        <v>17000</v>
      </c>
      <c r="G1150" s="52">
        <v>-16999</v>
      </c>
      <c r="H1150" s="83">
        <v>1</v>
      </c>
    </row>
    <row r="1151" spans="1:8" ht="23.25" customHeight="1">
      <c r="A1151" s="92">
        <v>11</v>
      </c>
      <c r="B1151" s="93">
        <v>100000141238</v>
      </c>
      <c r="C1151" s="7">
        <v>0</v>
      </c>
      <c r="D1151" s="8" t="s">
        <v>1770</v>
      </c>
      <c r="E1151" s="8" t="s">
        <v>1576</v>
      </c>
      <c r="F1151" s="52">
        <v>30698.3</v>
      </c>
      <c r="G1151" s="52">
        <v>-30697.3</v>
      </c>
      <c r="H1151" s="83">
        <v>1</v>
      </c>
    </row>
    <row r="1152" spans="1:8" ht="23.25" customHeight="1">
      <c r="A1152" s="92">
        <v>12</v>
      </c>
      <c r="B1152" s="93">
        <v>100000141239</v>
      </c>
      <c r="C1152" s="7">
        <v>0</v>
      </c>
      <c r="D1152" s="8" t="s">
        <v>1770</v>
      </c>
      <c r="E1152" s="8" t="s">
        <v>1576</v>
      </c>
      <c r="F1152" s="52">
        <v>30698.3</v>
      </c>
      <c r="G1152" s="52">
        <v>-30697.3</v>
      </c>
      <c r="H1152" s="83">
        <v>1</v>
      </c>
    </row>
    <row r="1153" spans="1:8" ht="23.25" customHeight="1">
      <c r="A1153" s="92">
        <v>13</v>
      </c>
      <c r="B1153" s="93">
        <v>100000160348</v>
      </c>
      <c r="C1153" s="7">
        <v>0</v>
      </c>
      <c r="D1153" s="8" t="s">
        <v>125</v>
      </c>
      <c r="E1153" s="8" t="s">
        <v>279</v>
      </c>
      <c r="F1153" s="52">
        <v>11235</v>
      </c>
      <c r="G1153" s="52">
        <v>-11234</v>
      </c>
      <c r="H1153" s="83">
        <v>1</v>
      </c>
    </row>
    <row r="1154" spans="1:8" ht="23.25" customHeight="1">
      <c r="A1154" s="92">
        <v>14</v>
      </c>
      <c r="B1154" s="93">
        <v>100000160349</v>
      </c>
      <c r="C1154" s="7">
        <v>0</v>
      </c>
      <c r="D1154" s="8" t="s">
        <v>125</v>
      </c>
      <c r="E1154" s="8" t="s">
        <v>279</v>
      </c>
      <c r="F1154" s="52">
        <v>11235</v>
      </c>
      <c r="G1154" s="52">
        <v>-11234</v>
      </c>
      <c r="H1154" s="83">
        <v>1</v>
      </c>
    </row>
    <row r="1155" spans="1:8" ht="23.25" customHeight="1">
      <c r="A1155" s="92">
        <v>15</v>
      </c>
      <c r="B1155" s="93">
        <v>100000160363</v>
      </c>
      <c r="C1155" s="7">
        <v>0</v>
      </c>
      <c r="D1155" s="8" t="s">
        <v>125</v>
      </c>
      <c r="E1155" s="8" t="s">
        <v>280</v>
      </c>
      <c r="F1155" s="52">
        <v>13696</v>
      </c>
      <c r="G1155" s="52">
        <v>-13695</v>
      </c>
      <c r="H1155" s="83">
        <v>1</v>
      </c>
    </row>
    <row r="1156" spans="1:8" ht="23.25" customHeight="1">
      <c r="A1156" s="92">
        <v>16</v>
      </c>
      <c r="B1156" s="93">
        <v>100000176916</v>
      </c>
      <c r="C1156" s="7">
        <v>0</v>
      </c>
      <c r="D1156" s="8" t="s">
        <v>179</v>
      </c>
      <c r="E1156" s="8" t="s">
        <v>1769</v>
      </c>
      <c r="F1156" s="52">
        <v>586200</v>
      </c>
      <c r="G1156" s="52">
        <v>-586199</v>
      </c>
      <c r="H1156" s="83">
        <v>1</v>
      </c>
    </row>
    <row r="1157" spans="1:8" ht="23.25" customHeight="1">
      <c r="A1157" s="92">
        <v>17</v>
      </c>
      <c r="B1157" s="93">
        <v>100000176917</v>
      </c>
      <c r="C1157" s="7">
        <v>0</v>
      </c>
      <c r="D1157" s="8" t="s">
        <v>179</v>
      </c>
      <c r="E1157" s="8" t="s">
        <v>1768</v>
      </c>
      <c r="F1157" s="52">
        <v>286200</v>
      </c>
      <c r="G1157" s="52">
        <v>-286199</v>
      </c>
      <c r="H1157" s="83">
        <v>1</v>
      </c>
    </row>
    <row r="1158" spans="1:8" ht="23.25" customHeight="1">
      <c r="A1158" s="92">
        <v>18</v>
      </c>
      <c r="B1158" s="93">
        <v>100000212803</v>
      </c>
      <c r="C1158" s="7">
        <v>0</v>
      </c>
      <c r="D1158" s="8" t="s">
        <v>31</v>
      </c>
      <c r="E1158" s="8" t="s">
        <v>32</v>
      </c>
      <c r="F1158" s="52">
        <v>34882.199999999997</v>
      </c>
      <c r="G1158" s="52">
        <v>-34881.199999999997</v>
      </c>
      <c r="H1158" s="83">
        <v>1</v>
      </c>
    </row>
    <row r="1159" spans="1:8" ht="23.25" customHeight="1">
      <c r="A1159" s="92">
        <v>19</v>
      </c>
      <c r="B1159" s="93">
        <v>100000213473</v>
      </c>
      <c r="C1159" s="7">
        <v>0</v>
      </c>
      <c r="D1159" s="8" t="s">
        <v>74</v>
      </c>
      <c r="E1159" s="8" t="s">
        <v>29</v>
      </c>
      <c r="F1159" s="52">
        <v>20500</v>
      </c>
      <c r="G1159" s="52">
        <v>-20499</v>
      </c>
      <c r="H1159" s="83">
        <v>1</v>
      </c>
    </row>
    <row r="1160" spans="1:8" ht="23.25" customHeight="1">
      <c r="A1160" s="92">
        <v>20</v>
      </c>
      <c r="B1160" s="93">
        <v>100000213477</v>
      </c>
      <c r="C1160" s="7">
        <v>0</v>
      </c>
      <c r="D1160" s="8" t="s">
        <v>1767</v>
      </c>
      <c r="E1160" s="8" t="s">
        <v>248</v>
      </c>
      <c r="F1160" s="52">
        <v>29000</v>
      </c>
      <c r="G1160" s="52">
        <v>-28999</v>
      </c>
      <c r="H1160" s="83">
        <v>1</v>
      </c>
    </row>
    <row r="1161" spans="1:8" ht="23.25" customHeight="1">
      <c r="A1161" s="92">
        <v>21</v>
      </c>
      <c r="B1161" s="93">
        <v>100000227969</v>
      </c>
      <c r="C1161" s="7">
        <v>0</v>
      </c>
      <c r="D1161" s="8" t="s">
        <v>383</v>
      </c>
      <c r="E1161" s="8" t="s">
        <v>1766</v>
      </c>
      <c r="F1161" s="52">
        <v>35500</v>
      </c>
      <c r="G1161" s="52">
        <v>-35499</v>
      </c>
      <c r="H1161" s="83">
        <v>1</v>
      </c>
    </row>
    <row r="1162" spans="1:8" ht="23.25" customHeight="1">
      <c r="A1162" s="92">
        <v>22</v>
      </c>
      <c r="B1162" s="93">
        <v>100000227972</v>
      </c>
      <c r="C1162" s="7">
        <v>0</v>
      </c>
      <c r="D1162" s="8" t="s">
        <v>383</v>
      </c>
      <c r="E1162" s="8" t="s">
        <v>1766</v>
      </c>
      <c r="F1162" s="52">
        <v>35500</v>
      </c>
      <c r="G1162" s="52">
        <v>-35499</v>
      </c>
      <c r="H1162" s="83">
        <v>1</v>
      </c>
    </row>
    <row r="1163" spans="1:8" ht="23.25" customHeight="1">
      <c r="A1163" s="92">
        <v>23</v>
      </c>
      <c r="B1163" s="93">
        <v>100000227974</v>
      </c>
      <c r="C1163" s="7">
        <v>0</v>
      </c>
      <c r="D1163" s="8" t="s">
        <v>383</v>
      </c>
      <c r="E1163" s="8" t="s">
        <v>1766</v>
      </c>
      <c r="F1163" s="52">
        <v>35500</v>
      </c>
      <c r="G1163" s="52">
        <v>-35499</v>
      </c>
      <c r="H1163" s="83">
        <v>1</v>
      </c>
    </row>
    <row r="1164" spans="1:8" ht="23.25" customHeight="1">
      <c r="A1164" s="92">
        <v>24</v>
      </c>
      <c r="B1164" s="93">
        <v>100000227975</v>
      </c>
      <c r="C1164" s="7">
        <v>0</v>
      </c>
      <c r="D1164" s="8" t="s">
        <v>383</v>
      </c>
      <c r="E1164" s="8" t="s">
        <v>1766</v>
      </c>
      <c r="F1164" s="52">
        <v>35500</v>
      </c>
      <c r="G1164" s="52">
        <v>-35499</v>
      </c>
      <c r="H1164" s="83">
        <v>1</v>
      </c>
    </row>
    <row r="1165" spans="1:8" ht="23.25" customHeight="1">
      <c r="A1165" s="92">
        <v>25</v>
      </c>
      <c r="B1165" s="93">
        <v>100000227976</v>
      </c>
      <c r="C1165" s="7">
        <v>0</v>
      </c>
      <c r="D1165" s="8" t="s">
        <v>383</v>
      </c>
      <c r="E1165" s="8" t="s">
        <v>1766</v>
      </c>
      <c r="F1165" s="52">
        <v>35500</v>
      </c>
      <c r="G1165" s="52">
        <v>-35499</v>
      </c>
      <c r="H1165" s="83">
        <v>1</v>
      </c>
    </row>
    <row r="1166" spans="1:8" ht="23.25" customHeight="1">
      <c r="A1166" s="92">
        <v>26</v>
      </c>
      <c r="B1166" s="93">
        <v>100000227977</v>
      </c>
      <c r="C1166" s="7">
        <v>0</v>
      </c>
      <c r="D1166" s="8" t="s">
        <v>383</v>
      </c>
      <c r="E1166" s="8" t="s">
        <v>1766</v>
      </c>
      <c r="F1166" s="52">
        <v>35500</v>
      </c>
      <c r="G1166" s="52">
        <v>-35499</v>
      </c>
      <c r="H1166" s="83">
        <v>1</v>
      </c>
    </row>
    <row r="1167" spans="1:8" ht="23.25" customHeight="1">
      <c r="A1167" s="92">
        <v>27</v>
      </c>
      <c r="B1167" s="93">
        <v>100000227978</v>
      </c>
      <c r="C1167" s="7">
        <v>0</v>
      </c>
      <c r="D1167" s="8" t="s">
        <v>383</v>
      </c>
      <c r="E1167" s="8" t="s">
        <v>1766</v>
      </c>
      <c r="F1167" s="52">
        <v>35500</v>
      </c>
      <c r="G1167" s="52">
        <v>-35499</v>
      </c>
      <c r="H1167" s="83">
        <v>1</v>
      </c>
    </row>
    <row r="1168" spans="1:8" ht="23.25" customHeight="1">
      <c r="A1168" s="92">
        <v>28</v>
      </c>
      <c r="B1168" s="93">
        <v>100000227979</v>
      </c>
      <c r="C1168" s="7">
        <v>0</v>
      </c>
      <c r="D1168" s="8" t="s">
        <v>383</v>
      </c>
      <c r="E1168" s="8" t="s">
        <v>1766</v>
      </c>
      <c r="F1168" s="52">
        <v>35500</v>
      </c>
      <c r="G1168" s="52">
        <v>-35499</v>
      </c>
      <c r="H1168" s="83">
        <v>1</v>
      </c>
    </row>
    <row r="1169" spans="1:8" ht="23.25" customHeight="1">
      <c r="A1169" s="92">
        <v>29</v>
      </c>
      <c r="B1169" s="93">
        <v>100000227980</v>
      </c>
      <c r="C1169" s="7">
        <v>0</v>
      </c>
      <c r="D1169" s="8" t="s">
        <v>383</v>
      </c>
      <c r="E1169" s="8" t="s">
        <v>1766</v>
      </c>
      <c r="F1169" s="52">
        <v>35500</v>
      </c>
      <c r="G1169" s="52">
        <v>-35499</v>
      </c>
      <c r="H1169" s="83">
        <v>1</v>
      </c>
    </row>
    <row r="1170" spans="1:8" ht="23.25" customHeight="1">
      <c r="A1170" s="92">
        <v>30</v>
      </c>
      <c r="B1170" s="93">
        <v>100000227981</v>
      </c>
      <c r="C1170" s="7">
        <v>0</v>
      </c>
      <c r="D1170" s="8" t="s">
        <v>383</v>
      </c>
      <c r="E1170" s="8" t="s">
        <v>1766</v>
      </c>
      <c r="F1170" s="52">
        <v>35500</v>
      </c>
      <c r="G1170" s="52">
        <v>-35499</v>
      </c>
      <c r="H1170" s="83">
        <v>1</v>
      </c>
    </row>
    <row r="1171" spans="1:8" ht="23.25" customHeight="1">
      <c r="A1171" s="92">
        <v>31</v>
      </c>
      <c r="B1171" s="93">
        <v>100000227982</v>
      </c>
      <c r="C1171" s="7">
        <v>0</v>
      </c>
      <c r="D1171" s="8" t="s">
        <v>383</v>
      </c>
      <c r="E1171" s="8" t="s">
        <v>1766</v>
      </c>
      <c r="F1171" s="52">
        <v>35500</v>
      </c>
      <c r="G1171" s="52">
        <v>-35499</v>
      </c>
      <c r="H1171" s="83">
        <v>1</v>
      </c>
    </row>
    <row r="1172" spans="1:8" ht="23.25" customHeight="1">
      <c r="A1172" s="92">
        <v>32</v>
      </c>
      <c r="B1172" s="93">
        <v>100000227983</v>
      </c>
      <c r="C1172" s="7">
        <v>0</v>
      </c>
      <c r="D1172" s="8" t="s">
        <v>383</v>
      </c>
      <c r="E1172" s="8" t="s">
        <v>1766</v>
      </c>
      <c r="F1172" s="52">
        <v>35500</v>
      </c>
      <c r="G1172" s="52">
        <v>-35499</v>
      </c>
      <c r="H1172" s="83">
        <v>1</v>
      </c>
    </row>
    <row r="1173" spans="1:8" ht="23.25" customHeight="1">
      <c r="A1173" s="92">
        <v>33</v>
      </c>
      <c r="B1173" s="93">
        <v>100000227984</v>
      </c>
      <c r="C1173" s="7">
        <v>0</v>
      </c>
      <c r="D1173" s="8" t="s">
        <v>383</v>
      </c>
      <c r="E1173" s="8" t="s">
        <v>1766</v>
      </c>
      <c r="F1173" s="52">
        <v>35500</v>
      </c>
      <c r="G1173" s="52">
        <v>-35499</v>
      </c>
      <c r="H1173" s="83">
        <v>1</v>
      </c>
    </row>
    <row r="1174" spans="1:8" ht="23.25" customHeight="1">
      <c r="A1174" s="92">
        <v>34</v>
      </c>
      <c r="B1174" s="93">
        <v>100000227985</v>
      </c>
      <c r="C1174" s="7">
        <v>0</v>
      </c>
      <c r="D1174" s="8" t="s">
        <v>383</v>
      </c>
      <c r="E1174" s="8" t="s">
        <v>1766</v>
      </c>
      <c r="F1174" s="52">
        <v>35500</v>
      </c>
      <c r="G1174" s="52">
        <v>-35499</v>
      </c>
      <c r="H1174" s="83">
        <v>1</v>
      </c>
    </row>
    <row r="1175" spans="1:8" ht="23.25" customHeight="1">
      <c r="A1175" s="92">
        <v>35</v>
      </c>
      <c r="B1175" s="93">
        <v>100000237896</v>
      </c>
      <c r="C1175" s="7">
        <v>0</v>
      </c>
      <c r="D1175" s="8" t="s">
        <v>1765</v>
      </c>
      <c r="E1175" s="8" t="s">
        <v>1764</v>
      </c>
      <c r="F1175" s="52">
        <v>492500</v>
      </c>
      <c r="G1175" s="52">
        <v>-492499</v>
      </c>
      <c r="H1175" s="83">
        <v>1</v>
      </c>
    </row>
    <row r="1176" spans="1:8" ht="23.25" customHeight="1">
      <c r="A1176" s="92">
        <v>36</v>
      </c>
      <c r="B1176" s="93">
        <v>100000256717</v>
      </c>
      <c r="C1176" s="7">
        <v>0</v>
      </c>
      <c r="D1176" s="8" t="s">
        <v>1763</v>
      </c>
      <c r="E1176" s="8" t="s">
        <v>1761</v>
      </c>
      <c r="F1176" s="52">
        <v>36000</v>
      </c>
      <c r="G1176" s="52">
        <v>-35999</v>
      </c>
      <c r="H1176" s="83">
        <v>1</v>
      </c>
    </row>
    <row r="1177" spans="1:8" ht="23.25" customHeight="1">
      <c r="A1177" s="92">
        <v>37</v>
      </c>
      <c r="B1177" s="93">
        <v>100000256726</v>
      </c>
      <c r="C1177" s="7">
        <v>0</v>
      </c>
      <c r="D1177" s="8" t="s">
        <v>1763</v>
      </c>
      <c r="E1177" s="8" t="s">
        <v>1761</v>
      </c>
      <c r="F1177" s="52">
        <v>36000</v>
      </c>
      <c r="G1177" s="52">
        <v>-35999</v>
      </c>
      <c r="H1177" s="83">
        <v>1</v>
      </c>
    </row>
    <row r="1178" spans="1:8" ht="23.25" customHeight="1">
      <c r="A1178" s="92">
        <v>38</v>
      </c>
      <c r="B1178" s="93">
        <v>100000256727</v>
      </c>
      <c r="C1178" s="7">
        <v>0</v>
      </c>
      <c r="D1178" s="8" t="s">
        <v>1763</v>
      </c>
      <c r="E1178" s="8" t="s">
        <v>1762</v>
      </c>
      <c r="F1178" s="52">
        <v>7900</v>
      </c>
      <c r="G1178" s="52">
        <v>-7899</v>
      </c>
      <c r="H1178" s="83">
        <v>1</v>
      </c>
    </row>
    <row r="1179" spans="1:8" ht="23.25" customHeight="1">
      <c r="A1179" s="92">
        <v>39</v>
      </c>
      <c r="B1179" s="93">
        <v>100000256736</v>
      </c>
      <c r="C1179" s="7">
        <v>0</v>
      </c>
      <c r="D1179" s="8" t="s">
        <v>1763</v>
      </c>
      <c r="E1179" s="8" t="s">
        <v>1762</v>
      </c>
      <c r="F1179" s="52">
        <v>7900</v>
      </c>
      <c r="G1179" s="52">
        <v>-7899</v>
      </c>
      <c r="H1179" s="83">
        <v>1</v>
      </c>
    </row>
    <row r="1180" spans="1:8" ht="23.25" customHeight="1">
      <c r="A1180" s="92">
        <v>40</v>
      </c>
      <c r="B1180" s="93">
        <v>100000256737</v>
      </c>
      <c r="C1180" s="7">
        <v>0</v>
      </c>
      <c r="D1180" s="8" t="s">
        <v>1763</v>
      </c>
      <c r="E1180" s="8" t="s">
        <v>1758</v>
      </c>
      <c r="F1180" s="52">
        <v>5800</v>
      </c>
      <c r="G1180" s="52">
        <v>-5799</v>
      </c>
      <c r="H1180" s="83">
        <v>1</v>
      </c>
    </row>
    <row r="1181" spans="1:8" ht="23.25" customHeight="1">
      <c r="A1181" s="92">
        <v>41</v>
      </c>
      <c r="B1181" s="93">
        <v>100000256756</v>
      </c>
      <c r="C1181" s="7">
        <v>0</v>
      </c>
      <c r="D1181" s="8" t="s">
        <v>1763</v>
      </c>
      <c r="E1181" s="8" t="s">
        <v>1758</v>
      </c>
      <c r="F1181" s="52">
        <v>5800</v>
      </c>
      <c r="G1181" s="52">
        <v>-5799</v>
      </c>
      <c r="H1181" s="83">
        <v>1</v>
      </c>
    </row>
    <row r="1182" spans="1:8" ht="23.25" customHeight="1">
      <c r="A1182" s="92">
        <v>42</v>
      </c>
      <c r="B1182" s="93">
        <v>100000256847</v>
      </c>
      <c r="C1182" s="7">
        <v>0</v>
      </c>
      <c r="D1182" s="8" t="s">
        <v>1759</v>
      </c>
      <c r="E1182" s="8" t="s">
        <v>1762</v>
      </c>
      <c r="F1182" s="52">
        <v>7900</v>
      </c>
      <c r="G1182" s="52">
        <v>-7899</v>
      </c>
      <c r="H1182" s="83">
        <v>1</v>
      </c>
    </row>
    <row r="1183" spans="1:8" ht="23.25" customHeight="1">
      <c r="A1183" s="92">
        <v>43</v>
      </c>
      <c r="B1183" s="93">
        <v>100000256848</v>
      </c>
      <c r="C1183" s="7">
        <v>0</v>
      </c>
      <c r="D1183" s="8" t="s">
        <v>1759</v>
      </c>
      <c r="E1183" s="8" t="s">
        <v>1762</v>
      </c>
      <c r="F1183" s="52">
        <v>7900</v>
      </c>
      <c r="G1183" s="52">
        <v>-7899</v>
      </c>
      <c r="H1183" s="83">
        <v>1</v>
      </c>
    </row>
    <row r="1184" spans="1:8" ht="23.25" customHeight="1">
      <c r="A1184" s="92">
        <v>44</v>
      </c>
      <c r="B1184" s="93">
        <v>100000256849</v>
      </c>
      <c r="C1184" s="7">
        <v>0</v>
      </c>
      <c r="D1184" s="8" t="s">
        <v>1759</v>
      </c>
      <c r="E1184" s="8" t="s">
        <v>1762</v>
      </c>
      <c r="F1184" s="52">
        <v>7900</v>
      </c>
      <c r="G1184" s="52">
        <v>-7899</v>
      </c>
      <c r="H1184" s="83">
        <v>1</v>
      </c>
    </row>
    <row r="1185" spans="1:8" ht="23.25" customHeight="1">
      <c r="A1185" s="92">
        <v>45</v>
      </c>
      <c r="B1185" s="93">
        <v>100000256850</v>
      </c>
      <c r="C1185" s="7">
        <v>0</v>
      </c>
      <c r="D1185" s="8" t="s">
        <v>1759</v>
      </c>
      <c r="E1185" s="8" t="s">
        <v>1762</v>
      </c>
      <c r="F1185" s="52">
        <v>7900</v>
      </c>
      <c r="G1185" s="52">
        <v>-7899</v>
      </c>
      <c r="H1185" s="83">
        <v>1</v>
      </c>
    </row>
    <row r="1186" spans="1:8" ht="23.25" customHeight="1">
      <c r="A1186" s="92">
        <v>46</v>
      </c>
      <c r="B1186" s="93">
        <v>100000256851</v>
      </c>
      <c r="C1186" s="7">
        <v>0</v>
      </c>
      <c r="D1186" s="8" t="s">
        <v>1759</v>
      </c>
      <c r="E1186" s="8" t="s">
        <v>1762</v>
      </c>
      <c r="F1186" s="52">
        <v>7900</v>
      </c>
      <c r="G1186" s="52">
        <v>-7899</v>
      </c>
      <c r="H1186" s="83">
        <v>1</v>
      </c>
    </row>
    <row r="1187" spans="1:8" ht="23.25" customHeight="1">
      <c r="A1187" s="92">
        <v>47</v>
      </c>
      <c r="B1187" s="93">
        <v>100000256856</v>
      </c>
      <c r="C1187" s="7">
        <v>0</v>
      </c>
      <c r="D1187" s="8" t="s">
        <v>1759</v>
      </c>
      <c r="E1187" s="8" t="s">
        <v>1762</v>
      </c>
      <c r="F1187" s="52">
        <v>7900</v>
      </c>
      <c r="G1187" s="52">
        <v>-7899</v>
      </c>
      <c r="H1187" s="83">
        <v>1</v>
      </c>
    </row>
    <row r="1188" spans="1:8" ht="23.25" customHeight="1">
      <c r="A1188" s="92">
        <v>48</v>
      </c>
      <c r="B1188" s="93">
        <v>100000256864</v>
      </c>
      <c r="C1188" s="7">
        <v>0</v>
      </c>
      <c r="D1188" s="8" t="s">
        <v>1759</v>
      </c>
      <c r="E1188" s="8" t="s">
        <v>1762</v>
      </c>
      <c r="F1188" s="52">
        <v>7900</v>
      </c>
      <c r="G1188" s="52">
        <v>-7899</v>
      </c>
      <c r="H1188" s="83">
        <v>1</v>
      </c>
    </row>
    <row r="1189" spans="1:8" ht="23.25" customHeight="1">
      <c r="A1189" s="92">
        <v>49</v>
      </c>
      <c r="B1189" s="93">
        <v>100000256866</v>
      </c>
      <c r="C1189" s="7">
        <v>0</v>
      </c>
      <c r="D1189" s="8" t="s">
        <v>1759</v>
      </c>
      <c r="E1189" s="8" t="s">
        <v>1762</v>
      </c>
      <c r="F1189" s="52">
        <v>7900</v>
      </c>
      <c r="G1189" s="52">
        <v>-7899</v>
      </c>
      <c r="H1189" s="83">
        <v>1</v>
      </c>
    </row>
    <row r="1190" spans="1:8" ht="23.25" customHeight="1">
      <c r="A1190" s="92">
        <v>50</v>
      </c>
      <c r="B1190" s="93">
        <v>100000256868</v>
      </c>
      <c r="C1190" s="7">
        <v>0</v>
      </c>
      <c r="D1190" s="8" t="s">
        <v>1759</v>
      </c>
      <c r="E1190" s="8" t="s">
        <v>1761</v>
      </c>
      <c r="F1190" s="52">
        <v>36000</v>
      </c>
      <c r="G1190" s="52">
        <v>-35999</v>
      </c>
      <c r="H1190" s="83">
        <v>1</v>
      </c>
    </row>
    <row r="1191" spans="1:8" ht="23.25" customHeight="1">
      <c r="A1191" s="92">
        <v>51</v>
      </c>
      <c r="B1191" s="93">
        <v>100000256869</v>
      </c>
      <c r="C1191" s="7">
        <v>0</v>
      </c>
      <c r="D1191" s="8" t="s">
        <v>1759</v>
      </c>
      <c r="E1191" s="8" t="s">
        <v>1761</v>
      </c>
      <c r="F1191" s="52">
        <v>36000</v>
      </c>
      <c r="G1191" s="52">
        <v>-35999</v>
      </c>
      <c r="H1191" s="83">
        <v>1</v>
      </c>
    </row>
    <row r="1192" spans="1:8" ht="23.25" customHeight="1">
      <c r="A1192" s="92">
        <v>52</v>
      </c>
      <c r="B1192" s="93">
        <v>100000256870</v>
      </c>
      <c r="C1192" s="7">
        <v>0</v>
      </c>
      <c r="D1192" s="8" t="s">
        <v>1759</v>
      </c>
      <c r="E1192" s="8" t="s">
        <v>1761</v>
      </c>
      <c r="F1192" s="52">
        <v>36000</v>
      </c>
      <c r="G1192" s="52">
        <v>-35999</v>
      </c>
      <c r="H1192" s="83">
        <v>1</v>
      </c>
    </row>
    <row r="1193" spans="1:8" ht="23.25" customHeight="1">
      <c r="A1193" s="92">
        <v>53</v>
      </c>
      <c r="B1193" s="93">
        <v>100000256871</v>
      </c>
      <c r="C1193" s="7">
        <v>0</v>
      </c>
      <c r="D1193" s="8" t="s">
        <v>1759</v>
      </c>
      <c r="E1193" s="8" t="s">
        <v>1761</v>
      </c>
      <c r="F1193" s="52">
        <v>36000</v>
      </c>
      <c r="G1193" s="52">
        <v>-35999</v>
      </c>
      <c r="H1193" s="83">
        <v>1</v>
      </c>
    </row>
    <row r="1194" spans="1:8" ht="23.25" customHeight="1">
      <c r="A1194" s="92">
        <v>54</v>
      </c>
      <c r="B1194" s="93">
        <v>100000256872</v>
      </c>
      <c r="C1194" s="7">
        <v>0</v>
      </c>
      <c r="D1194" s="8" t="s">
        <v>1759</v>
      </c>
      <c r="E1194" s="8" t="s">
        <v>1761</v>
      </c>
      <c r="F1194" s="52">
        <v>36000</v>
      </c>
      <c r="G1194" s="52">
        <v>-35999</v>
      </c>
      <c r="H1194" s="83">
        <v>1</v>
      </c>
    </row>
    <row r="1195" spans="1:8" ht="23.25" customHeight="1">
      <c r="A1195" s="92">
        <v>55</v>
      </c>
      <c r="B1195" s="93">
        <v>100000256873</v>
      </c>
      <c r="C1195" s="7">
        <v>0</v>
      </c>
      <c r="D1195" s="8" t="s">
        <v>1759</v>
      </c>
      <c r="E1195" s="8" t="s">
        <v>1761</v>
      </c>
      <c r="F1195" s="52">
        <v>36000</v>
      </c>
      <c r="G1195" s="52">
        <v>-35999</v>
      </c>
      <c r="H1195" s="83">
        <v>1</v>
      </c>
    </row>
    <row r="1196" spans="1:8" ht="23.25" customHeight="1">
      <c r="A1196" s="92">
        <v>56</v>
      </c>
      <c r="B1196" s="93">
        <v>100000256874</v>
      </c>
      <c r="C1196" s="7">
        <v>0</v>
      </c>
      <c r="D1196" s="8" t="s">
        <v>1759</v>
      </c>
      <c r="E1196" s="8" t="s">
        <v>1761</v>
      </c>
      <c r="F1196" s="52">
        <v>36000</v>
      </c>
      <c r="G1196" s="52">
        <v>-35999</v>
      </c>
      <c r="H1196" s="83">
        <v>1</v>
      </c>
    </row>
    <row r="1197" spans="1:8" ht="23.25" customHeight="1">
      <c r="A1197" s="92">
        <v>57</v>
      </c>
      <c r="B1197" s="93">
        <v>100000256875</v>
      </c>
      <c r="C1197" s="7">
        <v>0</v>
      </c>
      <c r="D1197" s="8" t="s">
        <v>1759</v>
      </c>
      <c r="E1197" s="8" t="s">
        <v>1761</v>
      </c>
      <c r="F1197" s="52">
        <v>36000</v>
      </c>
      <c r="G1197" s="52">
        <v>-35999</v>
      </c>
      <c r="H1197" s="83">
        <v>1</v>
      </c>
    </row>
    <row r="1198" spans="1:8" ht="23.25" customHeight="1">
      <c r="A1198" s="92">
        <v>58</v>
      </c>
      <c r="B1198" s="93">
        <v>100000256876</v>
      </c>
      <c r="C1198" s="7">
        <v>0</v>
      </c>
      <c r="D1198" s="8" t="s">
        <v>1759</v>
      </c>
      <c r="E1198" s="8" t="s">
        <v>1758</v>
      </c>
      <c r="F1198" s="52">
        <v>5800</v>
      </c>
      <c r="G1198" s="52">
        <v>-5799</v>
      </c>
      <c r="H1198" s="83">
        <v>1</v>
      </c>
    </row>
    <row r="1199" spans="1:8" ht="23.25" customHeight="1">
      <c r="A1199" s="92">
        <v>59</v>
      </c>
      <c r="B1199" s="93">
        <v>100000256877</v>
      </c>
      <c r="C1199" s="7">
        <v>0</v>
      </c>
      <c r="D1199" s="8" t="s">
        <v>1759</v>
      </c>
      <c r="E1199" s="8" t="s">
        <v>1758</v>
      </c>
      <c r="F1199" s="52">
        <v>5800</v>
      </c>
      <c r="G1199" s="52">
        <v>-5799</v>
      </c>
      <c r="H1199" s="83">
        <v>1</v>
      </c>
    </row>
    <row r="1200" spans="1:8" ht="23.25" customHeight="1">
      <c r="A1200" s="92">
        <v>60</v>
      </c>
      <c r="B1200" s="93">
        <v>100000256878</v>
      </c>
      <c r="C1200" s="7">
        <v>0</v>
      </c>
      <c r="D1200" s="8" t="s">
        <v>1759</v>
      </c>
      <c r="E1200" s="8" t="s">
        <v>1758</v>
      </c>
      <c r="F1200" s="52">
        <v>5800</v>
      </c>
      <c r="G1200" s="52">
        <v>-5799</v>
      </c>
      <c r="H1200" s="83">
        <v>1</v>
      </c>
    </row>
    <row r="1201" spans="1:8" ht="23.25" customHeight="1">
      <c r="A1201" s="92">
        <v>61</v>
      </c>
      <c r="B1201" s="93">
        <v>100000256879</v>
      </c>
      <c r="C1201" s="7">
        <v>0</v>
      </c>
      <c r="D1201" s="8" t="s">
        <v>1759</v>
      </c>
      <c r="E1201" s="8" t="s">
        <v>1758</v>
      </c>
      <c r="F1201" s="52">
        <v>5800</v>
      </c>
      <c r="G1201" s="52">
        <v>-5799</v>
      </c>
      <c r="H1201" s="83">
        <v>1</v>
      </c>
    </row>
    <row r="1202" spans="1:8" ht="23.25" customHeight="1">
      <c r="A1202" s="92">
        <v>62</v>
      </c>
      <c r="B1202" s="93">
        <v>100000256880</v>
      </c>
      <c r="C1202" s="7">
        <v>0</v>
      </c>
      <c r="D1202" s="8" t="s">
        <v>1759</v>
      </c>
      <c r="E1202" s="8" t="s">
        <v>1758</v>
      </c>
      <c r="F1202" s="52">
        <v>5800</v>
      </c>
      <c r="G1202" s="52">
        <v>-5799</v>
      </c>
      <c r="H1202" s="83">
        <v>1</v>
      </c>
    </row>
    <row r="1203" spans="1:8" ht="23.25" customHeight="1">
      <c r="A1203" s="92">
        <v>63</v>
      </c>
      <c r="B1203" s="93">
        <v>100000256881</v>
      </c>
      <c r="C1203" s="7">
        <v>0</v>
      </c>
      <c r="D1203" s="8" t="s">
        <v>1759</v>
      </c>
      <c r="E1203" s="8" t="s">
        <v>1758</v>
      </c>
      <c r="F1203" s="52">
        <v>5800</v>
      </c>
      <c r="G1203" s="52">
        <v>-5799</v>
      </c>
      <c r="H1203" s="83">
        <v>1</v>
      </c>
    </row>
    <row r="1204" spans="1:8" ht="23.25" customHeight="1">
      <c r="A1204" s="92">
        <v>64</v>
      </c>
      <c r="B1204" s="93">
        <v>100000256882</v>
      </c>
      <c r="C1204" s="7">
        <v>0</v>
      </c>
      <c r="D1204" s="8" t="s">
        <v>1759</v>
      </c>
      <c r="E1204" s="8" t="s">
        <v>1760</v>
      </c>
      <c r="F1204" s="52">
        <v>5800</v>
      </c>
      <c r="G1204" s="52">
        <v>-5799</v>
      </c>
      <c r="H1204" s="83">
        <v>1</v>
      </c>
    </row>
    <row r="1205" spans="1:8" ht="23.25" customHeight="1">
      <c r="A1205" s="92">
        <v>65</v>
      </c>
      <c r="B1205" s="93">
        <v>100000256883</v>
      </c>
      <c r="C1205" s="7">
        <v>0</v>
      </c>
      <c r="D1205" s="8" t="s">
        <v>1759</v>
      </c>
      <c r="E1205" s="8" t="s">
        <v>1758</v>
      </c>
      <c r="F1205" s="52">
        <v>5800</v>
      </c>
      <c r="G1205" s="52">
        <v>-5799</v>
      </c>
      <c r="H1205" s="83">
        <v>1</v>
      </c>
    </row>
    <row r="1206" spans="1:8" ht="23.25" customHeight="1">
      <c r="A1206" s="275" t="s">
        <v>30</v>
      </c>
      <c r="B1206" s="276"/>
      <c r="C1206" s="276"/>
      <c r="D1206" s="276"/>
      <c r="E1206" s="277"/>
      <c r="F1206" s="90">
        <f>SUM(F1141:F1205)</f>
        <v>2902353.4699999997</v>
      </c>
      <c r="G1206" s="90">
        <f>SUM(G1141:G1205)</f>
        <v>-2902288.4699999997</v>
      </c>
      <c r="H1206" s="90">
        <f>SUM(H1141:H1205)</f>
        <v>65</v>
      </c>
    </row>
    <row r="1207" spans="1:8" ht="23.25" customHeight="1">
      <c r="A1207" s="249" t="s">
        <v>28</v>
      </c>
      <c r="B1207" s="250"/>
      <c r="C1207" s="250"/>
      <c r="D1207" s="250"/>
      <c r="E1207" s="251"/>
      <c r="F1207" s="5">
        <f>F1206+F1137</f>
        <v>6440892.0099999988</v>
      </c>
      <c r="G1207" s="5">
        <f>G1206+G1137</f>
        <v>-4102274.4199999995</v>
      </c>
      <c r="H1207" s="5">
        <f>H1206+H1137</f>
        <v>2338617.5900000008</v>
      </c>
    </row>
    <row r="1208" spans="1:8" ht="23.25" customHeight="1">
      <c r="F1208" s="86"/>
      <c r="G1208" s="86"/>
      <c r="H1208" s="86"/>
    </row>
    <row r="1209" spans="1:8" ht="23.25" customHeight="1">
      <c r="A1209" s="67" t="s">
        <v>1757</v>
      </c>
      <c r="F1209" s="86"/>
      <c r="G1209" s="86"/>
      <c r="H1209" s="86"/>
    </row>
    <row r="1210" spans="1:8" ht="23.25" customHeight="1">
      <c r="A1210" s="63" t="s">
        <v>1</v>
      </c>
      <c r="B1210" s="62" t="s">
        <v>2</v>
      </c>
      <c r="C1210" s="62" t="s">
        <v>3</v>
      </c>
      <c r="D1210" s="62" t="s">
        <v>4</v>
      </c>
      <c r="E1210" s="62" t="s">
        <v>5</v>
      </c>
      <c r="F1210" s="62" t="s">
        <v>6</v>
      </c>
      <c r="G1210" s="62" t="s">
        <v>7</v>
      </c>
      <c r="H1210" s="62" t="s">
        <v>8</v>
      </c>
    </row>
    <row r="1211" spans="1:8" ht="23.25" customHeight="1">
      <c r="A1211" s="92">
        <v>1</v>
      </c>
      <c r="B1211" s="93">
        <v>100000448768</v>
      </c>
      <c r="C1211" s="7">
        <v>0</v>
      </c>
      <c r="D1211" s="8" t="s">
        <v>1666</v>
      </c>
      <c r="E1211" s="8" t="s">
        <v>1756</v>
      </c>
      <c r="F1211" s="52">
        <v>8900</v>
      </c>
      <c r="G1211" s="8">
        <v>-853.42</v>
      </c>
      <c r="H1211" s="52">
        <v>8046.58</v>
      </c>
    </row>
    <row r="1212" spans="1:8" ht="23.25" customHeight="1">
      <c r="A1212" s="92">
        <v>2</v>
      </c>
      <c r="B1212" s="93">
        <v>100000449158</v>
      </c>
      <c r="C1212" s="7">
        <v>0</v>
      </c>
      <c r="D1212" s="8" t="s">
        <v>1755</v>
      </c>
      <c r="E1212" s="8" t="s">
        <v>1754</v>
      </c>
      <c r="F1212" s="52">
        <v>9400</v>
      </c>
      <c r="G1212" s="52">
        <v>-1171.78</v>
      </c>
      <c r="H1212" s="52">
        <v>8228.2199999999993</v>
      </c>
    </row>
    <row r="1213" spans="1:8" ht="23.25" customHeight="1">
      <c r="A1213" s="92">
        <v>3</v>
      </c>
      <c r="B1213" s="93">
        <v>100000451068</v>
      </c>
      <c r="C1213" s="7">
        <v>0</v>
      </c>
      <c r="D1213" s="8" t="s">
        <v>1753</v>
      </c>
      <c r="E1213" s="8" t="s">
        <v>1752</v>
      </c>
      <c r="F1213" s="52">
        <v>8500</v>
      </c>
      <c r="G1213" s="8">
        <v>-803.42</v>
      </c>
      <c r="H1213" s="52">
        <v>7696.58</v>
      </c>
    </row>
    <row r="1214" spans="1:8" ht="23.25" customHeight="1">
      <c r="A1214" s="92">
        <v>4</v>
      </c>
      <c r="B1214" s="93">
        <v>100000451778</v>
      </c>
      <c r="C1214" s="7">
        <v>0</v>
      </c>
      <c r="D1214" s="8" t="s">
        <v>1170</v>
      </c>
      <c r="E1214" s="8" t="s">
        <v>1751</v>
      </c>
      <c r="F1214" s="52">
        <v>9400</v>
      </c>
      <c r="G1214" s="8">
        <v>-798.36</v>
      </c>
      <c r="H1214" s="52">
        <v>8601.64</v>
      </c>
    </row>
    <row r="1215" spans="1:8" ht="23.25" customHeight="1">
      <c r="A1215" s="92">
        <v>5</v>
      </c>
      <c r="B1215" s="93">
        <v>100000451779</v>
      </c>
      <c r="C1215" s="7">
        <v>0</v>
      </c>
      <c r="D1215" s="8" t="s">
        <v>1170</v>
      </c>
      <c r="E1215" s="8" t="s">
        <v>1751</v>
      </c>
      <c r="F1215" s="52">
        <v>9400</v>
      </c>
      <c r="G1215" s="8">
        <v>-798.36</v>
      </c>
      <c r="H1215" s="52">
        <v>8601.64</v>
      </c>
    </row>
    <row r="1216" spans="1:8" ht="23.25" customHeight="1">
      <c r="A1216" s="92">
        <v>6</v>
      </c>
      <c r="B1216" s="93">
        <v>100000451958</v>
      </c>
      <c r="C1216" s="7">
        <v>0</v>
      </c>
      <c r="D1216" s="8" t="s">
        <v>1104</v>
      </c>
      <c r="E1216" s="8" t="s">
        <v>1750</v>
      </c>
      <c r="F1216" s="52">
        <v>6500</v>
      </c>
      <c r="G1216" s="8">
        <v>-543.15</v>
      </c>
      <c r="H1216" s="52">
        <v>5956.85</v>
      </c>
    </row>
    <row r="1217" spans="1:8" ht="23.25" customHeight="1">
      <c r="A1217" s="92">
        <v>7</v>
      </c>
      <c r="B1217" s="93">
        <v>100000453758</v>
      </c>
      <c r="C1217" s="7">
        <v>0</v>
      </c>
      <c r="D1217" s="8" t="s">
        <v>1281</v>
      </c>
      <c r="E1217" s="8" t="s">
        <v>1749</v>
      </c>
      <c r="F1217" s="52">
        <v>6500</v>
      </c>
      <c r="G1217" s="8">
        <v>-347.26</v>
      </c>
      <c r="H1217" s="52">
        <v>6152.74</v>
      </c>
    </row>
    <row r="1218" spans="1:8" ht="23.25" customHeight="1">
      <c r="A1218" s="92">
        <v>8</v>
      </c>
      <c r="B1218" s="93">
        <v>100000458726</v>
      </c>
      <c r="C1218" s="7">
        <v>0</v>
      </c>
      <c r="D1218" s="8" t="s">
        <v>1207</v>
      </c>
      <c r="E1218" s="8" t="s">
        <v>330</v>
      </c>
      <c r="F1218" s="52">
        <v>7959.99</v>
      </c>
      <c r="G1218" s="52">
        <v>-2333.48</v>
      </c>
      <c r="H1218" s="52">
        <v>5626.51</v>
      </c>
    </row>
    <row r="1219" spans="1:8" ht="23.25" customHeight="1">
      <c r="A1219" s="92">
        <v>9</v>
      </c>
      <c r="B1219" s="93">
        <v>100000462586</v>
      </c>
      <c r="C1219" s="7">
        <v>0</v>
      </c>
      <c r="D1219" s="8" t="s">
        <v>1207</v>
      </c>
      <c r="E1219" s="8" t="s">
        <v>1748</v>
      </c>
      <c r="F1219" s="52">
        <v>15000</v>
      </c>
      <c r="G1219" s="52">
        <v>-4397.24</v>
      </c>
      <c r="H1219" s="52">
        <v>10602.76</v>
      </c>
    </row>
    <row r="1220" spans="1:8" ht="23.25" customHeight="1">
      <c r="A1220" s="92">
        <v>10</v>
      </c>
      <c r="B1220" s="93">
        <v>100000462587</v>
      </c>
      <c r="C1220" s="7">
        <v>0</v>
      </c>
      <c r="D1220" s="8" t="s">
        <v>1207</v>
      </c>
      <c r="E1220" s="8" t="s">
        <v>1747</v>
      </c>
      <c r="F1220" s="52">
        <v>9400</v>
      </c>
      <c r="G1220" s="52">
        <v>-2755.62</v>
      </c>
      <c r="H1220" s="52">
        <v>6644.38</v>
      </c>
    </row>
    <row r="1221" spans="1:8" ht="23.25" customHeight="1">
      <c r="A1221" s="92">
        <v>11</v>
      </c>
      <c r="B1221" s="93">
        <v>100000462588</v>
      </c>
      <c r="C1221" s="7">
        <v>0</v>
      </c>
      <c r="D1221" s="8" t="s">
        <v>1207</v>
      </c>
      <c r="E1221" s="8" t="s">
        <v>1747</v>
      </c>
      <c r="F1221" s="52">
        <v>9400</v>
      </c>
      <c r="G1221" s="52">
        <v>-2755.62</v>
      </c>
      <c r="H1221" s="52">
        <v>6644.38</v>
      </c>
    </row>
    <row r="1222" spans="1:8" ht="23.25" customHeight="1">
      <c r="A1222" s="92">
        <v>12</v>
      </c>
      <c r="B1222" s="93">
        <v>100000462589</v>
      </c>
      <c r="C1222" s="7">
        <v>0</v>
      </c>
      <c r="D1222" s="8" t="s">
        <v>1207</v>
      </c>
      <c r="E1222" s="8" t="s">
        <v>1746</v>
      </c>
      <c r="F1222" s="52">
        <v>8000</v>
      </c>
      <c r="G1222" s="52">
        <v>-2345.21</v>
      </c>
      <c r="H1222" s="52">
        <v>5654.79</v>
      </c>
    </row>
    <row r="1223" spans="1:8" ht="23.25" customHeight="1">
      <c r="A1223" s="92">
        <v>13</v>
      </c>
      <c r="B1223" s="93">
        <v>100000462590</v>
      </c>
      <c r="C1223" s="7">
        <v>0</v>
      </c>
      <c r="D1223" s="8" t="s">
        <v>1207</v>
      </c>
      <c r="E1223" s="8" t="s">
        <v>1746</v>
      </c>
      <c r="F1223" s="52">
        <v>8000</v>
      </c>
      <c r="G1223" s="52">
        <v>-2345.21</v>
      </c>
      <c r="H1223" s="52">
        <v>5654.79</v>
      </c>
    </row>
    <row r="1224" spans="1:8" ht="23.25" customHeight="1">
      <c r="A1224" s="92">
        <v>14</v>
      </c>
      <c r="B1224" s="93">
        <v>100000463578</v>
      </c>
      <c r="C1224" s="7">
        <v>0</v>
      </c>
      <c r="D1224" s="8" t="s">
        <v>1281</v>
      </c>
      <c r="E1224" s="8" t="s">
        <v>1745</v>
      </c>
      <c r="F1224" s="52">
        <v>8900</v>
      </c>
      <c r="G1224" s="8">
        <v>-475.48</v>
      </c>
      <c r="H1224" s="52">
        <v>8424.52</v>
      </c>
    </row>
    <row r="1225" spans="1:8" ht="23.25" customHeight="1">
      <c r="A1225" s="278" t="s">
        <v>1328</v>
      </c>
      <c r="B1225" s="279"/>
      <c r="C1225" s="279"/>
      <c r="D1225" s="279"/>
      <c r="E1225" s="280"/>
      <c r="F1225" s="231">
        <f>SUM(F1211:F1224)</f>
        <v>125259.99</v>
      </c>
      <c r="G1225" s="231">
        <f>SUM(G1211:G1224)</f>
        <v>-22723.609999999997</v>
      </c>
      <c r="H1225" s="231">
        <f>SUM(H1211:H1224)</f>
        <v>102536.37999999999</v>
      </c>
    </row>
    <row r="1226" spans="1:8" ht="23.25" customHeight="1">
      <c r="F1226" s="86"/>
      <c r="G1226" s="86"/>
      <c r="H1226" s="86"/>
    </row>
  </sheetData>
  <mergeCells count="25">
    <mergeCell ref="A1041:E1041"/>
    <mergeCell ref="A1137:E1137"/>
    <mergeCell ref="A1206:E1206"/>
    <mergeCell ref="A1207:E1207"/>
    <mergeCell ref="A1225:E1225"/>
    <mergeCell ref="A1040:E1040"/>
    <mergeCell ref="A606:E606"/>
    <mergeCell ref="A630:E630"/>
    <mergeCell ref="A637:E637"/>
    <mergeCell ref="A691:E691"/>
    <mergeCell ref="A722:E722"/>
    <mergeCell ref="A740:E740"/>
    <mergeCell ref="A741:E741"/>
    <mergeCell ref="A935:E935"/>
    <mergeCell ref="A636:E636"/>
    <mergeCell ref="A696:E696"/>
    <mergeCell ref="A697:E697"/>
    <mergeCell ref="A605:E605"/>
    <mergeCell ref="A6:E6"/>
    <mergeCell ref="A27:E27"/>
    <mergeCell ref="A47:E47"/>
    <mergeCell ref="A48:E48"/>
    <mergeCell ref="A567:E567"/>
    <mergeCell ref="A16:E16"/>
    <mergeCell ref="A41:E41"/>
  </mergeCells>
  <pageMargins left="0.39370078740157483" right="0" top="0.39370078740157483" bottom="0" header="0.31496062992125984" footer="0.31496062992125984"/>
  <pageSetup scale="8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2"/>
  <sheetViews>
    <sheetView topLeftCell="A49" zoomScaleNormal="100" workbookViewId="0">
      <selection activeCell="F17" sqref="F17"/>
    </sheetView>
  </sheetViews>
  <sheetFormatPr defaultColWidth="9" defaultRowHeight="23.25" customHeight="1"/>
  <cols>
    <col min="1" max="1" width="9" style="119"/>
    <col min="2" max="2" width="19.28515625" style="120" customWidth="1"/>
    <col min="3" max="3" width="9" style="119"/>
    <col min="4" max="4" width="11" style="119" bestFit="1" customWidth="1"/>
    <col min="5" max="5" width="46.5703125" style="118" bestFit="1" customWidth="1"/>
    <col min="6" max="6" width="20.140625" style="118" bestFit="1" customWidth="1"/>
    <col min="7" max="7" width="19.42578125" style="118" bestFit="1" customWidth="1"/>
    <col min="8" max="8" width="20.85546875" style="117" bestFit="1" customWidth="1"/>
    <col min="9" max="9" width="9" style="3"/>
    <col min="10" max="10" width="14.42578125" style="3" bestFit="1" customWidth="1"/>
    <col min="11" max="11" width="14" style="3" bestFit="1" customWidth="1"/>
    <col min="12" max="12" width="13.85546875" style="3" bestFit="1" customWidth="1"/>
    <col min="13" max="16384" width="9" style="3"/>
  </cols>
  <sheetData>
    <row r="1" spans="1:17" ht="23.25" customHeight="1">
      <c r="E1" s="153" t="s">
        <v>2681</v>
      </c>
    </row>
    <row r="2" spans="1:17" ht="23.25" customHeight="1">
      <c r="A2" s="289" t="s">
        <v>0</v>
      </c>
      <c r="B2" s="289"/>
      <c r="C2" s="289"/>
      <c r="D2" s="289"/>
      <c r="H2" s="140" t="s">
        <v>1102</v>
      </c>
    </row>
    <row r="3" spans="1:17" s="122" customFormat="1" ht="23.25" customHeight="1">
      <c r="A3" s="139" t="s">
        <v>1</v>
      </c>
      <c r="B3" s="138" t="s">
        <v>2</v>
      </c>
      <c r="C3" s="138" t="s">
        <v>3</v>
      </c>
      <c r="D3" s="138" t="s">
        <v>390</v>
      </c>
      <c r="E3" s="138" t="s">
        <v>385</v>
      </c>
      <c r="F3" s="138" t="s">
        <v>6</v>
      </c>
      <c r="G3" s="138" t="s">
        <v>7</v>
      </c>
      <c r="H3" s="137" t="s">
        <v>37</v>
      </c>
      <c r="I3" s="130"/>
      <c r="J3" s="130"/>
      <c r="K3" s="129"/>
      <c r="L3" s="129"/>
      <c r="M3" s="129"/>
      <c r="N3" s="129"/>
      <c r="O3" s="129"/>
      <c r="P3" s="129"/>
      <c r="Q3" s="129"/>
    </row>
    <row r="4" spans="1:17" s="122" customFormat="1" ht="23.25" customHeight="1">
      <c r="A4" s="154">
        <v>1</v>
      </c>
      <c r="B4" s="135">
        <v>100000195330</v>
      </c>
      <c r="C4" s="134">
        <v>0</v>
      </c>
      <c r="D4" s="134" t="s">
        <v>50</v>
      </c>
      <c r="E4" s="133" t="s">
        <v>2268</v>
      </c>
      <c r="F4" s="132">
        <v>5979166.6699999999</v>
      </c>
      <c r="G4" s="132">
        <v>-1270487.31</v>
      </c>
      <c r="H4" s="131">
        <v>4708679.3600000003</v>
      </c>
      <c r="I4" s="123"/>
      <c r="J4" s="123"/>
    </row>
    <row r="5" spans="1:17" s="122" customFormat="1" ht="23.25" customHeight="1">
      <c r="A5" s="154"/>
      <c r="B5" s="135">
        <v>100000195330</v>
      </c>
      <c r="C5" s="134">
        <v>1</v>
      </c>
      <c r="D5" s="134" t="s">
        <v>50</v>
      </c>
      <c r="E5" s="133" t="s">
        <v>2268</v>
      </c>
      <c r="F5" s="132">
        <v>4020833.33</v>
      </c>
      <c r="G5" s="132">
        <v>-4020832.33</v>
      </c>
      <c r="H5" s="131">
        <v>1</v>
      </c>
      <c r="I5" s="123"/>
      <c r="J5" s="123"/>
    </row>
    <row r="6" spans="1:17" s="122" customFormat="1" ht="23.25" customHeight="1">
      <c r="A6" s="154">
        <v>2</v>
      </c>
      <c r="B6" s="135">
        <v>100000329558</v>
      </c>
      <c r="C6" s="134">
        <v>0</v>
      </c>
      <c r="D6" s="134" t="s">
        <v>2267</v>
      </c>
      <c r="E6" s="133" t="s">
        <v>2266</v>
      </c>
      <c r="F6" s="132">
        <v>4506557.0999999996</v>
      </c>
      <c r="G6" s="132">
        <v>-225327.86</v>
      </c>
      <c r="H6" s="131">
        <v>4281229.24</v>
      </c>
      <c r="I6" s="123"/>
      <c r="J6" s="123"/>
    </row>
    <row r="7" spans="1:17" s="122" customFormat="1" ht="23.25" customHeight="1">
      <c r="A7" s="154">
        <v>3</v>
      </c>
      <c r="B7" s="135">
        <v>100000382093</v>
      </c>
      <c r="C7" s="134">
        <v>0</v>
      </c>
      <c r="D7" s="134" t="s">
        <v>2265</v>
      </c>
      <c r="E7" s="133" t="s">
        <v>2264</v>
      </c>
      <c r="F7" s="132">
        <v>4475000</v>
      </c>
      <c r="G7" s="132">
        <v>-125974.32</v>
      </c>
      <c r="H7" s="131">
        <v>4349025.68</v>
      </c>
      <c r="I7" s="123"/>
      <c r="J7" s="123"/>
    </row>
    <row r="8" spans="1:17" s="122" customFormat="1" ht="23.25" customHeight="1">
      <c r="A8" s="291" t="s">
        <v>0</v>
      </c>
      <c r="B8" s="292"/>
      <c r="C8" s="292"/>
      <c r="D8" s="292"/>
      <c r="E8" s="293"/>
      <c r="F8" s="127">
        <v>18981557.100000001</v>
      </c>
      <c r="G8" s="127">
        <v>-5642621.8200000003</v>
      </c>
      <c r="H8" s="232">
        <v>13338935.279999999</v>
      </c>
      <c r="I8" s="123"/>
      <c r="J8" s="123"/>
    </row>
    <row r="9" spans="1:17" ht="23.25" customHeight="1">
      <c r="A9" s="166"/>
      <c r="B9" s="166"/>
      <c r="C9" s="166"/>
      <c r="D9" s="166"/>
      <c r="E9" s="163"/>
      <c r="F9" s="125"/>
      <c r="G9" s="125"/>
      <c r="H9" s="125"/>
    </row>
    <row r="10" spans="1:17" ht="23.25" customHeight="1">
      <c r="A10" s="290" t="s">
        <v>10</v>
      </c>
      <c r="B10" s="290"/>
      <c r="C10" s="290"/>
      <c r="D10" s="290"/>
      <c r="H10" s="140"/>
    </row>
    <row r="11" spans="1:17" s="122" customFormat="1" ht="23.25" customHeight="1">
      <c r="A11" s="139" t="s">
        <v>1</v>
      </c>
      <c r="B11" s="138" t="s">
        <v>2</v>
      </c>
      <c r="C11" s="138" t="s">
        <v>3</v>
      </c>
      <c r="D11" s="138" t="s">
        <v>390</v>
      </c>
      <c r="E11" s="138" t="s">
        <v>5</v>
      </c>
      <c r="F11" s="165" t="s">
        <v>6</v>
      </c>
      <c r="G11" s="165" t="s">
        <v>7</v>
      </c>
      <c r="H11" s="164" t="s">
        <v>37</v>
      </c>
      <c r="I11" s="130"/>
      <c r="J11" s="130"/>
      <c r="K11" s="129"/>
      <c r="L11" s="129"/>
      <c r="M11" s="129"/>
      <c r="N11" s="129"/>
      <c r="O11" s="129"/>
      <c r="P11" s="129"/>
      <c r="Q11" s="129"/>
    </row>
    <row r="12" spans="1:17" s="122" customFormat="1" ht="23.25" customHeight="1">
      <c r="A12" s="154">
        <v>1</v>
      </c>
      <c r="B12" s="135">
        <v>100000112874</v>
      </c>
      <c r="C12" s="134">
        <v>0</v>
      </c>
      <c r="D12" s="134" t="s">
        <v>39</v>
      </c>
      <c r="E12" s="162" t="s">
        <v>2263</v>
      </c>
      <c r="F12" s="161">
        <v>4783100</v>
      </c>
      <c r="G12" s="161">
        <v>-1310997.8700000001</v>
      </c>
      <c r="H12" s="160">
        <v>3472102.13</v>
      </c>
      <c r="I12" s="123"/>
      <c r="J12" s="123"/>
    </row>
    <row r="13" spans="1:17" s="122" customFormat="1" ht="23.25" customHeight="1">
      <c r="A13" s="154">
        <v>2</v>
      </c>
      <c r="B13" s="135">
        <v>100000138440</v>
      </c>
      <c r="C13" s="134">
        <v>0</v>
      </c>
      <c r="D13" s="134" t="s">
        <v>2262</v>
      </c>
      <c r="E13" s="162" t="s">
        <v>2261</v>
      </c>
      <c r="F13" s="161">
        <v>6795000</v>
      </c>
      <c r="G13" s="161">
        <v>-1490711.31</v>
      </c>
      <c r="H13" s="160">
        <v>5304288.6900000004</v>
      </c>
      <c r="I13" s="123"/>
      <c r="J13" s="123"/>
    </row>
    <row r="14" spans="1:17" s="122" customFormat="1" ht="23.25" customHeight="1">
      <c r="A14" s="154">
        <v>3</v>
      </c>
      <c r="B14" s="135">
        <v>100000254445</v>
      </c>
      <c r="C14" s="134">
        <v>0</v>
      </c>
      <c r="D14" s="134" t="s">
        <v>2248</v>
      </c>
      <c r="E14" s="162" t="s">
        <v>2260</v>
      </c>
      <c r="F14" s="161">
        <v>11602895</v>
      </c>
      <c r="G14" s="161">
        <v>-951866.44</v>
      </c>
      <c r="H14" s="160">
        <v>10651028.560000001</v>
      </c>
      <c r="I14" s="123"/>
      <c r="J14" s="123"/>
    </row>
    <row r="15" spans="1:17" s="122" customFormat="1" ht="23.25" customHeight="1">
      <c r="A15" s="154">
        <v>4</v>
      </c>
      <c r="B15" s="135">
        <v>100000368207</v>
      </c>
      <c r="C15" s="134">
        <v>0</v>
      </c>
      <c r="D15" s="134" t="s">
        <v>343</v>
      </c>
      <c r="E15" s="162" t="s">
        <v>2259</v>
      </c>
      <c r="F15" s="161">
        <v>9536766</v>
      </c>
      <c r="G15" s="161">
        <v>-378204.6</v>
      </c>
      <c r="H15" s="160">
        <v>9158561.4000000004</v>
      </c>
      <c r="I15" s="123"/>
      <c r="J15" s="123"/>
    </row>
    <row r="16" spans="1:17" s="122" customFormat="1" ht="23.25" customHeight="1">
      <c r="A16" s="291" t="s">
        <v>10</v>
      </c>
      <c r="B16" s="292"/>
      <c r="C16" s="292"/>
      <c r="D16" s="292"/>
      <c r="E16" s="293"/>
      <c r="F16" s="157">
        <v>32717761</v>
      </c>
      <c r="G16" s="157">
        <v>-4131780.22</v>
      </c>
      <c r="H16" s="233">
        <v>28585980.780000001</v>
      </c>
      <c r="I16" s="123"/>
      <c r="J16" s="123"/>
    </row>
    <row r="17" spans="1:17" ht="23.25" customHeight="1">
      <c r="E17" s="153"/>
    </row>
    <row r="18" spans="1:17" ht="23.25" customHeight="1">
      <c r="A18" s="289" t="s">
        <v>12</v>
      </c>
      <c r="B18" s="289"/>
      <c r="C18" s="289"/>
      <c r="D18" s="289"/>
      <c r="H18" s="140"/>
    </row>
    <row r="19" spans="1:17" s="122" customFormat="1" ht="23.25" customHeight="1">
      <c r="A19" s="139" t="s">
        <v>1</v>
      </c>
      <c r="B19" s="138" t="s">
        <v>2</v>
      </c>
      <c r="C19" s="138" t="s">
        <v>3</v>
      </c>
      <c r="D19" s="138" t="s">
        <v>390</v>
      </c>
      <c r="E19" s="138" t="s">
        <v>5</v>
      </c>
      <c r="F19" s="138" t="s">
        <v>6</v>
      </c>
      <c r="G19" s="138" t="s">
        <v>7</v>
      </c>
      <c r="H19" s="137" t="s">
        <v>37</v>
      </c>
      <c r="I19" s="130"/>
      <c r="J19" s="130"/>
      <c r="K19" s="129"/>
      <c r="L19" s="129"/>
      <c r="M19" s="129"/>
      <c r="N19" s="129"/>
      <c r="O19" s="129"/>
      <c r="P19" s="129"/>
      <c r="Q19" s="129"/>
    </row>
    <row r="20" spans="1:17" s="122" customFormat="1" ht="23.25" customHeight="1">
      <c r="A20" s="136">
        <v>1</v>
      </c>
      <c r="B20" s="135">
        <v>100000168625</v>
      </c>
      <c r="C20" s="134">
        <v>0</v>
      </c>
      <c r="D20" s="134" t="s">
        <v>2105</v>
      </c>
      <c r="E20" s="133" t="s">
        <v>2258</v>
      </c>
      <c r="F20" s="132">
        <v>24400</v>
      </c>
      <c r="G20" s="132">
        <v>-18308.36</v>
      </c>
      <c r="H20" s="131">
        <v>6091.64</v>
      </c>
      <c r="I20" s="130"/>
      <c r="J20" s="130"/>
      <c r="K20" s="129"/>
      <c r="L20" s="129"/>
      <c r="M20" s="129"/>
      <c r="N20" s="129"/>
      <c r="O20" s="129"/>
      <c r="P20" s="129"/>
      <c r="Q20" s="129"/>
    </row>
    <row r="21" spans="1:17" s="122" customFormat="1" ht="23.25" customHeight="1">
      <c r="A21" s="136">
        <v>2</v>
      </c>
      <c r="B21" s="135">
        <v>100000171277</v>
      </c>
      <c r="C21" s="134">
        <v>0</v>
      </c>
      <c r="D21" s="134" t="s">
        <v>2105</v>
      </c>
      <c r="E21" s="133" t="s">
        <v>2258</v>
      </c>
      <c r="F21" s="132">
        <v>42300</v>
      </c>
      <c r="G21" s="132">
        <v>-21159.66</v>
      </c>
      <c r="H21" s="131">
        <v>21140.34</v>
      </c>
      <c r="I21" s="130"/>
      <c r="J21" s="130"/>
      <c r="K21" s="129"/>
      <c r="L21" s="129"/>
      <c r="M21" s="129"/>
      <c r="N21" s="129"/>
      <c r="O21" s="129"/>
      <c r="P21" s="129"/>
      <c r="Q21" s="129"/>
    </row>
    <row r="22" spans="1:17" s="122" customFormat="1" ht="23.25" customHeight="1">
      <c r="A22" s="136">
        <v>3</v>
      </c>
      <c r="B22" s="135">
        <v>100000171278</v>
      </c>
      <c r="C22" s="134">
        <v>0</v>
      </c>
      <c r="D22" s="134" t="s">
        <v>2105</v>
      </c>
      <c r="E22" s="133" t="s">
        <v>2258</v>
      </c>
      <c r="F22" s="132">
        <v>97600</v>
      </c>
      <c r="G22" s="132">
        <v>-48822.27</v>
      </c>
      <c r="H22" s="131">
        <v>48777.73</v>
      </c>
      <c r="I22" s="130"/>
      <c r="J22" s="130"/>
      <c r="K22" s="129"/>
      <c r="L22" s="129"/>
      <c r="M22" s="129"/>
      <c r="N22" s="129"/>
      <c r="O22" s="129"/>
      <c r="P22" s="129"/>
      <c r="Q22" s="129"/>
    </row>
    <row r="23" spans="1:17" s="122" customFormat="1" ht="23.25" customHeight="1">
      <c r="A23" s="136">
        <v>4</v>
      </c>
      <c r="B23" s="135">
        <v>100000171279</v>
      </c>
      <c r="C23" s="134">
        <v>0</v>
      </c>
      <c r="D23" s="134" t="s">
        <v>2105</v>
      </c>
      <c r="E23" s="133" t="s">
        <v>2258</v>
      </c>
      <c r="F23" s="132">
        <v>62700</v>
      </c>
      <c r="G23" s="132">
        <v>-31364.32</v>
      </c>
      <c r="H23" s="131">
        <v>31335.68</v>
      </c>
      <c r="I23" s="130"/>
      <c r="J23" s="130"/>
      <c r="K23" s="129"/>
      <c r="L23" s="129"/>
      <c r="M23" s="129"/>
      <c r="N23" s="129"/>
      <c r="O23" s="129"/>
      <c r="P23" s="129"/>
      <c r="Q23" s="129"/>
    </row>
    <row r="24" spans="1:17" s="122" customFormat="1" ht="23.25" customHeight="1">
      <c r="A24" s="136">
        <v>5</v>
      </c>
      <c r="B24" s="135">
        <v>100000209190</v>
      </c>
      <c r="C24" s="134">
        <v>0</v>
      </c>
      <c r="D24" s="134" t="s">
        <v>2257</v>
      </c>
      <c r="E24" s="133" t="s">
        <v>2256</v>
      </c>
      <c r="F24" s="132">
        <v>37000</v>
      </c>
      <c r="G24" s="132">
        <v>-19944.52</v>
      </c>
      <c r="H24" s="131">
        <v>17055.48</v>
      </c>
      <c r="I24" s="130"/>
      <c r="J24" s="130"/>
      <c r="K24" s="129"/>
      <c r="L24" s="129"/>
      <c r="M24" s="129"/>
      <c r="N24" s="129"/>
      <c r="O24" s="129"/>
      <c r="P24" s="129"/>
      <c r="Q24" s="129"/>
    </row>
    <row r="25" spans="1:17" s="122" customFormat="1" ht="23.25" customHeight="1">
      <c r="A25" s="136">
        <v>6</v>
      </c>
      <c r="B25" s="135">
        <v>100000254446</v>
      </c>
      <c r="C25" s="134">
        <v>0</v>
      </c>
      <c r="D25" s="134" t="s">
        <v>2248</v>
      </c>
      <c r="E25" s="133" t="s">
        <v>2255</v>
      </c>
      <c r="F25" s="132">
        <v>22500</v>
      </c>
      <c r="G25" s="132">
        <v>-9229.86</v>
      </c>
      <c r="H25" s="131">
        <v>13270.14</v>
      </c>
      <c r="I25" s="130"/>
      <c r="J25" s="130"/>
      <c r="K25" s="129"/>
      <c r="L25" s="129"/>
      <c r="M25" s="129"/>
      <c r="N25" s="129"/>
      <c r="O25" s="129"/>
      <c r="P25" s="129"/>
      <c r="Q25" s="129"/>
    </row>
    <row r="26" spans="1:17" s="122" customFormat="1" ht="23.25" customHeight="1">
      <c r="A26" s="136">
        <v>7</v>
      </c>
      <c r="B26" s="135">
        <v>100000254447</v>
      </c>
      <c r="C26" s="134">
        <v>0</v>
      </c>
      <c r="D26" s="134" t="s">
        <v>2248</v>
      </c>
      <c r="E26" s="133" t="s">
        <v>2254</v>
      </c>
      <c r="F26" s="132">
        <v>22500</v>
      </c>
      <c r="G26" s="132">
        <v>-9229.84</v>
      </c>
      <c r="H26" s="131">
        <v>13270.16</v>
      </c>
      <c r="I26" s="130"/>
      <c r="J26" s="130"/>
      <c r="K26" s="129"/>
      <c r="L26" s="129"/>
      <c r="M26" s="129"/>
      <c r="N26" s="129"/>
      <c r="O26" s="129"/>
      <c r="P26" s="129"/>
      <c r="Q26" s="129"/>
    </row>
    <row r="27" spans="1:17" s="122" customFormat="1" ht="23.25" customHeight="1">
      <c r="A27" s="136">
        <v>8</v>
      </c>
      <c r="B27" s="135">
        <v>100000254449</v>
      </c>
      <c r="C27" s="134">
        <v>0</v>
      </c>
      <c r="D27" s="134" t="s">
        <v>2248</v>
      </c>
      <c r="E27" s="133" t="s">
        <v>2253</v>
      </c>
      <c r="F27" s="132">
        <v>28500</v>
      </c>
      <c r="G27" s="132">
        <v>-11691.13</v>
      </c>
      <c r="H27" s="131">
        <v>16808.87</v>
      </c>
      <c r="I27" s="130"/>
      <c r="J27" s="130"/>
      <c r="K27" s="129"/>
      <c r="L27" s="129"/>
      <c r="M27" s="129"/>
      <c r="N27" s="129"/>
      <c r="O27" s="129"/>
      <c r="P27" s="129"/>
      <c r="Q27" s="129"/>
    </row>
    <row r="28" spans="1:17" s="122" customFormat="1" ht="23.25" customHeight="1">
      <c r="A28" s="136">
        <v>9</v>
      </c>
      <c r="B28" s="135">
        <v>100000254450</v>
      </c>
      <c r="C28" s="134">
        <v>0</v>
      </c>
      <c r="D28" s="134" t="s">
        <v>2248</v>
      </c>
      <c r="E28" s="133" t="s">
        <v>2253</v>
      </c>
      <c r="F28" s="132">
        <v>28500</v>
      </c>
      <c r="G28" s="132">
        <v>-11691.13</v>
      </c>
      <c r="H28" s="131">
        <v>16808.87</v>
      </c>
      <c r="I28" s="130"/>
      <c r="J28" s="130"/>
      <c r="K28" s="129"/>
      <c r="L28" s="129"/>
      <c r="M28" s="129"/>
      <c r="N28" s="129"/>
      <c r="O28" s="129"/>
      <c r="P28" s="129"/>
      <c r="Q28" s="129"/>
    </row>
    <row r="29" spans="1:17" s="122" customFormat="1" ht="23.25" customHeight="1">
      <c r="A29" s="136">
        <v>10</v>
      </c>
      <c r="B29" s="135">
        <v>100000254451</v>
      </c>
      <c r="C29" s="134">
        <v>0</v>
      </c>
      <c r="D29" s="134" t="s">
        <v>2248</v>
      </c>
      <c r="E29" s="133" t="s">
        <v>2252</v>
      </c>
      <c r="F29" s="132">
        <v>31500</v>
      </c>
      <c r="G29" s="132">
        <v>-12921.77</v>
      </c>
      <c r="H29" s="131">
        <v>18578.23</v>
      </c>
      <c r="I29" s="130"/>
      <c r="J29" s="130"/>
      <c r="K29" s="129"/>
      <c r="L29" s="129"/>
      <c r="M29" s="129"/>
      <c r="N29" s="129"/>
      <c r="O29" s="129"/>
      <c r="P29" s="129"/>
      <c r="Q29" s="129"/>
    </row>
    <row r="30" spans="1:17" s="122" customFormat="1" ht="23.25" customHeight="1">
      <c r="A30" s="136">
        <v>11</v>
      </c>
      <c r="B30" s="135">
        <v>100000254453</v>
      </c>
      <c r="C30" s="134">
        <v>0</v>
      </c>
      <c r="D30" s="134" t="s">
        <v>2248</v>
      </c>
      <c r="E30" s="133" t="s">
        <v>2252</v>
      </c>
      <c r="F30" s="132">
        <v>31500</v>
      </c>
      <c r="G30" s="132">
        <v>-12921.77</v>
      </c>
      <c r="H30" s="131">
        <v>18578.23</v>
      </c>
      <c r="I30" s="130"/>
      <c r="J30" s="130"/>
      <c r="K30" s="129"/>
      <c r="L30" s="129"/>
      <c r="M30" s="129"/>
      <c r="N30" s="129"/>
      <c r="O30" s="129"/>
      <c r="P30" s="129"/>
      <c r="Q30" s="129"/>
    </row>
    <row r="31" spans="1:17" s="122" customFormat="1" ht="23.25" customHeight="1">
      <c r="A31" s="136">
        <v>12</v>
      </c>
      <c r="B31" s="135">
        <v>100000254454</v>
      </c>
      <c r="C31" s="134">
        <v>0</v>
      </c>
      <c r="D31" s="134" t="s">
        <v>2248</v>
      </c>
      <c r="E31" s="133" t="s">
        <v>2251</v>
      </c>
      <c r="F31" s="132">
        <v>42200</v>
      </c>
      <c r="G31" s="132">
        <v>-17311.080000000002</v>
      </c>
      <c r="H31" s="131">
        <v>24888.92</v>
      </c>
      <c r="I31" s="130"/>
      <c r="J31" s="130"/>
      <c r="K31" s="129"/>
      <c r="L31" s="129"/>
      <c r="M31" s="129"/>
      <c r="N31" s="129"/>
      <c r="O31" s="129"/>
      <c r="P31" s="129"/>
      <c r="Q31" s="129"/>
    </row>
    <row r="32" spans="1:17" s="122" customFormat="1" ht="23.25" customHeight="1">
      <c r="A32" s="136">
        <v>13</v>
      </c>
      <c r="B32" s="135">
        <v>100000254455</v>
      </c>
      <c r="C32" s="134">
        <v>0</v>
      </c>
      <c r="D32" s="134" t="s">
        <v>2248</v>
      </c>
      <c r="E32" s="133" t="s">
        <v>2251</v>
      </c>
      <c r="F32" s="132">
        <v>42200</v>
      </c>
      <c r="G32" s="132">
        <v>-17311.080000000002</v>
      </c>
      <c r="H32" s="131">
        <v>24888.92</v>
      </c>
      <c r="I32" s="130"/>
      <c r="J32" s="130"/>
      <c r="K32" s="129"/>
      <c r="L32" s="129"/>
      <c r="M32" s="129"/>
      <c r="N32" s="129"/>
      <c r="O32" s="129"/>
      <c r="P32" s="129"/>
      <c r="Q32" s="129"/>
    </row>
    <row r="33" spans="1:17" s="122" customFormat="1" ht="23.25" customHeight="1">
      <c r="A33" s="136">
        <v>14</v>
      </c>
      <c r="B33" s="135">
        <v>100000254456</v>
      </c>
      <c r="C33" s="134">
        <v>0</v>
      </c>
      <c r="D33" s="134" t="s">
        <v>2248</v>
      </c>
      <c r="E33" s="133" t="s">
        <v>2251</v>
      </c>
      <c r="F33" s="132">
        <v>42200</v>
      </c>
      <c r="G33" s="132">
        <v>-17311.080000000002</v>
      </c>
      <c r="H33" s="131">
        <v>24888.92</v>
      </c>
      <c r="I33" s="130"/>
      <c r="J33" s="130"/>
      <c r="K33" s="129"/>
      <c r="L33" s="129"/>
      <c r="M33" s="129"/>
      <c r="N33" s="129"/>
      <c r="O33" s="129"/>
      <c r="P33" s="129"/>
      <c r="Q33" s="129"/>
    </row>
    <row r="34" spans="1:17" s="122" customFormat="1" ht="23.25" customHeight="1">
      <c r="A34" s="136">
        <v>15</v>
      </c>
      <c r="B34" s="135">
        <v>100000254461</v>
      </c>
      <c r="C34" s="134">
        <v>0</v>
      </c>
      <c r="D34" s="134" t="s">
        <v>2248</v>
      </c>
      <c r="E34" s="133" t="s">
        <v>2250</v>
      </c>
      <c r="F34" s="132">
        <v>46900</v>
      </c>
      <c r="G34" s="132">
        <v>-19239.09</v>
      </c>
      <c r="H34" s="131">
        <v>27660.91</v>
      </c>
      <c r="I34" s="130"/>
      <c r="J34" s="130"/>
      <c r="K34" s="129"/>
      <c r="L34" s="129"/>
      <c r="M34" s="129"/>
      <c r="N34" s="129"/>
      <c r="O34" s="129"/>
      <c r="P34" s="129"/>
      <c r="Q34" s="129"/>
    </row>
    <row r="35" spans="1:17" s="122" customFormat="1" ht="23.25" customHeight="1">
      <c r="A35" s="136">
        <v>16</v>
      </c>
      <c r="B35" s="135">
        <v>100000254462</v>
      </c>
      <c r="C35" s="134">
        <v>0</v>
      </c>
      <c r="D35" s="134" t="s">
        <v>2248</v>
      </c>
      <c r="E35" s="133" t="s">
        <v>2235</v>
      </c>
      <c r="F35" s="132">
        <v>5500</v>
      </c>
      <c r="G35" s="132">
        <v>-2256.16</v>
      </c>
      <c r="H35" s="131">
        <v>3243.84</v>
      </c>
      <c r="I35" s="130"/>
      <c r="J35" s="130"/>
      <c r="K35" s="129"/>
      <c r="L35" s="129"/>
      <c r="M35" s="129"/>
      <c r="N35" s="129"/>
      <c r="O35" s="129"/>
      <c r="P35" s="129"/>
      <c r="Q35" s="129"/>
    </row>
    <row r="36" spans="1:17" s="122" customFormat="1" ht="23.25" customHeight="1">
      <c r="A36" s="136">
        <v>17</v>
      </c>
      <c r="B36" s="135">
        <v>100000254464</v>
      </c>
      <c r="C36" s="134">
        <v>0</v>
      </c>
      <c r="D36" s="134" t="s">
        <v>2248</v>
      </c>
      <c r="E36" s="133" t="s">
        <v>2235</v>
      </c>
      <c r="F36" s="132">
        <v>5500</v>
      </c>
      <c r="G36" s="132">
        <v>-2256.19</v>
      </c>
      <c r="H36" s="131">
        <v>3243.81</v>
      </c>
      <c r="I36" s="130"/>
      <c r="J36" s="130"/>
      <c r="K36" s="129"/>
      <c r="L36" s="129"/>
      <c r="M36" s="129"/>
      <c r="N36" s="129"/>
      <c r="O36" s="129"/>
      <c r="P36" s="129"/>
      <c r="Q36" s="129"/>
    </row>
    <row r="37" spans="1:17" s="122" customFormat="1" ht="23.25" customHeight="1">
      <c r="A37" s="136">
        <v>18</v>
      </c>
      <c r="B37" s="135">
        <v>100000254465</v>
      </c>
      <c r="C37" s="134">
        <v>0</v>
      </c>
      <c r="D37" s="134" t="s">
        <v>2248</v>
      </c>
      <c r="E37" s="133" t="s">
        <v>2235</v>
      </c>
      <c r="F37" s="132">
        <v>5500</v>
      </c>
      <c r="G37" s="132">
        <v>-2256.19</v>
      </c>
      <c r="H37" s="131">
        <v>3243.81</v>
      </c>
      <c r="I37" s="130"/>
      <c r="J37" s="130"/>
      <c r="K37" s="129"/>
      <c r="L37" s="129"/>
      <c r="M37" s="129"/>
      <c r="N37" s="129"/>
      <c r="O37" s="129"/>
      <c r="P37" s="129"/>
      <c r="Q37" s="129"/>
    </row>
    <row r="38" spans="1:17" s="122" customFormat="1" ht="23.25" customHeight="1">
      <c r="A38" s="136">
        <v>19</v>
      </c>
      <c r="B38" s="135">
        <v>100000254466</v>
      </c>
      <c r="C38" s="134">
        <v>0</v>
      </c>
      <c r="D38" s="134" t="s">
        <v>2248</v>
      </c>
      <c r="E38" s="133" t="s">
        <v>2235</v>
      </c>
      <c r="F38" s="132">
        <v>5500</v>
      </c>
      <c r="G38" s="132">
        <v>-2256.19</v>
      </c>
      <c r="H38" s="131">
        <v>3243.81</v>
      </c>
      <c r="I38" s="130"/>
      <c r="J38" s="130"/>
      <c r="K38" s="129"/>
      <c r="L38" s="129"/>
      <c r="M38" s="129"/>
      <c r="N38" s="129"/>
      <c r="O38" s="129"/>
      <c r="P38" s="129"/>
      <c r="Q38" s="129"/>
    </row>
    <row r="39" spans="1:17" s="122" customFormat="1" ht="23.25" customHeight="1">
      <c r="A39" s="136">
        <v>20</v>
      </c>
      <c r="B39" s="135">
        <v>100000254467</v>
      </c>
      <c r="C39" s="134">
        <v>0</v>
      </c>
      <c r="D39" s="134" t="s">
        <v>2248</v>
      </c>
      <c r="E39" s="133" t="s">
        <v>2235</v>
      </c>
      <c r="F39" s="132">
        <v>5500</v>
      </c>
      <c r="G39" s="132">
        <v>-2256.19</v>
      </c>
      <c r="H39" s="131">
        <v>3243.81</v>
      </c>
      <c r="I39" s="130"/>
      <c r="J39" s="130"/>
      <c r="K39" s="129"/>
      <c r="L39" s="129"/>
      <c r="M39" s="129"/>
      <c r="N39" s="129"/>
      <c r="O39" s="129"/>
      <c r="P39" s="129"/>
      <c r="Q39" s="129"/>
    </row>
    <row r="40" spans="1:17" s="122" customFormat="1" ht="23.25" customHeight="1">
      <c r="A40" s="136">
        <v>21</v>
      </c>
      <c r="B40" s="135">
        <v>100000254468</v>
      </c>
      <c r="C40" s="134">
        <v>0</v>
      </c>
      <c r="D40" s="134" t="s">
        <v>2248</v>
      </c>
      <c r="E40" s="133" t="s">
        <v>2249</v>
      </c>
      <c r="F40" s="132">
        <v>5500</v>
      </c>
      <c r="G40" s="132">
        <v>-2256.19</v>
      </c>
      <c r="H40" s="131">
        <v>3243.81</v>
      </c>
      <c r="I40" s="130"/>
      <c r="J40" s="130"/>
      <c r="K40" s="129"/>
      <c r="L40" s="129"/>
      <c r="M40" s="129"/>
      <c r="N40" s="129"/>
      <c r="O40" s="129"/>
      <c r="P40" s="129"/>
      <c r="Q40" s="129"/>
    </row>
    <row r="41" spans="1:17" s="122" customFormat="1" ht="23.25" customHeight="1">
      <c r="A41" s="136">
        <v>22</v>
      </c>
      <c r="B41" s="135">
        <v>100000254469</v>
      </c>
      <c r="C41" s="134">
        <v>0</v>
      </c>
      <c r="D41" s="134" t="s">
        <v>2248</v>
      </c>
      <c r="E41" s="133" t="s">
        <v>2249</v>
      </c>
      <c r="F41" s="132">
        <v>5500</v>
      </c>
      <c r="G41" s="132">
        <v>-2256.19</v>
      </c>
      <c r="H41" s="131">
        <v>3243.81</v>
      </c>
      <c r="I41" s="130"/>
      <c r="J41" s="130"/>
      <c r="K41" s="129"/>
      <c r="L41" s="129"/>
      <c r="M41" s="129"/>
      <c r="N41" s="129"/>
      <c r="O41" s="129"/>
      <c r="P41" s="129"/>
      <c r="Q41" s="129"/>
    </row>
    <row r="42" spans="1:17" s="122" customFormat="1" ht="23.25" customHeight="1">
      <c r="A42" s="136">
        <v>23</v>
      </c>
      <c r="B42" s="135">
        <v>100000254470</v>
      </c>
      <c r="C42" s="134">
        <v>0</v>
      </c>
      <c r="D42" s="134" t="s">
        <v>2248</v>
      </c>
      <c r="E42" s="133" t="s">
        <v>2249</v>
      </c>
      <c r="F42" s="132">
        <v>5500</v>
      </c>
      <c r="G42" s="132">
        <v>-2256.19</v>
      </c>
      <c r="H42" s="131">
        <v>3243.81</v>
      </c>
      <c r="I42" s="130"/>
      <c r="J42" s="130"/>
      <c r="K42" s="129"/>
      <c r="L42" s="129"/>
      <c r="M42" s="129"/>
      <c r="N42" s="129"/>
      <c r="O42" s="129"/>
      <c r="P42" s="129"/>
      <c r="Q42" s="129"/>
    </row>
    <row r="43" spans="1:17" s="122" customFormat="1" ht="23.25" customHeight="1">
      <c r="A43" s="136">
        <v>24</v>
      </c>
      <c r="B43" s="135">
        <v>100000254471</v>
      </c>
      <c r="C43" s="134">
        <v>0</v>
      </c>
      <c r="D43" s="134" t="s">
        <v>2248</v>
      </c>
      <c r="E43" s="133" t="s">
        <v>2249</v>
      </c>
      <c r="F43" s="132">
        <v>5500</v>
      </c>
      <c r="G43" s="132">
        <v>-2256.19</v>
      </c>
      <c r="H43" s="131">
        <v>3243.81</v>
      </c>
      <c r="I43" s="130"/>
      <c r="J43" s="130"/>
      <c r="K43" s="129"/>
      <c r="L43" s="129"/>
      <c r="M43" s="129"/>
      <c r="N43" s="129"/>
      <c r="O43" s="129"/>
      <c r="P43" s="129"/>
      <c r="Q43" s="129"/>
    </row>
    <row r="44" spans="1:17" s="122" customFormat="1" ht="23.25" customHeight="1">
      <c r="A44" s="136">
        <v>25</v>
      </c>
      <c r="B44" s="135">
        <v>100000254472</v>
      </c>
      <c r="C44" s="134">
        <v>0</v>
      </c>
      <c r="D44" s="134" t="s">
        <v>2248</v>
      </c>
      <c r="E44" s="133" t="s">
        <v>2247</v>
      </c>
      <c r="F44" s="132">
        <v>5000</v>
      </c>
      <c r="G44" s="132">
        <v>-2051.0700000000002</v>
      </c>
      <c r="H44" s="131">
        <v>2948.93</v>
      </c>
      <c r="I44" s="130"/>
      <c r="J44" s="130"/>
      <c r="K44" s="129"/>
      <c r="L44" s="129"/>
      <c r="M44" s="129"/>
      <c r="N44" s="129"/>
      <c r="O44" s="129"/>
      <c r="P44" s="129"/>
      <c r="Q44" s="129"/>
    </row>
    <row r="45" spans="1:17" s="122" customFormat="1" ht="23.25" customHeight="1">
      <c r="A45" s="136">
        <v>26</v>
      </c>
      <c r="B45" s="135">
        <v>100000254473</v>
      </c>
      <c r="C45" s="134">
        <v>0</v>
      </c>
      <c r="D45" s="134" t="s">
        <v>2248</v>
      </c>
      <c r="E45" s="133" t="s">
        <v>2247</v>
      </c>
      <c r="F45" s="132">
        <v>5000</v>
      </c>
      <c r="G45" s="132">
        <v>-2051.0700000000002</v>
      </c>
      <c r="H45" s="131">
        <v>2948.93</v>
      </c>
      <c r="I45" s="130"/>
      <c r="J45" s="130"/>
      <c r="K45" s="129"/>
      <c r="L45" s="129"/>
      <c r="M45" s="129"/>
      <c r="N45" s="129"/>
      <c r="O45" s="129"/>
      <c r="P45" s="129"/>
      <c r="Q45" s="129"/>
    </row>
    <row r="46" spans="1:17" s="122" customFormat="1" ht="23.25" customHeight="1">
      <c r="A46" s="136">
        <v>27</v>
      </c>
      <c r="B46" s="135">
        <v>100000271464</v>
      </c>
      <c r="C46" s="134">
        <v>0</v>
      </c>
      <c r="D46" s="134" t="s">
        <v>403</v>
      </c>
      <c r="E46" s="133" t="s">
        <v>2246</v>
      </c>
      <c r="F46" s="132">
        <v>39590</v>
      </c>
      <c r="G46" s="132">
        <v>-21975.16</v>
      </c>
      <c r="H46" s="131">
        <v>17614.84</v>
      </c>
      <c r="I46" s="130"/>
      <c r="J46" s="130"/>
      <c r="K46" s="129"/>
      <c r="L46" s="129"/>
      <c r="M46" s="129"/>
      <c r="N46" s="129"/>
      <c r="O46" s="129"/>
      <c r="P46" s="129"/>
      <c r="Q46" s="129"/>
    </row>
    <row r="47" spans="1:17" s="122" customFormat="1" ht="23.25" customHeight="1">
      <c r="A47" s="136">
        <v>28</v>
      </c>
      <c r="B47" s="135">
        <v>100000271465</v>
      </c>
      <c r="C47" s="134">
        <v>0</v>
      </c>
      <c r="D47" s="134" t="s">
        <v>403</v>
      </c>
      <c r="E47" s="133" t="s">
        <v>2246</v>
      </c>
      <c r="F47" s="132">
        <v>39590</v>
      </c>
      <c r="G47" s="132">
        <v>-21975.16</v>
      </c>
      <c r="H47" s="131">
        <v>17614.84</v>
      </c>
      <c r="I47" s="130"/>
      <c r="J47" s="130"/>
      <c r="K47" s="129"/>
      <c r="L47" s="129"/>
      <c r="M47" s="129"/>
      <c r="N47" s="129"/>
      <c r="O47" s="129"/>
      <c r="P47" s="129"/>
      <c r="Q47" s="129"/>
    </row>
    <row r="48" spans="1:17" s="122" customFormat="1" ht="23.25" customHeight="1">
      <c r="A48" s="136">
        <v>29</v>
      </c>
      <c r="B48" s="135">
        <v>100000271466</v>
      </c>
      <c r="C48" s="134">
        <v>0</v>
      </c>
      <c r="D48" s="134" t="s">
        <v>403</v>
      </c>
      <c r="E48" s="133" t="s">
        <v>2246</v>
      </c>
      <c r="F48" s="132">
        <v>39590</v>
      </c>
      <c r="G48" s="132">
        <v>-21975.16</v>
      </c>
      <c r="H48" s="131">
        <v>17614.84</v>
      </c>
      <c r="I48" s="130"/>
      <c r="J48" s="130"/>
      <c r="K48" s="129"/>
      <c r="L48" s="129"/>
      <c r="M48" s="129"/>
      <c r="N48" s="129"/>
      <c r="O48" s="129"/>
      <c r="P48" s="129"/>
      <c r="Q48" s="129"/>
    </row>
    <row r="49" spans="1:17" s="122" customFormat="1" ht="23.25" customHeight="1">
      <c r="A49" s="136">
        <v>30</v>
      </c>
      <c r="B49" s="135">
        <v>100000271467</v>
      </c>
      <c r="C49" s="134">
        <v>0</v>
      </c>
      <c r="D49" s="134" t="s">
        <v>403</v>
      </c>
      <c r="E49" s="133" t="s">
        <v>2246</v>
      </c>
      <c r="F49" s="132">
        <v>39590</v>
      </c>
      <c r="G49" s="132">
        <v>-21975.16</v>
      </c>
      <c r="H49" s="131">
        <v>17614.84</v>
      </c>
      <c r="I49" s="130"/>
      <c r="J49" s="130"/>
      <c r="K49" s="129"/>
      <c r="L49" s="129"/>
      <c r="M49" s="129"/>
      <c r="N49" s="129"/>
      <c r="O49" s="129"/>
      <c r="P49" s="129"/>
      <c r="Q49" s="129"/>
    </row>
    <row r="50" spans="1:17" s="122" customFormat="1" ht="23.25" customHeight="1">
      <c r="A50" s="136">
        <v>31</v>
      </c>
      <c r="B50" s="135">
        <v>100000271468</v>
      </c>
      <c r="C50" s="134">
        <v>0</v>
      </c>
      <c r="D50" s="134" t="s">
        <v>403</v>
      </c>
      <c r="E50" s="133" t="s">
        <v>2246</v>
      </c>
      <c r="F50" s="132">
        <v>39590</v>
      </c>
      <c r="G50" s="132">
        <v>-21975.16</v>
      </c>
      <c r="H50" s="131">
        <v>17614.84</v>
      </c>
      <c r="I50" s="130"/>
      <c r="J50" s="130"/>
      <c r="K50" s="129"/>
      <c r="L50" s="129"/>
      <c r="M50" s="129"/>
      <c r="N50" s="129"/>
      <c r="O50" s="129"/>
      <c r="P50" s="129"/>
      <c r="Q50" s="129"/>
    </row>
    <row r="51" spans="1:17" s="122" customFormat="1" ht="23.25" customHeight="1">
      <c r="A51" s="136">
        <v>32</v>
      </c>
      <c r="B51" s="135">
        <v>100000291607</v>
      </c>
      <c r="C51" s="134">
        <v>0</v>
      </c>
      <c r="D51" s="134" t="s">
        <v>2180</v>
      </c>
      <c r="E51" s="133" t="s">
        <v>2245</v>
      </c>
      <c r="F51" s="132">
        <v>95000</v>
      </c>
      <c r="G51" s="132">
        <v>-32827.050000000003</v>
      </c>
      <c r="H51" s="131">
        <v>62172.95</v>
      </c>
      <c r="I51" s="130"/>
      <c r="J51" s="130"/>
      <c r="K51" s="129"/>
      <c r="L51" s="129"/>
      <c r="M51" s="129"/>
      <c r="N51" s="129"/>
      <c r="O51" s="129"/>
      <c r="P51" s="129"/>
      <c r="Q51" s="129"/>
    </row>
    <row r="52" spans="1:17" s="122" customFormat="1" ht="23.25" customHeight="1">
      <c r="A52" s="136">
        <v>33</v>
      </c>
      <c r="B52" s="135">
        <v>100000291608</v>
      </c>
      <c r="C52" s="134">
        <v>0</v>
      </c>
      <c r="D52" s="134" t="s">
        <v>2180</v>
      </c>
      <c r="E52" s="133" t="s">
        <v>2245</v>
      </c>
      <c r="F52" s="132">
        <v>95000</v>
      </c>
      <c r="G52" s="132">
        <v>-32827.050000000003</v>
      </c>
      <c r="H52" s="131">
        <v>62172.95</v>
      </c>
      <c r="I52" s="130"/>
      <c r="J52" s="130"/>
      <c r="K52" s="129"/>
      <c r="L52" s="129"/>
      <c r="M52" s="129"/>
      <c r="N52" s="129"/>
      <c r="O52" s="129"/>
      <c r="P52" s="129"/>
      <c r="Q52" s="129"/>
    </row>
    <row r="53" spans="1:17" s="122" customFormat="1" ht="23.25" customHeight="1">
      <c r="A53" s="136">
        <v>34</v>
      </c>
      <c r="B53" s="135">
        <v>100000291609</v>
      </c>
      <c r="C53" s="134">
        <v>0</v>
      </c>
      <c r="D53" s="134" t="s">
        <v>2180</v>
      </c>
      <c r="E53" s="133" t="s">
        <v>2245</v>
      </c>
      <c r="F53" s="132">
        <v>95000</v>
      </c>
      <c r="G53" s="132">
        <v>-32827.050000000003</v>
      </c>
      <c r="H53" s="131">
        <v>62172.95</v>
      </c>
      <c r="I53" s="130"/>
      <c r="J53" s="130"/>
      <c r="K53" s="129"/>
      <c r="L53" s="129"/>
      <c r="M53" s="129"/>
      <c r="N53" s="129"/>
      <c r="O53" s="129"/>
      <c r="P53" s="129"/>
      <c r="Q53" s="129"/>
    </row>
    <row r="54" spans="1:17" s="122" customFormat="1" ht="23.25" customHeight="1">
      <c r="A54" s="136">
        <v>35</v>
      </c>
      <c r="B54" s="135">
        <v>100000291610</v>
      </c>
      <c r="C54" s="134">
        <v>0</v>
      </c>
      <c r="D54" s="134" t="s">
        <v>2180</v>
      </c>
      <c r="E54" s="133" t="s">
        <v>2245</v>
      </c>
      <c r="F54" s="132">
        <v>95000</v>
      </c>
      <c r="G54" s="132">
        <v>-32827.050000000003</v>
      </c>
      <c r="H54" s="131">
        <v>62172.95</v>
      </c>
      <c r="I54" s="130"/>
      <c r="J54" s="130"/>
      <c r="K54" s="129"/>
      <c r="L54" s="129"/>
      <c r="M54" s="129"/>
      <c r="N54" s="129"/>
      <c r="O54" s="129"/>
      <c r="P54" s="129"/>
      <c r="Q54" s="129"/>
    </row>
    <row r="55" spans="1:17" s="122" customFormat="1" ht="23.25" customHeight="1">
      <c r="A55" s="136">
        <v>36</v>
      </c>
      <c r="B55" s="135">
        <v>100000291611</v>
      </c>
      <c r="C55" s="134">
        <v>0</v>
      </c>
      <c r="D55" s="134" t="s">
        <v>2180</v>
      </c>
      <c r="E55" s="133" t="s">
        <v>2245</v>
      </c>
      <c r="F55" s="132">
        <v>95000</v>
      </c>
      <c r="G55" s="132">
        <v>-32827.050000000003</v>
      </c>
      <c r="H55" s="131">
        <v>62172.95</v>
      </c>
      <c r="I55" s="130"/>
      <c r="J55" s="130"/>
      <c r="K55" s="129"/>
      <c r="L55" s="129"/>
      <c r="M55" s="129"/>
      <c r="N55" s="129"/>
      <c r="O55" s="129"/>
      <c r="P55" s="129"/>
      <c r="Q55" s="129"/>
    </row>
    <row r="56" spans="1:17" s="122" customFormat="1" ht="23.25" customHeight="1">
      <c r="A56" s="136">
        <v>37</v>
      </c>
      <c r="B56" s="135">
        <v>100000368237</v>
      </c>
      <c r="C56" s="134">
        <v>0</v>
      </c>
      <c r="D56" s="134" t="s">
        <v>343</v>
      </c>
      <c r="E56" s="133" t="s">
        <v>2244</v>
      </c>
      <c r="F56" s="132">
        <v>14500</v>
      </c>
      <c r="G56" s="132">
        <v>-2875.17</v>
      </c>
      <c r="H56" s="131">
        <v>11624.83</v>
      </c>
      <c r="I56" s="130"/>
      <c r="J56" s="130"/>
      <c r="K56" s="129"/>
      <c r="L56" s="129"/>
      <c r="M56" s="129"/>
      <c r="N56" s="129"/>
      <c r="O56" s="129"/>
      <c r="P56" s="129"/>
      <c r="Q56" s="129"/>
    </row>
    <row r="57" spans="1:17" s="122" customFormat="1" ht="23.25" customHeight="1">
      <c r="A57" s="136">
        <v>38</v>
      </c>
      <c r="B57" s="135">
        <v>100000368238</v>
      </c>
      <c r="C57" s="134">
        <v>0</v>
      </c>
      <c r="D57" s="134" t="s">
        <v>343</v>
      </c>
      <c r="E57" s="133" t="s">
        <v>2244</v>
      </c>
      <c r="F57" s="132">
        <v>14500</v>
      </c>
      <c r="G57" s="132">
        <v>-2875.17</v>
      </c>
      <c r="H57" s="131">
        <v>11624.83</v>
      </c>
      <c r="I57" s="130"/>
      <c r="J57" s="130"/>
      <c r="K57" s="129"/>
      <c r="L57" s="129"/>
      <c r="M57" s="129"/>
      <c r="N57" s="129"/>
      <c r="O57" s="129"/>
      <c r="P57" s="129"/>
      <c r="Q57" s="129"/>
    </row>
    <row r="58" spans="1:17" s="122" customFormat="1" ht="23.25" customHeight="1">
      <c r="A58" s="136">
        <v>39</v>
      </c>
      <c r="B58" s="135">
        <v>100000368239</v>
      </c>
      <c r="C58" s="134">
        <v>0</v>
      </c>
      <c r="D58" s="134" t="s">
        <v>343</v>
      </c>
      <c r="E58" s="133" t="s">
        <v>2244</v>
      </c>
      <c r="F58" s="132">
        <v>14500</v>
      </c>
      <c r="G58" s="132">
        <v>-2875.17</v>
      </c>
      <c r="H58" s="131">
        <v>11624.83</v>
      </c>
      <c r="I58" s="130"/>
      <c r="J58" s="130"/>
      <c r="K58" s="129"/>
      <c r="L58" s="129"/>
      <c r="M58" s="129"/>
      <c r="N58" s="129"/>
      <c r="O58" s="129"/>
      <c r="P58" s="129"/>
      <c r="Q58" s="129"/>
    </row>
    <row r="59" spans="1:17" s="122" customFormat="1" ht="23.25" customHeight="1">
      <c r="A59" s="136">
        <v>40</v>
      </c>
      <c r="B59" s="135">
        <v>100000368240</v>
      </c>
      <c r="C59" s="134">
        <v>0</v>
      </c>
      <c r="D59" s="134" t="s">
        <v>343</v>
      </c>
      <c r="E59" s="133" t="s">
        <v>2243</v>
      </c>
      <c r="F59" s="132">
        <v>18500</v>
      </c>
      <c r="G59" s="132">
        <v>-3668.32</v>
      </c>
      <c r="H59" s="131">
        <v>14831.68</v>
      </c>
      <c r="I59" s="130"/>
      <c r="J59" s="130"/>
      <c r="K59" s="129"/>
      <c r="L59" s="129"/>
      <c r="M59" s="129"/>
      <c r="N59" s="129"/>
      <c r="O59" s="129"/>
      <c r="P59" s="129"/>
      <c r="Q59" s="129"/>
    </row>
    <row r="60" spans="1:17" s="122" customFormat="1" ht="23.25" customHeight="1">
      <c r="A60" s="136">
        <v>41</v>
      </c>
      <c r="B60" s="135">
        <v>100000368242</v>
      </c>
      <c r="C60" s="134">
        <v>0</v>
      </c>
      <c r="D60" s="134" t="s">
        <v>343</v>
      </c>
      <c r="E60" s="133" t="s">
        <v>2242</v>
      </c>
      <c r="F60" s="132">
        <v>35000</v>
      </c>
      <c r="G60" s="132">
        <v>-6940.07</v>
      </c>
      <c r="H60" s="131">
        <v>28059.93</v>
      </c>
      <c r="I60" s="130"/>
      <c r="J60" s="130"/>
      <c r="K60" s="129"/>
      <c r="L60" s="129"/>
      <c r="M60" s="129"/>
      <c r="N60" s="129"/>
      <c r="O60" s="129"/>
      <c r="P60" s="129"/>
      <c r="Q60" s="129"/>
    </row>
    <row r="61" spans="1:17" s="122" customFormat="1" ht="23.25" customHeight="1">
      <c r="A61" s="136">
        <v>42</v>
      </c>
      <c r="B61" s="135">
        <v>100000368243</v>
      </c>
      <c r="C61" s="134">
        <v>0</v>
      </c>
      <c r="D61" s="134" t="s">
        <v>343</v>
      </c>
      <c r="E61" s="133" t="s">
        <v>2242</v>
      </c>
      <c r="F61" s="132">
        <v>35000</v>
      </c>
      <c r="G61" s="132">
        <v>-6940.07</v>
      </c>
      <c r="H61" s="131">
        <v>28059.93</v>
      </c>
      <c r="I61" s="130"/>
      <c r="J61" s="130"/>
      <c r="K61" s="129"/>
      <c r="L61" s="129"/>
      <c r="M61" s="129"/>
      <c r="N61" s="129"/>
      <c r="O61" s="129"/>
      <c r="P61" s="129"/>
      <c r="Q61" s="129"/>
    </row>
    <row r="62" spans="1:17" s="122" customFormat="1" ht="23.25" customHeight="1">
      <c r="A62" s="136">
        <v>43</v>
      </c>
      <c r="B62" s="135">
        <v>100000368244</v>
      </c>
      <c r="C62" s="134">
        <v>0</v>
      </c>
      <c r="D62" s="134" t="s">
        <v>343</v>
      </c>
      <c r="E62" s="133" t="s">
        <v>2242</v>
      </c>
      <c r="F62" s="132">
        <v>35000</v>
      </c>
      <c r="G62" s="132">
        <v>-6940.07</v>
      </c>
      <c r="H62" s="131">
        <v>28059.93</v>
      </c>
      <c r="I62" s="130"/>
      <c r="J62" s="130"/>
      <c r="K62" s="129"/>
      <c r="L62" s="129"/>
      <c r="M62" s="129"/>
      <c r="N62" s="129"/>
      <c r="O62" s="129"/>
      <c r="P62" s="129"/>
      <c r="Q62" s="129"/>
    </row>
    <row r="63" spans="1:17" s="122" customFormat="1" ht="23.25" customHeight="1">
      <c r="A63" s="136">
        <v>44</v>
      </c>
      <c r="B63" s="135">
        <v>100000368245</v>
      </c>
      <c r="C63" s="134">
        <v>0</v>
      </c>
      <c r="D63" s="134" t="s">
        <v>343</v>
      </c>
      <c r="E63" s="133" t="s">
        <v>2241</v>
      </c>
      <c r="F63" s="132">
        <v>43000</v>
      </c>
      <c r="G63" s="132">
        <v>-8526.3700000000008</v>
      </c>
      <c r="H63" s="131">
        <v>34473.629999999997</v>
      </c>
      <c r="I63" s="130"/>
      <c r="J63" s="130"/>
      <c r="K63" s="129"/>
      <c r="L63" s="129"/>
      <c r="M63" s="129"/>
      <c r="N63" s="129"/>
      <c r="O63" s="129"/>
      <c r="P63" s="129"/>
      <c r="Q63" s="129"/>
    </row>
    <row r="64" spans="1:17" s="122" customFormat="1" ht="23.25" customHeight="1">
      <c r="A64" s="136">
        <v>45</v>
      </c>
      <c r="B64" s="135">
        <v>100000368246</v>
      </c>
      <c r="C64" s="134">
        <v>0</v>
      </c>
      <c r="D64" s="134" t="s">
        <v>343</v>
      </c>
      <c r="E64" s="133" t="s">
        <v>2241</v>
      </c>
      <c r="F64" s="132">
        <v>43000</v>
      </c>
      <c r="G64" s="132">
        <v>-8526.3700000000008</v>
      </c>
      <c r="H64" s="131">
        <v>34473.629999999997</v>
      </c>
      <c r="I64" s="130"/>
      <c r="J64" s="130"/>
      <c r="K64" s="129"/>
      <c r="L64" s="129"/>
      <c r="M64" s="129"/>
      <c r="N64" s="129"/>
      <c r="O64" s="129"/>
      <c r="P64" s="129"/>
      <c r="Q64" s="129"/>
    </row>
    <row r="65" spans="1:17" s="122" customFormat="1" ht="23.25" customHeight="1">
      <c r="A65" s="136">
        <v>46</v>
      </c>
      <c r="B65" s="135">
        <v>100000368247</v>
      </c>
      <c r="C65" s="134">
        <v>0</v>
      </c>
      <c r="D65" s="134" t="s">
        <v>343</v>
      </c>
      <c r="E65" s="133" t="s">
        <v>2241</v>
      </c>
      <c r="F65" s="132">
        <v>43000</v>
      </c>
      <c r="G65" s="132">
        <v>-8526.3700000000008</v>
      </c>
      <c r="H65" s="131">
        <v>34473.629999999997</v>
      </c>
      <c r="I65" s="130"/>
      <c r="J65" s="130"/>
      <c r="K65" s="129"/>
      <c r="L65" s="129"/>
      <c r="M65" s="129"/>
      <c r="N65" s="129"/>
      <c r="O65" s="129"/>
      <c r="P65" s="129"/>
      <c r="Q65" s="129"/>
    </row>
    <row r="66" spans="1:17" s="122" customFormat="1" ht="23.25" customHeight="1">
      <c r="A66" s="136">
        <v>47</v>
      </c>
      <c r="B66" s="135">
        <v>100000368248</v>
      </c>
      <c r="C66" s="134">
        <v>0</v>
      </c>
      <c r="D66" s="134" t="s">
        <v>343</v>
      </c>
      <c r="E66" s="133" t="s">
        <v>2240</v>
      </c>
      <c r="F66" s="132">
        <v>15000</v>
      </c>
      <c r="G66" s="132">
        <v>-2974.28</v>
      </c>
      <c r="H66" s="131">
        <v>12025.72</v>
      </c>
      <c r="I66" s="130"/>
      <c r="J66" s="130"/>
      <c r="K66" s="129"/>
      <c r="L66" s="129"/>
      <c r="M66" s="129"/>
      <c r="N66" s="129"/>
      <c r="O66" s="129"/>
      <c r="P66" s="129"/>
      <c r="Q66" s="129"/>
    </row>
    <row r="67" spans="1:17" s="122" customFormat="1" ht="23.25" customHeight="1">
      <c r="A67" s="136">
        <v>48</v>
      </c>
      <c r="B67" s="135">
        <v>100000368250</v>
      </c>
      <c r="C67" s="134">
        <v>0</v>
      </c>
      <c r="D67" s="134" t="s">
        <v>343</v>
      </c>
      <c r="E67" s="133" t="s">
        <v>2239</v>
      </c>
      <c r="F67" s="132">
        <v>6000</v>
      </c>
      <c r="G67" s="132">
        <v>-1189.73</v>
      </c>
      <c r="H67" s="131">
        <v>4810.2700000000004</v>
      </c>
      <c r="I67" s="130"/>
      <c r="J67" s="130"/>
      <c r="K67" s="129"/>
      <c r="L67" s="129"/>
      <c r="M67" s="129"/>
      <c r="N67" s="129"/>
      <c r="O67" s="129"/>
      <c r="P67" s="129"/>
      <c r="Q67" s="129"/>
    </row>
    <row r="68" spans="1:17" s="122" customFormat="1" ht="23.25" customHeight="1">
      <c r="A68" s="136">
        <v>49</v>
      </c>
      <c r="B68" s="135">
        <v>100000368251</v>
      </c>
      <c r="C68" s="134">
        <v>0</v>
      </c>
      <c r="D68" s="134" t="s">
        <v>343</v>
      </c>
      <c r="E68" s="133" t="s">
        <v>2239</v>
      </c>
      <c r="F68" s="132">
        <v>6000</v>
      </c>
      <c r="G68" s="132">
        <v>-1189.73</v>
      </c>
      <c r="H68" s="131">
        <v>4810.2700000000004</v>
      </c>
      <c r="I68" s="130"/>
      <c r="J68" s="130"/>
      <c r="K68" s="129"/>
      <c r="L68" s="129"/>
      <c r="M68" s="129"/>
      <c r="N68" s="129"/>
      <c r="O68" s="129"/>
      <c r="P68" s="129"/>
      <c r="Q68" s="129"/>
    </row>
    <row r="69" spans="1:17" s="122" customFormat="1" ht="23.25" customHeight="1">
      <c r="A69" s="136">
        <v>50</v>
      </c>
      <c r="B69" s="135">
        <v>100000368252</v>
      </c>
      <c r="C69" s="134">
        <v>0</v>
      </c>
      <c r="D69" s="134" t="s">
        <v>343</v>
      </c>
      <c r="E69" s="133" t="s">
        <v>2238</v>
      </c>
      <c r="F69" s="132">
        <v>5000</v>
      </c>
      <c r="G69" s="133">
        <v>-991.44</v>
      </c>
      <c r="H69" s="131">
        <v>4008.56</v>
      </c>
      <c r="I69" s="130"/>
      <c r="J69" s="130"/>
      <c r="K69" s="129"/>
      <c r="L69" s="129"/>
      <c r="M69" s="129"/>
      <c r="N69" s="129"/>
      <c r="O69" s="129"/>
      <c r="P69" s="129"/>
      <c r="Q69" s="129"/>
    </row>
    <row r="70" spans="1:17" s="122" customFormat="1" ht="23.25" customHeight="1">
      <c r="A70" s="136">
        <v>51</v>
      </c>
      <c r="B70" s="135">
        <v>100000368253</v>
      </c>
      <c r="C70" s="134">
        <v>0</v>
      </c>
      <c r="D70" s="134" t="s">
        <v>343</v>
      </c>
      <c r="E70" s="133" t="s">
        <v>2238</v>
      </c>
      <c r="F70" s="132">
        <v>5000</v>
      </c>
      <c r="G70" s="133">
        <v>-991.44</v>
      </c>
      <c r="H70" s="131">
        <v>4008.56</v>
      </c>
      <c r="I70" s="130"/>
      <c r="J70" s="130"/>
      <c r="K70" s="129"/>
      <c r="L70" s="129"/>
      <c r="M70" s="129"/>
      <c r="N70" s="129"/>
      <c r="O70" s="129"/>
      <c r="P70" s="129"/>
      <c r="Q70" s="129"/>
    </row>
    <row r="71" spans="1:17" s="122" customFormat="1" ht="23.25" customHeight="1">
      <c r="A71" s="136">
        <v>52</v>
      </c>
      <c r="B71" s="135">
        <v>100000368254</v>
      </c>
      <c r="C71" s="134">
        <v>0</v>
      </c>
      <c r="D71" s="134" t="s">
        <v>343</v>
      </c>
      <c r="E71" s="133" t="s">
        <v>2238</v>
      </c>
      <c r="F71" s="132">
        <v>5000</v>
      </c>
      <c r="G71" s="133">
        <v>-991.44</v>
      </c>
      <c r="H71" s="131">
        <v>4008.56</v>
      </c>
      <c r="I71" s="130"/>
      <c r="J71" s="130"/>
      <c r="K71" s="129"/>
      <c r="L71" s="129"/>
      <c r="M71" s="129"/>
      <c r="N71" s="129"/>
      <c r="O71" s="129"/>
      <c r="P71" s="129"/>
      <c r="Q71" s="129"/>
    </row>
    <row r="72" spans="1:17" s="122" customFormat="1" ht="23.25" customHeight="1">
      <c r="A72" s="136">
        <v>53</v>
      </c>
      <c r="B72" s="135">
        <v>100000368255</v>
      </c>
      <c r="C72" s="134">
        <v>0</v>
      </c>
      <c r="D72" s="134" t="s">
        <v>343</v>
      </c>
      <c r="E72" s="133" t="s">
        <v>2238</v>
      </c>
      <c r="F72" s="132">
        <v>5000</v>
      </c>
      <c r="G72" s="133">
        <v>-991.44</v>
      </c>
      <c r="H72" s="131">
        <v>4008.56</v>
      </c>
      <c r="I72" s="130"/>
      <c r="J72" s="130"/>
      <c r="K72" s="129"/>
      <c r="L72" s="129"/>
      <c r="M72" s="129"/>
      <c r="N72" s="129"/>
      <c r="O72" s="129"/>
      <c r="P72" s="129"/>
      <c r="Q72" s="129"/>
    </row>
    <row r="73" spans="1:17" s="122" customFormat="1" ht="23.25" customHeight="1">
      <c r="A73" s="136">
        <v>54</v>
      </c>
      <c r="B73" s="135">
        <v>100000368256</v>
      </c>
      <c r="C73" s="134">
        <v>0</v>
      </c>
      <c r="D73" s="134" t="s">
        <v>402</v>
      </c>
      <c r="E73" s="133" t="s">
        <v>2238</v>
      </c>
      <c r="F73" s="132">
        <v>5000</v>
      </c>
      <c r="G73" s="133">
        <v>-943.49</v>
      </c>
      <c r="H73" s="131">
        <v>4056.51</v>
      </c>
      <c r="I73" s="130"/>
      <c r="J73" s="130"/>
      <c r="K73" s="129"/>
      <c r="L73" s="129"/>
      <c r="M73" s="129"/>
      <c r="N73" s="129"/>
      <c r="O73" s="129"/>
      <c r="P73" s="129"/>
      <c r="Q73" s="129"/>
    </row>
    <row r="74" spans="1:17" s="122" customFormat="1" ht="23.25" customHeight="1">
      <c r="A74" s="136">
        <v>55</v>
      </c>
      <c r="B74" s="135">
        <v>100000368257</v>
      </c>
      <c r="C74" s="134">
        <v>0</v>
      </c>
      <c r="D74" s="134" t="s">
        <v>343</v>
      </c>
      <c r="E74" s="133" t="s">
        <v>2238</v>
      </c>
      <c r="F74" s="132">
        <v>5000</v>
      </c>
      <c r="G74" s="133">
        <v>-991.44</v>
      </c>
      <c r="H74" s="131">
        <v>4008.56</v>
      </c>
      <c r="I74" s="130"/>
      <c r="J74" s="130"/>
      <c r="K74" s="129"/>
      <c r="L74" s="129"/>
      <c r="M74" s="129"/>
      <c r="N74" s="129"/>
      <c r="O74" s="129"/>
      <c r="P74" s="129"/>
      <c r="Q74" s="129"/>
    </row>
    <row r="75" spans="1:17" s="122" customFormat="1" ht="23.25" customHeight="1">
      <c r="A75" s="136">
        <v>56</v>
      </c>
      <c r="B75" s="135">
        <v>100000368258</v>
      </c>
      <c r="C75" s="134">
        <v>0</v>
      </c>
      <c r="D75" s="134" t="s">
        <v>343</v>
      </c>
      <c r="E75" s="133" t="s">
        <v>2238</v>
      </c>
      <c r="F75" s="132">
        <v>5000</v>
      </c>
      <c r="G75" s="133">
        <v>-991.44</v>
      </c>
      <c r="H75" s="131">
        <v>4008.56</v>
      </c>
      <c r="I75" s="130"/>
      <c r="J75" s="130"/>
      <c r="K75" s="129"/>
      <c r="L75" s="129"/>
      <c r="M75" s="129"/>
      <c r="N75" s="129"/>
      <c r="O75" s="129"/>
      <c r="P75" s="129"/>
      <c r="Q75" s="129"/>
    </row>
    <row r="76" spans="1:17" s="122" customFormat="1" ht="23.25" customHeight="1">
      <c r="A76" s="136">
        <v>57</v>
      </c>
      <c r="B76" s="135">
        <v>100000368259</v>
      </c>
      <c r="C76" s="134">
        <v>0</v>
      </c>
      <c r="D76" s="134" t="s">
        <v>343</v>
      </c>
      <c r="E76" s="133" t="s">
        <v>2238</v>
      </c>
      <c r="F76" s="132">
        <v>5000</v>
      </c>
      <c r="G76" s="133">
        <v>-991.44</v>
      </c>
      <c r="H76" s="131">
        <v>4008.56</v>
      </c>
      <c r="I76" s="130"/>
      <c r="J76" s="130"/>
      <c r="K76" s="129"/>
      <c r="L76" s="129"/>
      <c r="M76" s="129"/>
      <c r="N76" s="129"/>
      <c r="O76" s="129"/>
      <c r="P76" s="129"/>
      <c r="Q76" s="129"/>
    </row>
    <row r="77" spans="1:17" s="122" customFormat="1" ht="23.25" customHeight="1">
      <c r="A77" s="136">
        <v>58</v>
      </c>
      <c r="B77" s="135">
        <v>100000368261</v>
      </c>
      <c r="C77" s="134">
        <v>0</v>
      </c>
      <c r="D77" s="134" t="s">
        <v>343</v>
      </c>
      <c r="E77" s="133" t="s">
        <v>2238</v>
      </c>
      <c r="F77" s="132">
        <v>5000</v>
      </c>
      <c r="G77" s="133">
        <v>-991.44</v>
      </c>
      <c r="H77" s="131">
        <v>4008.56</v>
      </c>
      <c r="I77" s="130"/>
      <c r="J77" s="130"/>
      <c r="K77" s="129"/>
      <c r="L77" s="129"/>
      <c r="M77" s="129"/>
      <c r="N77" s="129"/>
      <c r="O77" s="129"/>
      <c r="P77" s="129"/>
      <c r="Q77" s="129"/>
    </row>
    <row r="78" spans="1:17" s="122" customFormat="1" ht="23.25" customHeight="1">
      <c r="A78" s="136">
        <v>59</v>
      </c>
      <c r="B78" s="135">
        <v>100000368262</v>
      </c>
      <c r="C78" s="134">
        <v>0</v>
      </c>
      <c r="D78" s="134" t="s">
        <v>343</v>
      </c>
      <c r="E78" s="133" t="s">
        <v>2238</v>
      </c>
      <c r="F78" s="132">
        <v>5000</v>
      </c>
      <c r="G78" s="133">
        <v>-991.44</v>
      </c>
      <c r="H78" s="131">
        <v>4008.56</v>
      </c>
      <c r="I78" s="130"/>
      <c r="J78" s="130"/>
      <c r="K78" s="129"/>
      <c r="L78" s="129"/>
      <c r="M78" s="129"/>
      <c r="N78" s="129"/>
      <c r="O78" s="129"/>
      <c r="P78" s="129"/>
      <c r="Q78" s="129"/>
    </row>
    <row r="79" spans="1:17" s="122" customFormat="1" ht="23.25" customHeight="1">
      <c r="A79" s="136">
        <v>60</v>
      </c>
      <c r="B79" s="135">
        <v>100000368263</v>
      </c>
      <c r="C79" s="134">
        <v>0</v>
      </c>
      <c r="D79" s="134" t="s">
        <v>343</v>
      </c>
      <c r="E79" s="133" t="s">
        <v>2238</v>
      </c>
      <c r="F79" s="132">
        <v>5000</v>
      </c>
      <c r="G79" s="133">
        <v>-991.44</v>
      </c>
      <c r="H79" s="131">
        <v>4008.56</v>
      </c>
      <c r="I79" s="130"/>
      <c r="J79" s="130"/>
      <c r="K79" s="129"/>
      <c r="L79" s="129"/>
      <c r="M79" s="129"/>
      <c r="N79" s="129"/>
      <c r="O79" s="129"/>
      <c r="P79" s="129"/>
      <c r="Q79" s="129"/>
    </row>
    <row r="80" spans="1:17" s="122" customFormat="1" ht="23.25" customHeight="1">
      <c r="A80" s="136">
        <v>61</v>
      </c>
      <c r="B80" s="135">
        <v>100000368264</v>
      </c>
      <c r="C80" s="134">
        <v>0</v>
      </c>
      <c r="D80" s="134" t="s">
        <v>343</v>
      </c>
      <c r="E80" s="133" t="s">
        <v>2238</v>
      </c>
      <c r="F80" s="132">
        <v>5000</v>
      </c>
      <c r="G80" s="133">
        <v>-991.44</v>
      </c>
      <c r="H80" s="131">
        <v>4008.56</v>
      </c>
      <c r="I80" s="130"/>
      <c r="J80" s="130"/>
      <c r="K80" s="129"/>
      <c r="L80" s="129"/>
      <c r="M80" s="129"/>
      <c r="N80" s="129"/>
      <c r="O80" s="129"/>
      <c r="P80" s="129"/>
      <c r="Q80" s="129"/>
    </row>
    <row r="81" spans="1:17" s="122" customFormat="1" ht="23.25" customHeight="1">
      <c r="A81" s="136">
        <v>62</v>
      </c>
      <c r="B81" s="135">
        <v>100000368265</v>
      </c>
      <c r="C81" s="134">
        <v>0</v>
      </c>
      <c r="D81" s="134" t="s">
        <v>343</v>
      </c>
      <c r="E81" s="133" t="s">
        <v>2238</v>
      </c>
      <c r="F81" s="132">
        <v>5000</v>
      </c>
      <c r="G81" s="133">
        <v>-991.44</v>
      </c>
      <c r="H81" s="131">
        <v>4008.56</v>
      </c>
      <c r="I81" s="130"/>
      <c r="J81" s="130"/>
      <c r="K81" s="129"/>
      <c r="L81" s="129"/>
      <c r="M81" s="129"/>
      <c r="N81" s="129"/>
      <c r="O81" s="129"/>
      <c r="P81" s="129"/>
      <c r="Q81" s="129"/>
    </row>
    <row r="82" spans="1:17" s="122" customFormat="1" ht="23.25" customHeight="1">
      <c r="A82" s="136">
        <v>63</v>
      </c>
      <c r="B82" s="135">
        <v>100000368266</v>
      </c>
      <c r="C82" s="134">
        <v>0</v>
      </c>
      <c r="D82" s="134" t="s">
        <v>343</v>
      </c>
      <c r="E82" s="133" t="s">
        <v>2238</v>
      </c>
      <c r="F82" s="132">
        <v>5000</v>
      </c>
      <c r="G82" s="133">
        <v>-991.44</v>
      </c>
      <c r="H82" s="131">
        <v>4008.56</v>
      </c>
      <c r="I82" s="130"/>
      <c r="J82" s="130"/>
      <c r="K82" s="129"/>
      <c r="L82" s="129"/>
      <c r="M82" s="129"/>
      <c r="N82" s="129"/>
      <c r="O82" s="129"/>
      <c r="P82" s="129"/>
      <c r="Q82" s="129"/>
    </row>
    <row r="83" spans="1:17" s="122" customFormat="1" ht="23.25" customHeight="1">
      <c r="A83" s="136">
        <v>64</v>
      </c>
      <c r="B83" s="135">
        <v>100000368267</v>
      </c>
      <c r="C83" s="134">
        <v>0</v>
      </c>
      <c r="D83" s="134" t="s">
        <v>343</v>
      </c>
      <c r="E83" s="133" t="s">
        <v>2238</v>
      </c>
      <c r="F83" s="132">
        <v>5000</v>
      </c>
      <c r="G83" s="133">
        <v>-991.44</v>
      </c>
      <c r="H83" s="131">
        <v>4008.56</v>
      </c>
      <c r="I83" s="130"/>
      <c r="J83" s="130"/>
      <c r="K83" s="129"/>
      <c r="L83" s="129"/>
      <c r="M83" s="129"/>
      <c r="N83" s="129"/>
      <c r="O83" s="129"/>
      <c r="P83" s="129"/>
      <c r="Q83" s="129"/>
    </row>
    <row r="84" spans="1:17" s="122" customFormat="1" ht="23.25" customHeight="1">
      <c r="A84" s="136">
        <v>65</v>
      </c>
      <c r="B84" s="135">
        <v>100000368268</v>
      </c>
      <c r="C84" s="134">
        <v>0</v>
      </c>
      <c r="D84" s="134" t="s">
        <v>343</v>
      </c>
      <c r="E84" s="133" t="s">
        <v>2237</v>
      </c>
      <c r="F84" s="132">
        <v>9500</v>
      </c>
      <c r="G84" s="132">
        <v>-1883.75</v>
      </c>
      <c r="H84" s="131">
        <v>7616.25</v>
      </c>
      <c r="I84" s="123"/>
      <c r="J84" s="123"/>
    </row>
    <row r="85" spans="1:17" s="122" customFormat="1" ht="23.25" customHeight="1">
      <c r="A85" s="136">
        <v>66</v>
      </c>
      <c r="B85" s="135">
        <v>100000368269</v>
      </c>
      <c r="C85" s="134">
        <v>0</v>
      </c>
      <c r="D85" s="134" t="s">
        <v>343</v>
      </c>
      <c r="E85" s="133" t="s">
        <v>2237</v>
      </c>
      <c r="F85" s="132">
        <v>9500</v>
      </c>
      <c r="G85" s="132">
        <v>-1883.73</v>
      </c>
      <c r="H85" s="131">
        <v>7616.27</v>
      </c>
      <c r="I85" s="123"/>
      <c r="J85" s="123"/>
    </row>
    <row r="86" spans="1:17" s="122" customFormat="1" ht="23.25" customHeight="1">
      <c r="A86" s="136">
        <v>67</v>
      </c>
      <c r="B86" s="135">
        <v>100000368270</v>
      </c>
      <c r="C86" s="134">
        <v>0</v>
      </c>
      <c r="D86" s="134" t="s">
        <v>343</v>
      </c>
      <c r="E86" s="133" t="s">
        <v>2237</v>
      </c>
      <c r="F86" s="132">
        <v>9500</v>
      </c>
      <c r="G86" s="132">
        <v>-1883.73</v>
      </c>
      <c r="H86" s="131">
        <v>7616.27</v>
      </c>
      <c r="I86" s="123"/>
      <c r="J86" s="123"/>
    </row>
    <row r="87" spans="1:17" s="122" customFormat="1" ht="23.25" customHeight="1">
      <c r="A87" s="136">
        <v>68</v>
      </c>
      <c r="B87" s="135">
        <v>100000368271</v>
      </c>
      <c r="C87" s="134">
        <v>0</v>
      </c>
      <c r="D87" s="134" t="s">
        <v>343</v>
      </c>
      <c r="E87" s="133" t="s">
        <v>2237</v>
      </c>
      <c r="F87" s="132">
        <v>9500</v>
      </c>
      <c r="G87" s="132">
        <v>-1883.73</v>
      </c>
      <c r="H87" s="131">
        <v>7616.27</v>
      </c>
      <c r="I87" s="123"/>
      <c r="J87" s="123"/>
    </row>
    <row r="88" spans="1:17" s="122" customFormat="1" ht="23.25" customHeight="1">
      <c r="A88" s="136">
        <v>69</v>
      </c>
      <c r="B88" s="135">
        <v>100000368272</v>
      </c>
      <c r="C88" s="134">
        <v>0</v>
      </c>
      <c r="D88" s="134" t="s">
        <v>343</v>
      </c>
      <c r="E88" s="133" t="s">
        <v>2237</v>
      </c>
      <c r="F88" s="132">
        <v>9500</v>
      </c>
      <c r="G88" s="132">
        <v>-1883.73</v>
      </c>
      <c r="H88" s="131">
        <v>7616.27</v>
      </c>
      <c r="I88" s="123"/>
      <c r="J88" s="123"/>
    </row>
    <row r="89" spans="1:17" s="122" customFormat="1" ht="23.25" customHeight="1">
      <c r="A89" s="136">
        <v>70</v>
      </c>
      <c r="B89" s="135">
        <v>100000368273</v>
      </c>
      <c r="C89" s="134">
        <v>0</v>
      </c>
      <c r="D89" s="134" t="s">
        <v>343</v>
      </c>
      <c r="E89" s="133" t="s">
        <v>2237</v>
      </c>
      <c r="F89" s="132">
        <v>9500</v>
      </c>
      <c r="G89" s="132">
        <v>-1883.73</v>
      </c>
      <c r="H89" s="131">
        <v>7616.27</v>
      </c>
      <c r="I89" s="123"/>
      <c r="J89" s="123"/>
    </row>
    <row r="90" spans="1:17" s="122" customFormat="1" ht="23.25" customHeight="1">
      <c r="A90" s="136">
        <v>71</v>
      </c>
      <c r="B90" s="135">
        <v>100000368274</v>
      </c>
      <c r="C90" s="134">
        <v>0</v>
      </c>
      <c r="D90" s="134" t="s">
        <v>343</v>
      </c>
      <c r="E90" s="133" t="s">
        <v>2237</v>
      </c>
      <c r="F90" s="132">
        <v>9500</v>
      </c>
      <c r="G90" s="132">
        <v>-1883.73</v>
      </c>
      <c r="H90" s="131">
        <v>7616.27</v>
      </c>
      <c r="I90" s="123"/>
      <c r="J90" s="123"/>
    </row>
    <row r="91" spans="1:17" s="122" customFormat="1" ht="23.25" customHeight="1">
      <c r="A91" s="136">
        <v>72</v>
      </c>
      <c r="B91" s="135">
        <v>100000368275</v>
      </c>
      <c r="C91" s="134">
        <v>0</v>
      </c>
      <c r="D91" s="134" t="s">
        <v>343</v>
      </c>
      <c r="E91" s="133" t="s">
        <v>2237</v>
      </c>
      <c r="F91" s="132">
        <v>9500</v>
      </c>
      <c r="G91" s="132">
        <v>-1883.73</v>
      </c>
      <c r="H91" s="131">
        <v>7616.27</v>
      </c>
      <c r="I91" s="123"/>
      <c r="J91" s="123"/>
    </row>
    <row r="92" spans="1:17" s="122" customFormat="1" ht="23.25" customHeight="1">
      <c r="A92" s="136">
        <v>73</v>
      </c>
      <c r="B92" s="135">
        <v>100000368276</v>
      </c>
      <c r="C92" s="134">
        <v>0</v>
      </c>
      <c r="D92" s="134" t="s">
        <v>343</v>
      </c>
      <c r="E92" s="133" t="s">
        <v>2236</v>
      </c>
      <c r="F92" s="132">
        <v>10000</v>
      </c>
      <c r="G92" s="132">
        <v>-1982.88</v>
      </c>
      <c r="H92" s="131">
        <v>8017.12</v>
      </c>
      <c r="I92" s="123"/>
      <c r="J92" s="123"/>
    </row>
    <row r="93" spans="1:17" s="122" customFormat="1" ht="23.25" customHeight="1">
      <c r="A93" s="136">
        <v>74</v>
      </c>
      <c r="B93" s="135">
        <v>100000368277</v>
      </c>
      <c r="C93" s="134">
        <v>0</v>
      </c>
      <c r="D93" s="134" t="s">
        <v>343</v>
      </c>
      <c r="E93" s="133" t="s">
        <v>2236</v>
      </c>
      <c r="F93" s="132">
        <v>10000</v>
      </c>
      <c r="G93" s="132">
        <v>-1982.88</v>
      </c>
      <c r="H93" s="131">
        <v>8017.12</v>
      </c>
      <c r="I93" s="123"/>
      <c r="J93" s="123"/>
    </row>
    <row r="94" spans="1:17" s="122" customFormat="1" ht="23.25" customHeight="1">
      <c r="A94" s="136">
        <v>75</v>
      </c>
      <c r="B94" s="135">
        <v>100000368285</v>
      </c>
      <c r="C94" s="134">
        <v>0</v>
      </c>
      <c r="D94" s="134" t="s">
        <v>402</v>
      </c>
      <c r="E94" s="133" t="s">
        <v>2235</v>
      </c>
      <c r="F94" s="132">
        <v>9500</v>
      </c>
      <c r="G94" s="132">
        <v>-1792.64</v>
      </c>
      <c r="H94" s="131">
        <v>7707.36</v>
      </c>
      <c r="I94" s="123"/>
      <c r="J94" s="123"/>
    </row>
    <row r="95" spans="1:17" s="122" customFormat="1" ht="23.25" customHeight="1">
      <c r="A95" s="136">
        <v>76</v>
      </c>
      <c r="B95" s="135">
        <v>100000368286</v>
      </c>
      <c r="C95" s="134">
        <v>0</v>
      </c>
      <c r="D95" s="134" t="s">
        <v>402</v>
      </c>
      <c r="E95" s="133" t="s">
        <v>2235</v>
      </c>
      <c r="F95" s="132">
        <v>9500</v>
      </c>
      <c r="G95" s="132">
        <v>-1792.64</v>
      </c>
      <c r="H95" s="131">
        <v>7707.36</v>
      </c>
      <c r="I95" s="123"/>
      <c r="J95" s="123"/>
    </row>
    <row r="96" spans="1:17" s="122" customFormat="1" ht="23.25" customHeight="1">
      <c r="A96" s="136">
        <v>77</v>
      </c>
      <c r="B96" s="135">
        <v>100000368287</v>
      </c>
      <c r="C96" s="134">
        <v>0</v>
      </c>
      <c r="D96" s="134" t="s">
        <v>402</v>
      </c>
      <c r="E96" s="133" t="s">
        <v>2235</v>
      </c>
      <c r="F96" s="132">
        <v>9500</v>
      </c>
      <c r="G96" s="132">
        <v>-1792.64</v>
      </c>
      <c r="H96" s="131">
        <v>7707.36</v>
      </c>
      <c r="I96" s="123"/>
      <c r="J96" s="123"/>
    </row>
    <row r="97" spans="1:10" s="122" customFormat="1" ht="23.25" customHeight="1">
      <c r="A97" s="136">
        <v>78</v>
      </c>
      <c r="B97" s="135">
        <v>100000368288</v>
      </c>
      <c r="C97" s="134">
        <v>0</v>
      </c>
      <c r="D97" s="134" t="s">
        <v>402</v>
      </c>
      <c r="E97" s="133" t="s">
        <v>2235</v>
      </c>
      <c r="F97" s="132">
        <v>19000</v>
      </c>
      <c r="G97" s="132">
        <v>-3585.28</v>
      </c>
      <c r="H97" s="131">
        <v>15414.72</v>
      </c>
      <c r="I97" s="123"/>
      <c r="J97" s="123"/>
    </row>
    <row r="98" spans="1:10" s="122" customFormat="1" ht="23.25" customHeight="1">
      <c r="A98" s="136">
        <v>79</v>
      </c>
      <c r="B98" s="135">
        <v>100000368289</v>
      </c>
      <c r="C98" s="134">
        <v>0</v>
      </c>
      <c r="D98" s="134" t="s">
        <v>402</v>
      </c>
      <c r="E98" s="133" t="s">
        <v>2235</v>
      </c>
      <c r="F98" s="132">
        <v>9500</v>
      </c>
      <c r="G98" s="132">
        <v>-1792.64</v>
      </c>
      <c r="H98" s="131">
        <v>7707.36</v>
      </c>
      <c r="I98" s="123"/>
      <c r="J98" s="123"/>
    </row>
    <row r="99" spans="1:10" s="122" customFormat="1" ht="23.25" customHeight="1">
      <c r="A99" s="136">
        <v>80</v>
      </c>
      <c r="B99" s="135">
        <v>100000368290</v>
      </c>
      <c r="C99" s="134">
        <v>0</v>
      </c>
      <c r="D99" s="134" t="s">
        <v>402</v>
      </c>
      <c r="E99" s="133" t="s">
        <v>2235</v>
      </c>
      <c r="F99" s="132">
        <v>9500</v>
      </c>
      <c r="G99" s="132">
        <v>-1792.64</v>
      </c>
      <c r="H99" s="131">
        <v>7707.36</v>
      </c>
      <c r="I99" s="123"/>
      <c r="J99" s="123"/>
    </row>
    <row r="100" spans="1:10" s="122" customFormat="1" ht="23.25" customHeight="1">
      <c r="A100" s="136">
        <v>81</v>
      </c>
      <c r="B100" s="135">
        <v>100000368291</v>
      </c>
      <c r="C100" s="134">
        <v>0</v>
      </c>
      <c r="D100" s="134" t="s">
        <v>402</v>
      </c>
      <c r="E100" s="133" t="s">
        <v>2235</v>
      </c>
      <c r="F100" s="132">
        <v>9500</v>
      </c>
      <c r="G100" s="132">
        <v>-1792.64</v>
      </c>
      <c r="H100" s="131">
        <v>7707.36</v>
      </c>
      <c r="I100" s="123"/>
      <c r="J100" s="123"/>
    </row>
    <row r="101" spans="1:10" s="122" customFormat="1" ht="23.25" customHeight="1">
      <c r="A101" s="136">
        <v>82</v>
      </c>
      <c r="B101" s="135">
        <v>100000368292</v>
      </c>
      <c r="C101" s="134">
        <v>0</v>
      </c>
      <c r="D101" s="134" t="s">
        <v>402</v>
      </c>
      <c r="E101" s="133" t="s">
        <v>2235</v>
      </c>
      <c r="F101" s="132">
        <v>9500</v>
      </c>
      <c r="G101" s="132">
        <v>-1792.64</v>
      </c>
      <c r="H101" s="131">
        <v>7707.36</v>
      </c>
      <c r="I101" s="123"/>
      <c r="J101" s="123"/>
    </row>
    <row r="102" spans="1:10" s="122" customFormat="1" ht="23.25" customHeight="1">
      <c r="A102" s="136">
        <v>83</v>
      </c>
      <c r="B102" s="135">
        <v>100000368293</v>
      </c>
      <c r="C102" s="134">
        <v>0</v>
      </c>
      <c r="D102" s="134" t="s">
        <v>402</v>
      </c>
      <c r="E102" s="133" t="s">
        <v>2235</v>
      </c>
      <c r="F102" s="132">
        <v>9500</v>
      </c>
      <c r="G102" s="132">
        <v>-1792.64</v>
      </c>
      <c r="H102" s="131">
        <v>7707.36</v>
      </c>
      <c r="I102" s="123"/>
      <c r="J102" s="123"/>
    </row>
    <row r="103" spans="1:10" s="122" customFormat="1" ht="23.25" customHeight="1">
      <c r="A103" s="136">
        <v>84</v>
      </c>
      <c r="B103" s="135">
        <v>100000368294</v>
      </c>
      <c r="C103" s="134">
        <v>0</v>
      </c>
      <c r="D103" s="134" t="s">
        <v>402</v>
      </c>
      <c r="E103" s="133" t="s">
        <v>2235</v>
      </c>
      <c r="F103" s="132">
        <v>9500</v>
      </c>
      <c r="G103" s="132">
        <v>-1792.64</v>
      </c>
      <c r="H103" s="131">
        <v>7707.36</v>
      </c>
      <c r="I103" s="123"/>
      <c r="J103" s="123"/>
    </row>
    <row r="104" spans="1:10" s="122" customFormat="1" ht="23.25" customHeight="1">
      <c r="A104" s="136">
        <v>85</v>
      </c>
      <c r="B104" s="135">
        <v>100000368295</v>
      </c>
      <c r="C104" s="134">
        <v>0</v>
      </c>
      <c r="D104" s="134" t="s">
        <v>402</v>
      </c>
      <c r="E104" s="133" t="s">
        <v>2235</v>
      </c>
      <c r="F104" s="132">
        <v>9500</v>
      </c>
      <c r="G104" s="132">
        <v>-1792.64</v>
      </c>
      <c r="H104" s="131">
        <v>7707.36</v>
      </c>
      <c r="I104" s="123"/>
      <c r="J104" s="123"/>
    </row>
    <row r="105" spans="1:10" s="122" customFormat="1" ht="23.25" customHeight="1">
      <c r="A105" s="136">
        <v>86</v>
      </c>
      <c r="B105" s="135">
        <v>100000368296</v>
      </c>
      <c r="C105" s="134">
        <v>0</v>
      </c>
      <c r="D105" s="134" t="s">
        <v>402</v>
      </c>
      <c r="E105" s="133" t="s">
        <v>2235</v>
      </c>
      <c r="F105" s="132">
        <v>9500</v>
      </c>
      <c r="G105" s="132">
        <v>-1792.64</v>
      </c>
      <c r="H105" s="131">
        <v>7707.36</v>
      </c>
      <c r="I105" s="123"/>
      <c r="J105" s="123"/>
    </row>
    <row r="106" spans="1:10" s="122" customFormat="1" ht="23.25" customHeight="1">
      <c r="A106" s="136">
        <v>87</v>
      </c>
      <c r="B106" s="135">
        <v>100000368297</v>
      </c>
      <c r="C106" s="134">
        <v>0</v>
      </c>
      <c r="D106" s="134" t="s">
        <v>402</v>
      </c>
      <c r="E106" s="133" t="s">
        <v>2235</v>
      </c>
      <c r="F106" s="132">
        <v>9500</v>
      </c>
      <c r="G106" s="132">
        <v>-1792.64</v>
      </c>
      <c r="H106" s="131">
        <v>7707.36</v>
      </c>
      <c r="I106" s="123"/>
      <c r="J106" s="123"/>
    </row>
    <row r="107" spans="1:10" s="122" customFormat="1" ht="23.25" customHeight="1">
      <c r="A107" s="136">
        <v>88</v>
      </c>
      <c r="B107" s="135">
        <v>100000368298</v>
      </c>
      <c r="C107" s="134">
        <v>0</v>
      </c>
      <c r="D107" s="134" t="s">
        <v>402</v>
      </c>
      <c r="E107" s="133" t="s">
        <v>2235</v>
      </c>
      <c r="F107" s="132">
        <v>9500</v>
      </c>
      <c r="G107" s="132">
        <v>-1792.64</v>
      </c>
      <c r="H107" s="131">
        <v>7707.36</v>
      </c>
      <c r="I107" s="123"/>
      <c r="J107" s="123"/>
    </row>
    <row r="108" spans="1:10" s="122" customFormat="1" ht="23.25" customHeight="1">
      <c r="A108" s="136">
        <v>89</v>
      </c>
      <c r="B108" s="135">
        <v>100000368311</v>
      </c>
      <c r="C108" s="134">
        <v>0</v>
      </c>
      <c r="D108" s="134" t="s">
        <v>402</v>
      </c>
      <c r="E108" s="133" t="s">
        <v>2234</v>
      </c>
      <c r="F108" s="132">
        <v>8500</v>
      </c>
      <c r="G108" s="132">
        <v>-1603.94</v>
      </c>
      <c r="H108" s="131">
        <v>6896.06</v>
      </c>
      <c r="I108" s="123"/>
      <c r="J108" s="123"/>
    </row>
    <row r="109" spans="1:10" s="122" customFormat="1" ht="23.25" customHeight="1">
      <c r="A109" s="136">
        <v>90</v>
      </c>
      <c r="B109" s="135">
        <v>100000368312</v>
      </c>
      <c r="C109" s="134">
        <v>0</v>
      </c>
      <c r="D109" s="134" t="s">
        <v>402</v>
      </c>
      <c r="E109" s="133" t="s">
        <v>2234</v>
      </c>
      <c r="F109" s="132">
        <v>8500</v>
      </c>
      <c r="G109" s="132">
        <v>-1603.94</v>
      </c>
      <c r="H109" s="131">
        <v>6896.06</v>
      </c>
      <c r="I109" s="123"/>
      <c r="J109" s="123"/>
    </row>
    <row r="110" spans="1:10" s="122" customFormat="1" ht="23.25" customHeight="1">
      <c r="A110" s="136">
        <v>91</v>
      </c>
      <c r="B110" s="135">
        <v>100000368313</v>
      </c>
      <c r="C110" s="134">
        <v>0</v>
      </c>
      <c r="D110" s="134" t="s">
        <v>402</v>
      </c>
      <c r="E110" s="133" t="s">
        <v>2234</v>
      </c>
      <c r="F110" s="132">
        <v>8500</v>
      </c>
      <c r="G110" s="132">
        <v>-1603.94</v>
      </c>
      <c r="H110" s="131">
        <v>6896.06</v>
      </c>
      <c r="I110" s="123"/>
      <c r="J110" s="123"/>
    </row>
    <row r="111" spans="1:10" s="122" customFormat="1" ht="23.25" customHeight="1">
      <c r="A111" s="136">
        <v>92</v>
      </c>
      <c r="B111" s="135">
        <v>100000368314</v>
      </c>
      <c r="C111" s="134">
        <v>0</v>
      </c>
      <c r="D111" s="134" t="s">
        <v>402</v>
      </c>
      <c r="E111" s="133" t="s">
        <v>2234</v>
      </c>
      <c r="F111" s="132">
        <v>8500</v>
      </c>
      <c r="G111" s="132">
        <v>-1603.94</v>
      </c>
      <c r="H111" s="131">
        <v>6896.06</v>
      </c>
      <c r="I111" s="123"/>
      <c r="J111" s="123"/>
    </row>
    <row r="112" spans="1:10" s="122" customFormat="1" ht="23.25" customHeight="1">
      <c r="A112" s="136">
        <v>93</v>
      </c>
      <c r="B112" s="135">
        <v>100000368315</v>
      </c>
      <c r="C112" s="134">
        <v>0</v>
      </c>
      <c r="D112" s="134" t="s">
        <v>402</v>
      </c>
      <c r="E112" s="133" t="s">
        <v>2234</v>
      </c>
      <c r="F112" s="132">
        <v>8500</v>
      </c>
      <c r="G112" s="132">
        <v>-1603.94</v>
      </c>
      <c r="H112" s="131">
        <v>6896.06</v>
      </c>
      <c r="I112" s="123"/>
      <c r="J112" s="123"/>
    </row>
    <row r="113" spans="1:10" s="122" customFormat="1" ht="23.25" customHeight="1">
      <c r="A113" s="136">
        <v>94</v>
      </c>
      <c r="B113" s="135">
        <v>100000368316</v>
      </c>
      <c r="C113" s="134">
        <v>0</v>
      </c>
      <c r="D113" s="134" t="s">
        <v>402</v>
      </c>
      <c r="E113" s="133" t="s">
        <v>2234</v>
      </c>
      <c r="F113" s="132">
        <v>8500</v>
      </c>
      <c r="G113" s="132">
        <v>-1603.94</v>
      </c>
      <c r="H113" s="131">
        <v>6896.06</v>
      </c>
      <c r="I113" s="123"/>
      <c r="J113" s="123"/>
    </row>
    <row r="114" spans="1:10" s="122" customFormat="1" ht="23.25" customHeight="1">
      <c r="A114" s="136">
        <v>95</v>
      </c>
      <c r="B114" s="135">
        <v>100000368317</v>
      </c>
      <c r="C114" s="134">
        <v>0</v>
      </c>
      <c r="D114" s="134" t="s">
        <v>402</v>
      </c>
      <c r="E114" s="133" t="s">
        <v>2234</v>
      </c>
      <c r="F114" s="132">
        <v>8500</v>
      </c>
      <c r="G114" s="132">
        <v>-1603.94</v>
      </c>
      <c r="H114" s="131">
        <v>6896.06</v>
      </c>
      <c r="I114" s="123"/>
      <c r="J114" s="123"/>
    </row>
    <row r="115" spans="1:10" s="122" customFormat="1" ht="23.25" customHeight="1">
      <c r="A115" s="136">
        <v>96</v>
      </c>
      <c r="B115" s="135">
        <v>100000368318</v>
      </c>
      <c r="C115" s="134">
        <v>0</v>
      </c>
      <c r="D115" s="134" t="s">
        <v>402</v>
      </c>
      <c r="E115" s="133" t="s">
        <v>2234</v>
      </c>
      <c r="F115" s="132">
        <v>8500</v>
      </c>
      <c r="G115" s="132">
        <v>-1603.94</v>
      </c>
      <c r="H115" s="131">
        <v>6896.06</v>
      </c>
      <c r="I115" s="123"/>
      <c r="J115" s="123"/>
    </row>
    <row r="116" spans="1:10" s="122" customFormat="1" ht="23.25" customHeight="1">
      <c r="A116" s="136">
        <v>97</v>
      </c>
      <c r="B116" s="135">
        <v>100000368319</v>
      </c>
      <c r="C116" s="134">
        <v>0</v>
      </c>
      <c r="D116" s="134" t="s">
        <v>402</v>
      </c>
      <c r="E116" s="133" t="s">
        <v>2234</v>
      </c>
      <c r="F116" s="132">
        <v>8500</v>
      </c>
      <c r="G116" s="132">
        <v>-1603.94</v>
      </c>
      <c r="H116" s="131">
        <v>6896.06</v>
      </c>
      <c r="I116" s="123"/>
      <c r="J116" s="123"/>
    </row>
    <row r="117" spans="1:10" s="122" customFormat="1" ht="23.25" customHeight="1">
      <c r="A117" s="136">
        <v>98</v>
      </c>
      <c r="B117" s="135">
        <v>100000368320</v>
      </c>
      <c r="C117" s="134">
        <v>0</v>
      </c>
      <c r="D117" s="134" t="s">
        <v>402</v>
      </c>
      <c r="E117" s="133" t="s">
        <v>2234</v>
      </c>
      <c r="F117" s="132">
        <v>8500</v>
      </c>
      <c r="G117" s="132">
        <v>-1603.94</v>
      </c>
      <c r="H117" s="131">
        <v>6896.06</v>
      </c>
      <c r="I117" s="123"/>
      <c r="J117" s="123"/>
    </row>
    <row r="118" spans="1:10" s="122" customFormat="1" ht="23.25" customHeight="1">
      <c r="A118" s="136">
        <v>99</v>
      </c>
      <c r="B118" s="135">
        <v>100000368321</v>
      </c>
      <c r="C118" s="134">
        <v>0</v>
      </c>
      <c r="D118" s="134" t="s">
        <v>402</v>
      </c>
      <c r="E118" s="133" t="s">
        <v>2234</v>
      </c>
      <c r="F118" s="132">
        <v>8500</v>
      </c>
      <c r="G118" s="132">
        <v>-1603.94</v>
      </c>
      <c r="H118" s="131">
        <v>6896.06</v>
      </c>
      <c r="I118" s="123"/>
      <c r="J118" s="123"/>
    </row>
    <row r="119" spans="1:10" s="122" customFormat="1" ht="23.25" customHeight="1">
      <c r="A119" s="136">
        <v>100</v>
      </c>
      <c r="B119" s="135">
        <v>100000368322</v>
      </c>
      <c r="C119" s="134">
        <v>0</v>
      </c>
      <c r="D119" s="134" t="s">
        <v>402</v>
      </c>
      <c r="E119" s="133" t="s">
        <v>2234</v>
      </c>
      <c r="F119" s="132">
        <v>8500</v>
      </c>
      <c r="G119" s="132">
        <v>-1603.94</v>
      </c>
      <c r="H119" s="131">
        <v>6896.06</v>
      </c>
      <c r="I119" s="123"/>
      <c r="J119" s="123"/>
    </row>
    <row r="120" spans="1:10" s="122" customFormat="1" ht="23.25" customHeight="1">
      <c r="A120" s="136">
        <v>101</v>
      </c>
      <c r="B120" s="135">
        <v>100000368323</v>
      </c>
      <c r="C120" s="134">
        <v>0</v>
      </c>
      <c r="D120" s="134" t="s">
        <v>402</v>
      </c>
      <c r="E120" s="133" t="s">
        <v>2234</v>
      </c>
      <c r="F120" s="132">
        <v>8500</v>
      </c>
      <c r="G120" s="132">
        <v>-1603.94</v>
      </c>
      <c r="H120" s="131">
        <v>6896.06</v>
      </c>
      <c r="I120" s="123"/>
      <c r="J120" s="123"/>
    </row>
    <row r="121" spans="1:10" s="122" customFormat="1" ht="23.25" customHeight="1">
      <c r="A121" s="136">
        <v>102</v>
      </c>
      <c r="B121" s="135">
        <v>100000368324</v>
      </c>
      <c r="C121" s="134">
        <v>0</v>
      </c>
      <c r="D121" s="134" t="s">
        <v>402</v>
      </c>
      <c r="E121" s="133" t="s">
        <v>2234</v>
      </c>
      <c r="F121" s="132">
        <v>8500</v>
      </c>
      <c r="G121" s="132">
        <v>-1603.94</v>
      </c>
      <c r="H121" s="131">
        <v>6896.06</v>
      </c>
      <c r="I121" s="123"/>
      <c r="J121" s="123"/>
    </row>
    <row r="122" spans="1:10" s="122" customFormat="1" ht="23.25" customHeight="1">
      <c r="A122" s="136">
        <v>103</v>
      </c>
      <c r="B122" s="135">
        <v>100000368325</v>
      </c>
      <c r="C122" s="134">
        <v>0</v>
      </c>
      <c r="D122" s="134" t="s">
        <v>402</v>
      </c>
      <c r="E122" s="133" t="s">
        <v>2234</v>
      </c>
      <c r="F122" s="132">
        <v>8500</v>
      </c>
      <c r="G122" s="132">
        <v>-1603.94</v>
      </c>
      <c r="H122" s="131">
        <v>6896.06</v>
      </c>
      <c r="I122" s="123"/>
      <c r="J122" s="123"/>
    </row>
    <row r="123" spans="1:10" s="122" customFormat="1" ht="23.25" customHeight="1">
      <c r="A123" s="136">
        <v>104</v>
      </c>
      <c r="B123" s="135">
        <v>100000368326</v>
      </c>
      <c r="C123" s="134">
        <v>0</v>
      </c>
      <c r="D123" s="134" t="s">
        <v>402</v>
      </c>
      <c r="E123" s="133" t="s">
        <v>2234</v>
      </c>
      <c r="F123" s="132">
        <v>8500</v>
      </c>
      <c r="G123" s="132">
        <v>-1603.94</v>
      </c>
      <c r="H123" s="131">
        <v>6896.06</v>
      </c>
      <c r="I123" s="123"/>
      <c r="J123" s="123"/>
    </row>
    <row r="124" spans="1:10" s="122" customFormat="1" ht="23.25" customHeight="1">
      <c r="A124" s="136">
        <v>105</v>
      </c>
      <c r="B124" s="135">
        <v>100000368327</v>
      </c>
      <c r="C124" s="134">
        <v>0</v>
      </c>
      <c r="D124" s="134" t="s">
        <v>402</v>
      </c>
      <c r="E124" s="133" t="s">
        <v>2234</v>
      </c>
      <c r="F124" s="132">
        <v>8500</v>
      </c>
      <c r="G124" s="132">
        <v>-1603.94</v>
      </c>
      <c r="H124" s="131">
        <v>6896.06</v>
      </c>
      <c r="I124" s="123"/>
      <c r="J124" s="123"/>
    </row>
    <row r="125" spans="1:10" s="122" customFormat="1" ht="23.25" customHeight="1">
      <c r="A125" s="136">
        <v>106</v>
      </c>
      <c r="B125" s="135">
        <v>100000368328</v>
      </c>
      <c r="C125" s="134">
        <v>0</v>
      </c>
      <c r="D125" s="134" t="s">
        <v>402</v>
      </c>
      <c r="E125" s="133" t="s">
        <v>2234</v>
      </c>
      <c r="F125" s="132">
        <v>8500</v>
      </c>
      <c r="G125" s="132">
        <v>-1603.94</v>
      </c>
      <c r="H125" s="131">
        <v>6896.06</v>
      </c>
      <c r="I125" s="123"/>
      <c r="J125" s="123"/>
    </row>
    <row r="126" spans="1:10" s="122" customFormat="1" ht="23.25" customHeight="1">
      <c r="A126" s="136">
        <v>107</v>
      </c>
      <c r="B126" s="135">
        <v>100000368329</v>
      </c>
      <c r="C126" s="134">
        <v>0</v>
      </c>
      <c r="D126" s="134" t="s">
        <v>402</v>
      </c>
      <c r="E126" s="133" t="s">
        <v>2234</v>
      </c>
      <c r="F126" s="132">
        <v>8500</v>
      </c>
      <c r="G126" s="132">
        <v>-1603.94</v>
      </c>
      <c r="H126" s="131">
        <v>6896.06</v>
      </c>
      <c r="I126" s="123"/>
      <c r="J126" s="123"/>
    </row>
    <row r="127" spans="1:10" s="122" customFormat="1" ht="23.25" customHeight="1">
      <c r="A127" s="136">
        <v>108</v>
      </c>
      <c r="B127" s="135">
        <v>100000368330</v>
      </c>
      <c r="C127" s="134">
        <v>0</v>
      </c>
      <c r="D127" s="134" t="s">
        <v>402</v>
      </c>
      <c r="E127" s="133" t="s">
        <v>2234</v>
      </c>
      <c r="F127" s="132">
        <v>8500</v>
      </c>
      <c r="G127" s="132">
        <v>-1603.94</v>
      </c>
      <c r="H127" s="131">
        <v>6896.06</v>
      </c>
      <c r="I127" s="123"/>
      <c r="J127" s="123"/>
    </row>
    <row r="128" spans="1:10" s="122" customFormat="1" ht="23.25" customHeight="1">
      <c r="A128" s="136">
        <v>109</v>
      </c>
      <c r="B128" s="135">
        <v>100000368342</v>
      </c>
      <c r="C128" s="134">
        <v>0</v>
      </c>
      <c r="D128" s="134" t="s">
        <v>343</v>
      </c>
      <c r="E128" s="133" t="s">
        <v>2233</v>
      </c>
      <c r="F128" s="132">
        <v>5000</v>
      </c>
      <c r="G128" s="133">
        <v>-991.44</v>
      </c>
      <c r="H128" s="131">
        <v>4008.56</v>
      </c>
      <c r="I128" s="123"/>
      <c r="J128" s="123"/>
    </row>
    <row r="129" spans="1:10" s="122" customFormat="1" ht="23.25" customHeight="1">
      <c r="A129" s="136">
        <v>110</v>
      </c>
      <c r="B129" s="135">
        <v>100000368346</v>
      </c>
      <c r="C129" s="134">
        <v>0</v>
      </c>
      <c r="D129" s="134" t="s">
        <v>343</v>
      </c>
      <c r="E129" s="133" t="s">
        <v>330</v>
      </c>
      <c r="F129" s="132">
        <v>6000</v>
      </c>
      <c r="G129" s="132">
        <v>-1189.73</v>
      </c>
      <c r="H129" s="131">
        <v>4810.2700000000004</v>
      </c>
      <c r="I129" s="123"/>
      <c r="J129" s="123"/>
    </row>
    <row r="130" spans="1:10" s="122" customFormat="1" ht="23.25" customHeight="1">
      <c r="A130" s="136">
        <v>111</v>
      </c>
      <c r="B130" s="135">
        <v>100000368347</v>
      </c>
      <c r="C130" s="134">
        <v>0</v>
      </c>
      <c r="D130" s="134" t="s">
        <v>343</v>
      </c>
      <c r="E130" s="133" t="s">
        <v>2232</v>
      </c>
      <c r="F130" s="132">
        <v>9000</v>
      </c>
      <c r="G130" s="132">
        <v>-1784.59</v>
      </c>
      <c r="H130" s="131">
        <v>7215.41</v>
      </c>
      <c r="I130" s="123"/>
      <c r="J130" s="123"/>
    </row>
    <row r="131" spans="1:10" s="122" customFormat="1" ht="23.25" customHeight="1">
      <c r="A131" s="136">
        <v>112</v>
      </c>
      <c r="B131" s="135">
        <v>100000368348</v>
      </c>
      <c r="C131" s="134">
        <v>0</v>
      </c>
      <c r="D131" s="134" t="s">
        <v>343</v>
      </c>
      <c r="E131" s="133" t="s">
        <v>2230</v>
      </c>
      <c r="F131" s="132">
        <v>200000</v>
      </c>
      <c r="G131" s="132">
        <v>-39657.54</v>
      </c>
      <c r="H131" s="131">
        <v>160342.46</v>
      </c>
      <c r="I131" s="123"/>
      <c r="J131" s="123"/>
    </row>
    <row r="132" spans="1:10" s="122" customFormat="1" ht="23.25" customHeight="1">
      <c r="A132" s="136">
        <v>113</v>
      </c>
      <c r="B132" s="135">
        <v>100000368349</v>
      </c>
      <c r="C132" s="134">
        <v>0</v>
      </c>
      <c r="D132" s="134" t="s">
        <v>343</v>
      </c>
      <c r="E132" s="133" t="s">
        <v>2231</v>
      </c>
      <c r="F132" s="132">
        <v>16000</v>
      </c>
      <c r="G132" s="132">
        <v>-3172.6</v>
      </c>
      <c r="H132" s="131">
        <v>12827.4</v>
      </c>
      <c r="I132" s="123"/>
      <c r="J132" s="123"/>
    </row>
    <row r="133" spans="1:10" s="122" customFormat="1" ht="23.25" customHeight="1">
      <c r="A133" s="136">
        <v>114</v>
      </c>
      <c r="B133" s="135">
        <v>100000368350</v>
      </c>
      <c r="C133" s="134">
        <v>0</v>
      </c>
      <c r="D133" s="134" t="s">
        <v>343</v>
      </c>
      <c r="E133" s="133" t="s">
        <v>2231</v>
      </c>
      <c r="F133" s="132">
        <v>16000</v>
      </c>
      <c r="G133" s="132">
        <v>-3172.6</v>
      </c>
      <c r="H133" s="131">
        <v>12827.4</v>
      </c>
      <c r="I133" s="123"/>
      <c r="J133" s="123"/>
    </row>
    <row r="134" spans="1:10" s="122" customFormat="1" ht="23.25" customHeight="1">
      <c r="A134" s="136">
        <v>115</v>
      </c>
      <c r="B134" s="135">
        <v>100000368351</v>
      </c>
      <c r="C134" s="134">
        <v>0</v>
      </c>
      <c r="D134" s="134" t="s">
        <v>343</v>
      </c>
      <c r="E134" s="133" t="s">
        <v>2231</v>
      </c>
      <c r="F134" s="132">
        <v>16000</v>
      </c>
      <c r="G134" s="132">
        <v>-3172.6</v>
      </c>
      <c r="H134" s="131">
        <v>12827.4</v>
      </c>
      <c r="I134" s="123"/>
      <c r="J134" s="123"/>
    </row>
    <row r="135" spans="1:10" s="122" customFormat="1" ht="23.25" customHeight="1">
      <c r="A135" s="136">
        <v>116</v>
      </c>
      <c r="B135" s="135">
        <v>100000368352</v>
      </c>
      <c r="C135" s="134">
        <v>0</v>
      </c>
      <c r="D135" s="134" t="s">
        <v>343</v>
      </c>
      <c r="E135" s="133" t="s">
        <v>2230</v>
      </c>
      <c r="F135" s="132">
        <v>120000</v>
      </c>
      <c r="G135" s="132">
        <v>-23794.52</v>
      </c>
      <c r="H135" s="131">
        <v>96205.48</v>
      </c>
      <c r="I135" s="123"/>
      <c r="J135" s="123"/>
    </row>
    <row r="136" spans="1:10" s="122" customFormat="1" ht="23.25" customHeight="1">
      <c r="A136" s="136">
        <v>117</v>
      </c>
      <c r="B136" s="135">
        <v>100000418742</v>
      </c>
      <c r="C136" s="134">
        <v>0</v>
      </c>
      <c r="D136" s="134" t="s">
        <v>1126</v>
      </c>
      <c r="E136" s="133" t="s">
        <v>2229</v>
      </c>
      <c r="F136" s="132">
        <v>6500</v>
      </c>
      <c r="G136" s="133">
        <v>-494.18</v>
      </c>
      <c r="H136" s="131">
        <v>6005.82</v>
      </c>
      <c r="I136" s="123"/>
      <c r="J136" s="123"/>
    </row>
    <row r="137" spans="1:10" s="122" customFormat="1" ht="23.25" customHeight="1">
      <c r="A137" s="136">
        <v>118</v>
      </c>
      <c r="B137" s="135">
        <v>100000418743</v>
      </c>
      <c r="C137" s="134">
        <v>0</v>
      </c>
      <c r="D137" s="134" t="s">
        <v>1126</v>
      </c>
      <c r="E137" s="133" t="s">
        <v>2229</v>
      </c>
      <c r="F137" s="132">
        <v>6500</v>
      </c>
      <c r="G137" s="133">
        <v>-494.18</v>
      </c>
      <c r="H137" s="131">
        <v>6005.82</v>
      </c>
      <c r="I137" s="123"/>
      <c r="J137" s="123"/>
    </row>
    <row r="138" spans="1:10" s="122" customFormat="1" ht="23.25" customHeight="1">
      <c r="A138" s="136">
        <v>119</v>
      </c>
      <c r="B138" s="135">
        <v>100000418744</v>
      </c>
      <c r="C138" s="134">
        <v>0</v>
      </c>
      <c r="D138" s="134" t="s">
        <v>1126</v>
      </c>
      <c r="E138" s="133" t="s">
        <v>2229</v>
      </c>
      <c r="F138" s="132">
        <v>6500</v>
      </c>
      <c r="G138" s="133">
        <v>-494.18</v>
      </c>
      <c r="H138" s="131">
        <v>6005.82</v>
      </c>
      <c r="I138" s="123"/>
      <c r="J138" s="123"/>
    </row>
    <row r="139" spans="1:10" s="122" customFormat="1" ht="23.25" customHeight="1">
      <c r="A139" s="136">
        <v>120</v>
      </c>
      <c r="B139" s="135">
        <v>100000418745</v>
      </c>
      <c r="C139" s="134">
        <v>0</v>
      </c>
      <c r="D139" s="134" t="s">
        <v>1126</v>
      </c>
      <c r="E139" s="133" t="s">
        <v>2229</v>
      </c>
      <c r="F139" s="132">
        <v>6500</v>
      </c>
      <c r="G139" s="133">
        <v>-494.18</v>
      </c>
      <c r="H139" s="131">
        <v>6005.82</v>
      </c>
      <c r="I139" s="123"/>
      <c r="J139" s="123"/>
    </row>
    <row r="140" spans="1:10" s="122" customFormat="1" ht="23.25" customHeight="1">
      <c r="A140" s="136">
        <v>121</v>
      </c>
      <c r="B140" s="135">
        <v>100000418747</v>
      </c>
      <c r="C140" s="134">
        <v>0</v>
      </c>
      <c r="D140" s="134" t="s">
        <v>1126</v>
      </c>
      <c r="E140" s="133" t="s">
        <v>2228</v>
      </c>
      <c r="F140" s="132">
        <v>7900</v>
      </c>
      <c r="G140" s="133">
        <v>-600.62</v>
      </c>
      <c r="H140" s="131">
        <v>7299.38</v>
      </c>
      <c r="I140" s="123"/>
      <c r="J140" s="123"/>
    </row>
    <row r="141" spans="1:10" s="122" customFormat="1" ht="23.25" customHeight="1">
      <c r="A141" s="136">
        <v>122</v>
      </c>
      <c r="B141" s="135">
        <v>100000418748</v>
      </c>
      <c r="C141" s="134">
        <v>0</v>
      </c>
      <c r="D141" s="134" t="s">
        <v>1126</v>
      </c>
      <c r="E141" s="133" t="s">
        <v>2228</v>
      </c>
      <c r="F141" s="132">
        <v>7900</v>
      </c>
      <c r="G141" s="133">
        <v>-600.62</v>
      </c>
      <c r="H141" s="131">
        <v>7299.38</v>
      </c>
      <c r="I141" s="123"/>
      <c r="J141" s="123"/>
    </row>
    <row r="142" spans="1:10" s="122" customFormat="1" ht="23.25" customHeight="1">
      <c r="A142" s="136">
        <v>123</v>
      </c>
      <c r="B142" s="135">
        <v>100000418749</v>
      </c>
      <c r="C142" s="134">
        <v>0</v>
      </c>
      <c r="D142" s="134" t="s">
        <v>1126</v>
      </c>
      <c r="E142" s="133" t="s">
        <v>2228</v>
      </c>
      <c r="F142" s="132">
        <v>7900</v>
      </c>
      <c r="G142" s="133">
        <v>-600.62</v>
      </c>
      <c r="H142" s="131">
        <v>7299.38</v>
      </c>
      <c r="I142" s="123"/>
      <c r="J142" s="123"/>
    </row>
    <row r="143" spans="1:10" s="122" customFormat="1" ht="23.25" customHeight="1">
      <c r="A143" s="136">
        <v>124</v>
      </c>
      <c r="B143" s="135">
        <v>100000418750</v>
      </c>
      <c r="C143" s="134">
        <v>0</v>
      </c>
      <c r="D143" s="134" t="s">
        <v>1126</v>
      </c>
      <c r="E143" s="133" t="s">
        <v>2228</v>
      </c>
      <c r="F143" s="132">
        <v>7900</v>
      </c>
      <c r="G143" s="133">
        <v>-600.62</v>
      </c>
      <c r="H143" s="131">
        <v>7299.38</v>
      </c>
      <c r="I143" s="123"/>
      <c r="J143" s="123"/>
    </row>
    <row r="144" spans="1:10" s="122" customFormat="1" ht="23.25" customHeight="1">
      <c r="A144" s="136">
        <v>125</v>
      </c>
      <c r="B144" s="135">
        <v>100000421557</v>
      </c>
      <c r="C144" s="134">
        <v>0</v>
      </c>
      <c r="D144" s="134" t="s">
        <v>1257</v>
      </c>
      <c r="E144" s="133" t="s">
        <v>2227</v>
      </c>
      <c r="F144" s="132">
        <v>6500</v>
      </c>
      <c r="G144" s="133">
        <v>-465.24</v>
      </c>
      <c r="H144" s="131">
        <v>6034.76</v>
      </c>
      <c r="I144" s="123"/>
      <c r="J144" s="123"/>
    </row>
    <row r="145" spans="1:10" s="122" customFormat="1" ht="23.25" customHeight="1">
      <c r="A145" s="136">
        <v>126</v>
      </c>
      <c r="B145" s="135">
        <v>100000424697</v>
      </c>
      <c r="C145" s="134">
        <v>0</v>
      </c>
      <c r="D145" s="134" t="s">
        <v>2097</v>
      </c>
      <c r="E145" s="133" t="s">
        <v>2222</v>
      </c>
      <c r="F145" s="132">
        <v>6223</v>
      </c>
      <c r="G145" s="133">
        <v>-415.58</v>
      </c>
      <c r="H145" s="131">
        <v>5807.42</v>
      </c>
      <c r="I145" s="123"/>
      <c r="J145" s="123"/>
    </row>
    <row r="146" spans="1:10" s="122" customFormat="1" ht="23.25" customHeight="1">
      <c r="A146" s="136">
        <v>127</v>
      </c>
      <c r="B146" s="135">
        <v>100000424698</v>
      </c>
      <c r="C146" s="134">
        <v>0</v>
      </c>
      <c r="D146" s="134" t="s">
        <v>2097</v>
      </c>
      <c r="E146" s="133" t="s">
        <v>2222</v>
      </c>
      <c r="F146" s="132">
        <v>6223</v>
      </c>
      <c r="G146" s="133">
        <v>-415.58</v>
      </c>
      <c r="H146" s="131">
        <v>5807.42</v>
      </c>
      <c r="I146" s="123"/>
      <c r="J146" s="123"/>
    </row>
    <row r="147" spans="1:10" s="122" customFormat="1" ht="23.25" customHeight="1">
      <c r="A147" s="136">
        <v>128</v>
      </c>
      <c r="B147" s="135">
        <v>100000424699</v>
      </c>
      <c r="C147" s="134">
        <v>0</v>
      </c>
      <c r="D147" s="134" t="s">
        <v>2097</v>
      </c>
      <c r="E147" s="133" t="s">
        <v>2222</v>
      </c>
      <c r="F147" s="132">
        <v>6223</v>
      </c>
      <c r="G147" s="133">
        <v>-415.58</v>
      </c>
      <c r="H147" s="131">
        <v>5807.42</v>
      </c>
      <c r="I147" s="123"/>
      <c r="J147" s="123"/>
    </row>
    <row r="148" spans="1:10" s="122" customFormat="1" ht="23.25" customHeight="1">
      <c r="A148" s="136">
        <v>129</v>
      </c>
      <c r="B148" s="135">
        <v>100000424700</v>
      </c>
      <c r="C148" s="134">
        <v>0</v>
      </c>
      <c r="D148" s="134" t="s">
        <v>2097</v>
      </c>
      <c r="E148" s="133" t="s">
        <v>2222</v>
      </c>
      <c r="F148" s="132">
        <v>6223</v>
      </c>
      <c r="G148" s="133">
        <v>-415.58</v>
      </c>
      <c r="H148" s="131">
        <v>5807.42</v>
      </c>
      <c r="I148" s="123"/>
      <c r="J148" s="123"/>
    </row>
    <row r="149" spans="1:10" s="122" customFormat="1" ht="23.25" customHeight="1">
      <c r="A149" s="136">
        <v>130</v>
      </c>
      <c r="B149" s="135">
        <v>100000424701</v>
      </c>
      <c r="C149" s="134">
        <v>0</v>
      </c>
      <c r="D149" s="134" t="s">
        <v>2097</v>
      </c>
      <c r="E149" s="133" t="s">
        <v>2222</v>
      </c>
      <c r="F149" s="132">
        <v>6223</v>
      </c>
      <c r="G149" s="133">
        <v>-415.58</v>
      </c>
      <c r="H149" s="131">
        <v>5807.42</v>
      </c>
      <c r="I149" s="123"/>
      <c r="J149" s="123"/>
    </row>
    <row r="150" spans="1:10" s="122" customFormat="1" ht="23.25" customHeight="1">
      <c r="A150" s="136">
        <v>131</v>
      </c>
      <c r="B150" s="135">
        <v>100000424702</v>
      </c>
      <c r="C150" s="134">
        <v>0</v>
      </c>
      <c r="D150" s="134" t="s">
        <v>2097</v>
      </c>
      <c r="E150" s="133" t="s">
        <v>2222</v>
      </c>
      <c r="F150" s="132">
        <v>6223</v>
      </c>
      <c r="G150" s="133">
        <v>-415.58</v>
      </c>
      <c r="H150" s="131">
        <v>5807.42</v>
      </c>
      <c r="I150" s="123"/>
      <c r="J150" s="123"/>
    </row>
    <row r="151" spans="1:10" s="122" customFormat="1" ht="23.25" customHeight="1">
      <c r="A151" s="136">
        <v>132</v>
      </c>
      <c r="B151" s="135">
        <v>100000424706</v>
      </c>
      <c r="C151" s="134">
        <v>0</v>
      </c>
      <c r="D151" s="134" t="s">
        <v>2097</v>
      </c>
      <c r="E151" s="133" t="s">
        <v>2226</v>
      </c>
      <c r="F151" s="132">
        <v>47000</v>
      </c>
      <c r="G151" s="132">
        <v>-3138.7</v>
      </c>
      <c r="H151" s="131">
        <v>43861.3</v>
      </c>
      <c r="I151" s="123"/>
      <c r="J151" s="123"/>
    </row>
    <row r="152" spans="1:10" s="122" customFormat="1" ht="23.25" customHeight="1">
      <c r="A152" s="136">
        <v>133</v>
      </c>
      <c r="B152" s="135">
        <v>100000424709</v>
      </c>
      <c r="C152" s="134">
        <v>0</v>
      </c>
      <c r="D152" s="134" t="s">
        <v>2097</v>
      </c>
      <c r="E152" s="133" t="s">
        <v>2211</v>
      </c>
      <c r="F152" s="132">
        <v>6500</v>
      </c>
      <c r="G152" s="133">
        <v>-434.08</v>
      </c>
      <c r="H152" s="131">
        <v>6065.92</v>
      </c>
      <c r="I152" s="123"/>
      <c r="J152" s="123"/>
    </row>
    <row r="153" spans="1:10" s="122" customFormat="1" ht="23.25" customHeight="1">
      <c r="A153" s="136">
        <v>134</v>
      </c>
      <c r="B153" s="135">
        <v>100000424718</v>
      </c>
      <c r="C153" s="134">
        <v>0</v>
      </c>
      <c r="D153" s="134" t="s">
        <v>2097</v>
      </c>
      <c r="E153" s="133" t="s">
        <v>2211</v>
      </c>
      <c r="F153" s="132">
        <v>6500</v>
      </c>
      <c r="G153" s="133">
        <v>-434.08</v>
      </c>
      <c r="H153" s="131">
        <v>6065.92</v>
      </c>
      <c r="I153" s="123"/>
      <c r="J153" s="123"/>
    </row>
    <row r="154" spans="1:10" s="122" customFormat="1" ht="23.25" customHeight="1">
      <c r="A154" s="136">
        <v>135</v>
      </c>
      <c r="B154" s="135">
        <v>100000424735</v>
      </c>
      <c r="C154" s="134">
        <v>0</v>
      </c>
      <c r="D154" s="134" t="s">
        <v>2194</v>
      </c>
      <c r="E154" s="133" t="s">
        <v>2225</v>
      </c>
      <c r="F154" s="132">
        <v>40200</v>
      </c>
      <c r="G154" s="132">
        <v>-2670.82</v>
      </c>
      <c r="H154" s="131">
        <v>37529.18</v>
      </c>
      <c r="I154" s="123"/>
      <c r="J154" s="123"/>
    </row>
    <row r="155" spans="1:10" s="122" customFormat="1" ht="23.25" customHeight="1">
      <c r="A155" s="136">
        <v>136</v>
      </c>
      <c r="B155" s="135">
        <v>100000424736</v>
      </c>
      <c r="C155" s="134">
        <v>0</v>
      </c>
      <c r="D155" s="134" t="s">
        <v>2194</v>
      </c>
      <c r="E155" s="133" t="s">
        <v>2225</v>
      </c>
      <c r="F155" s="132">
        <v>40200</v>
      </c>
      <c r="G155" s="132">
        <v>-2670.82</v>
      </c>
      <c r="H155" s="131">
        <v>37529.18</v>
      </c>
      <c r="I155" s="123"/>
      <c r="J155" s="123"/>
    </row>
    <row r="156" spans="1:10" s="122" customFormat="1" ht="23.25" customHeight="1">
      <c r="A156" s="136">
        <v>137</v>
      </c>
      <c r="B156" s="135">
        <v>100000424738</v>
      </c>
      <c r="C156" s="134">
        <v>0</v>
      </c>
      <c r="D156" s="134" t="s">
        <v>2194</v>
      </c>
      <c r="E156" s="133" t="s">
        <v>2222</v>
      </c>
      <c r="F156" s="132">
        <v>6223</v>
      </c>
      <c r="G156" s="133">
        <v>-413.45</v>
      </c>
      <c r="H156" s="131">
        <v>5809.55</v>
      </c>
      <c r="I156" s="123"/>
      <c r="J156" s="123"/>
    </row>
    <row r="157" spans="1:10" s="122" customFormat="1" ht="23.25" customHeight="1">
      <c r="A157" s="136">
        <v>138</v>
      </c>
      <c r="B157" s="135">
        <v>100000424768</v>
      </c>
      <c r="C157" s="134">
        <v>0</v>
      </c>
      <c r="D157" s="134" t="s">
        <v>2097</v>
      </c>
      <c r="E157" s="133" t="s">
        <v>1054</v>
      </c>
      <c r="F157" s="132">
        <v>8255</v>
      </c>
      <c r="G157" s="133">
        <v>-551.28</v>
      </c>
      <c r="H157" s="131">
        <v>7703.72</v>
      </c>
      <c r="I157" s="123"/>
      <c r="J157" s="123"/>
    </row>
    <row r="158" spans="1:10" s="122" customFormat="1" ht="23.25" customHeight="1">
      <c r="A158" s="136">
        <v>139</v>
      </c>
      <c r="B158" s="135">
        <v>100000424769</v>
      </c>
      <c r="C158" s="134">
        <v>0</v>
      </c>
      <c r="D158" s="134" t="s">
        <v>2097</v>
      </c>
      <c r="E158" s="133" t="s">
        <v>1054</v>
      </c>
      <c r="F158" s="132">
        <v>8255</v>
      </c>
      <c r="G158" s="133">
        <v>-551.28</v>
      </c>
      <c r="H158" s="131">
        <v>7703.72</v>
      </c>
      <c r="I158" s="123"/>
      <c r="J158" s="123"/>
    </row>
    <row r="159" spans="1:10" s="122" customFormat="1" ht="23.25" customHeight="1">
      <c r="A159" s="136">
        <v>140</v>
      </c>
      <c r="B159" s="135">
        <v>100000424770</v>
      </c>
      <c r="C159" s="134">
        <v>0</v>
      </c>
      <c r="D159" s="134" t="s">
        <v>2097</v>
      </c>
      <c r="E159" s="133" t="s">
        <v>1054</v>
      </c>
      <c r="F159" s="132">
        <v>8255</v>
      </c>
      <c r="G159" s="133">
        <v>-551.28</v>
      </c>
      <c r="H159" s="131">
        <v>7703.72</v>
      </c>
      <c r="I159" s="123"/>
      <c r="J159" s="123"/>
    </row>
    <row r="160" spans="1:10" s="122" customFormat="1" ht="23.25" customHeight="1">
      <c r="A160" s="136">
        <v>141</v>
      </c>
      <c r="B160" s="135">
        <v>100000424772</v>
      </c>
      <c r="C160" s="134">
        <v>0</v>
      </c>
      <c r="D160" s="134" t="s">
        <v>2097</v>
      </c>
      <c r="E160" s="133" t="s">
        <v>2224</v>
      </c>
      <c r="F160" s="132">
        <v>40200</v>
      </c>
      <c r="G160" s="132">
        <v>-2684.59</v>
      </c>
      <c r="H160" s="131">
        <v>37515.410000000003</v>
      </c>
      <c r="I160" s="123"/>
      <c r="J160" s="123"/>
    </row>
    <row r="161" spans="1:10" s="122" customFormat="1" ht="23.25" customHeight="1">
      <c r="A161" s="136">
        <v>142</v>
      </c>
      <c r="B161" s="135">
        <v>100000424775</v>
      </c>
      <c r="C161" s="134">
        <v>0</v>
      </c>
      <c r="D161" s="134" t="s">
        <v>2097</v>
      </c>
      <c r="E161" s="133" t="s">
        <v>2223</v>
      </c>
      <c r="F161" s="132">
        <v>6500</v>
      </c>
      <c r="G161" s="133">
        <v>-434.08</v>
      </c>
      <c r="H161" s="131">
        <v>6065.92</v>
      </c>
      <c r="I161" s="123"/>
      <c r="J161" s="123"/>
    </row>
    <row r="162" spans="1:10" s="122" customFormat="1" ht="23.25" customHeight="1">
      <c r="A162" s="136">
        <v>143</v>
      </c>
      <c r="B162" s="135">
        <v>100000424776</v>
      </c>
      <c r="C162" s="134">
        <v>0</v>
      </c>
      <c r="D162" s="134" t="s">
        <v>2097</v>
      </c>
      <c r="E162" s="133" t="s">
        <v>2223</v>
      </c>
      <c r="F162" s="132">
        <v>6500</v>
      </c>
      <c r="G162" s="133">
        <v>-434.08</v>
      </c>
      <c r="H162" s="131">
        <v>6065.92</v>
      </c>
      <c r="I162" s="123"/>
      <c r="J162" s="123"/>
    </row>
    <row r="163" spans="1:10" s="122" customFormat="1" ht="23.25" customHeight="1">
      <c r="A163" s="136">
        <v>144</v>
      </c>
      <c r="B163" s="135">
        <v>100000424777</v>
      </c>
      <c r="C163" s="134">
        <v>0</v>
      </c>
      <c r="D163" s="134" t="s">
        <v>2097</v>
      </c>
      <c r="E163" s="133" t="s">
        <v>2223</v>
      </c>
      <c r="F163" s="132">
        <v>6500</v>
      </c>
      <c r="G163" s="133">
        <v>-434.08</v>
      </c>
      <c r="H163" s="131">
        <v>6065.92</v>
      </c>
      <c r="I163" s="123"/>
      <c r="J163" s="123"/>
    </row>
    <row r="164" spans="1:10" s="122" customFormat="1" ht="23.25" customHeight="1">
      <c r="A164" s="136">
        <v>145</v>
      </c>
      <c r="B164" s="135">
        <v>100000424778</v>
      </c>
      <c r="C164" s="134">
        <v>0</v>
      </c>
      <c r="D164" s="134" t="s">
        <v>2097</v>
      </c>
      <c r="E164" s="133" t="s">
        <v>2223</v>
      </c>
      <c r="F164" s="132">
        <v>6500</v>
      </c>
      <c r="G164" s="133">
        <v>-434.08</v>
      </c>
      <c r="H164" s="131">
        <v>6065.92</v>
      </c>
      <c r="I164" s="123"/>
      <c r="J164" s="123"/>
    </row>
    <row r="165" spans="1:10" s="122" customFormat="1" ht="23.25" customHeight="1">
      <c r="A165" s="136">
        <v>146</v>
      </c>
      <c r="B165" s="135">
        <v>100000424780</v>
      </c>
      <c r="C165" s="134">
        <v>0</v>
      </c>
      <c r="D165" s="134" t="s">
        <v>2097</v>
      </c>
      <c r="E165" s="133" t="s">
        <v>2222</v>
      </c>
      <c r="F165" s="132">
        <v>6223</v>
      </c>
      <c r="G165" s="133">
        <v>-415.58</v>
      </c>
      <c r="H165" s="131">
        <v>5807.42</v>
      </c>
      <c r="I165" s="123"/>
      <c r="J165" s="123"/>
    </row>
    <row r="166" spans="1:10" s="122" customFormat="1" ht="23.25" customHeight="1">
      <c r="A166" s="136">
        <v>147</v>
      </c>
      <c r="B166" s="135">
        <v>100000424781</v>
      </c>
      <c r="C166" s="134">
        <v>0</v>
      </c>
      <c r="D166" s="134" t="s">
        <v>2097</v>
      </c>
      <c r="E166" s="133" t="s">
        <v>2222</v>
      </c>
      <c r="F166" s="132">
        <v>6223</v>
      </c>
      <c r="G166" s="133">
        <v>-415.58</v>
      </c>
      <c r="H166" s="131">
        <v>5807.42</v>
      </c>
      <c r="I166" s="123"/>
      <c r="J166" s="123"/>
    </row>
    <row r="167" spans="1:10" s="122" customFormat="1" ht="23.25" customHeight="1">
      <c r="A167" s="136">
        <v>148</v>
      </c>
      <c r="B167" s="135">
        <v>100000424782</v>
      </c>
      <c r="C167" s="134">
        <v>0</v>
      </c>
      <c r="D167" s="134" t="s">
        <v>2097</v>
      </c>
      <c r="E167" s="133" t="s">
        <v>2222</v>
      </c>
      <c r="F167" s="132">
        <v>6223</v>
      </c>
      <c r="G167" s="133">
        <v>-415.58</v>
      </c>
      <c r="H167" s="131">
        <v>5807.42</v>
      </c>
      <c r="I167" s="123"/>
      <c r="J167" s="123"/>
    </row>
    <row r="168" spans="1:10" s="122" customFormat="1" ht="23.25" customHeight="1">
      <c r="A168" s="136">
        <v>149</v>
      </c>
      <c r="B168" s="135">
        <v>100000424783</v>
      </c>
      <c r="C168" s="134">
        <v>0</v>
      </c>
      <c r="D168" s="134" t="s">
        <v>2097</v>
      </c>
      <c r="E168" s="133" t="s">
        <v>2222</v>
      </c>
      <c r="F168" s="132">
        <v>6223</v>
      </c>
      <c r="G168" s="133">
        <v>-415.58</v>
      </c>
      <c r="H168" s="131">
        <v>5807.42</v>
      </c>
      <c r="I168" s="123"/>
      <c r="J168" s="123"/>
    </row>
    <row r="169" spans="1:10" s="122" customFormat="1" ht="23.25" customHeight="1">
      <c r="A169" s="136">
        <v>150</v>
      </c>
      <c r="B169" s="135">
        <v>100000424784</v>
      </c>
      <c r="C169" s="134">
        <v>0</v>
      </c>
      <c r="D169" s="134" t="s">
        <v>2097</v>
      </c>
      <c r="E169" s="133" t="s">
        <v>2222</v>
      </c>
      <c r="F169" s="132">
        <v>6223</v>
      </c>
      <c r="G169" s="133">
        <v>-415.58</v>
      </c>
      <c r="H169" s="131">
        <v>5807.42</v>
      </c>
      <c r="I169" s="123"/>
      <c r="J169" s="123"/>
    </row>
    <row r="170" spans="1:10" s="122" customFormat="1" ht="23.25" customHeight="1">
      <c r="A170" s="136">
        <v>151</v>
      </c>
      <c r="B170" s="135">
        <v>100000424785</v>
      </c>
      <c r="C170" s="134">
        <v>0</v>
      </c>
      <c r="D170" s="134" t="s">
        <v>2097</v>
      </c>
      <c r="E170" s="133" t="s">
        <v>2222</v>
      </c>
      <c r="F170" s="132">
        <v>6223</v>
      </c>
      <c r="G170" s="133">
        <v>-415.58</v>
      </c>
      <c r="H170" s="131">
        <v>5807.42</v>
      </c>
      <c r="I170" s="123"/>
      <c r="J170" s="123"/>
    </row>
    <row r="171" spans="1:10" s="122" customFormat="1" ht="23.25" customHeight="1">
      <c r="A171" s="136">
        <v>152</v>
      </c>
      <c r="B171" s="135">
        <v>100000424823</v>
      </c>
      <c r="C171" s="134">
        <v>0</v>
      </c>
      <c r="D171" s="134" t="s">
        <v>2194</v>
      </c>
      <c r="E171" s="133" t="s">
        <v>2221</v>
      </c>
      <c r="F171" s="132">
        <v>5600</v>
      </c>
      <c r="G171" s="133">
        <v>-372.05</v>
      </c>
      <c r="H171" s="131">
        <v>5227.95</v>
      </c>
      <c r="I171" s="123"/>
      <c r="J171" s="123"/>
    </row>
    <row r="172" spans="1:10" s="122" customFormat="1" ht="23.25" customHeight="1">
      <c r="A172" s="136">
        <v>153</v>
      </c>
      <c r="B172" s="135">
        <v>100000424824</v>
      </c>
      <c r="C172" s="134">
        <v>0</v>
      </c>
      <c r="D172" s="134" t="s">
        <v>2194</v>
      </c>
      <c r="E172" s="133" t="s">
        <v>2220</v>
      </c>
      <c r="F172" s="132">
        <v>5600</v>
      </c>
      <c r="G172" s="133">
        <v>-372.05</v>
      </c>
      <c r="H172" s="131">
        <v>5227.95</v>
      </c>
      <c r="I172" s="123"/>
      <c r="J172" s="123"/>
    </row>
    <row r="173" spans="1:10" s="122" customFormat="1" ht="23.25" customHeight="1">
      <c r="A173" s="136">
        <v>154</v>
      </c>
      <c r="B173" s="135">
        <v>100000424825</v>
      </c>
      <c r="C173" s="134">
        <v>0</v>
      </c>
      <c r="D173" s="134" t="s">
        <v>2194</v>
      </c>
      <c r="E173" s="133" t="s">
        <v>2219</v>
      </c>
      <c r="F173" s="132">
        <v>7200</v>
      </c>
      <c r="G173" s="133">
        <v>-478.36</v>
      </c>
      <c r="H173" s="131">
        <v>6721.64</v>
      </c>
      <c r="I173" s="123"/>
      <c r="J173" s="123"/>
    </row>
    <row r="174" spans="1:10" s="122" customFormat="1" ht="23.25" customHeight="1">
      <c r="A174" s="136">
        <v>155</v>
      </c>
      <c r="B174" s="135">
        <v>100000432227</v>
      </c>
      <c r="C174" s="134">
        <v>0</v>
      </c>
      <c r="D174" s="134" t="s">
        <v>2118</v>
      </c>
      <c r="E174" s="133" t="s">
        <v>2218</v>
      </c>
      <c r="F174" s="132">
        <v>32400</v>
      </c>
      <c r="G174" s="132">
        <v>-1775.34</v>
      </c>
      <c r="H174" s="131">
        <v>30624.66</v>
      </c>
      <c r="I174" s="123"/>
      <c r="J174" s="123"/>
    </row>
    <row r="175" spans="1:10" s="122" customFormat="1" ht="23.25" customHeight="1">
      <c r="A175" s="136">
        <v>156</v>
      </c>
      <c r="B175" s="135">
        <v>100000437203</v>
      </c>
      <c r="C175" s="134">
        <v>0</v>
      </c>
      <c r="D175" s="134" t="s">
        <v>2215</v>
      </c>
      <c r="E175" s="133" t="s">
        <v>2217</v>
      </c>
      <c r="F175" s="132">
        <v>28000</v>
      </c>
      <c r="G175" s="132">
        <v>-1179.45</v>
      </c>
      <c r="H175" s="131">
        <v>26820.55</v>
      </c>
      <c r="I175" s="123"/>
      <c r="J175" s="123"/>
    </row>
    <row r="176" spans="1:10" s="122" customFormat="1" ht="23.25" customHeight="1">
      <c r="A176" s="136">
        <v>157</v>
      </c>
      <c r="B176" s="135">
        <v>100000437204</v>
      </c>
      <c r="C176" s="134">
        <v>0</v>
      </c>
      <c r="D176" s="134" t="s">
        <v>2215</v>
      </c>
      <c r="E176" s="133" t="s">
        <v>2216</v>
      </c>
      <c r="F176" s="132">
        <v>7200</v>
      </c>
      <c r="G176" s="133">
        <v>-303.29000000000002</v>
      </c>
      <c r="H176" s="131">
        <v>6896.71</v>
      </c>
      <c r="I176" s="123"/>
      <c r="J176" s="123"/>
    </row>
    <row r="177" spans="1:10" s="122" customFormat="1" ht="23.25" customHeight="1">
      <c r="A177" s="136">
        <v>158</v>
      </c>
      <c r="B177" s="135">
        <v>100000437205</v>
      </c>
      <c r="C177" s="134">
        <v>0</v>
      </c>
      <c r="D177" s="134" t="s">
        <v>2215</v>
      </c>
      <c r="E177" s="133" t="s">
        <v>2214</v>
      </c>
      <c r="F177" s="132">
        <v>22900</v>
      </c>
      <c r="G177" s="133">
        <v>-964.62</v>
      </c>
      <c r="H177" s="131">
        <v>21935.38</v>
      </c>
      <c r="I177" s="123"/>
      <c r="J177" s="123"/>
    </row>
    <row r="178" spans="1:10" s="122" customFormat="1" ht="23.25" customHeight="1">
      <c r="A178" s="136">
        <v>159</v>
      </c>
      <c r="B178" s="135">
        <v>100000437207</v>
      </c>
      <c r="C178" s="134">
        <v>0</v>
      </c>
      <c r="D178" s="134" t="s">
        <v>2215</v>
      </c>
      <c r="E178" s="133" t="s">
        <v>2214</v>
      </c>
      <c r="F178" s="132">
        <v>22900</v>
      </c>
      <c r="G178" s="133">
        <v>-964.62</v>
      </c>
      <c r="H178" s="131">
        <v>21935.38</v>
      </c>
      <c r="I178" s="123"/>
      <c r="J178" s="123"/>
    </row>
    <row r="179" spans="1:10" s="122" customFormat="1" ht="23.25" customHeight="1">
      <c r="A179" s="136">
        <v>160</v>
      </c>
      <c r="B179" s="135">
        <v>100000438679</v>
      </c>
      <c r="C179" s="134">
        <v>0</v>
      </c>
      <c r="D179" s="134" t="s">
        <v>1385</v>
      </c>
      <c r="E179" s="133" t="s">
        <v>2213</v>
      </c>
      <c r="F179" s="132">
        <v>27500</v>
      </c>
      <c r="G179" s="132">
        <v>-1092.47</v>
      </c>
      <c r="H179" s="131">
        <v>26407.53</v>
      </c>
      <c r="I179" s="123"/>
      <c r="J179" s="123"/>
    </row>
    <row r="180" spans="1:10" s="122" customFormat="1" ht="23.25" customHeight="1">
      <c r="A180" s="136">
        <v>161</v>
      </c>
      <c r="B180" s="135">
        <v>100000438680</v>
      </c>
      <c r="C180" s="134">
        <v>0</v>
      </c>
      <c r="D180" s="134" t="s">
        <v>1385</v>
      </c>
      <c r="E180" s="133" t="s">
        <v>2212</v>
      </c>
      <c r="F180" s="132">
        <v>8255</v>
      </c>
      <c r="G180" s="133">
        <v>-327.94</v>
      </c>
      <c r="H180" s="131">
        <v>7927.06</v>
      </c>
      <c r="I180" s="123"/>
      <c r="J180" s="123"/>
    </row>
    <row r="181" spans="1:10" s="122" customFormat="1" ht="23.25" customHeight="1">
      <c r="A181" s="136">
        <v>162</v>
      </c>
      <c r="B181" s="135">
        <v>100000438681</v>
      </c>
      <c r="C181" s="134">
        <v>0</v>
      </c>
      <c r="D181" s="134" t="s">
        <v>1385</v>
      </c>
      <c r="E181" s="133" t="s">
        <v>2212</v>
      </c>
      <c r="F181" s="132">
        <v>8255</v>
      </c>
      <c r="G181" s="133">
        <v>-327.94</v>
      </c>
      <c r="H181" s="131">
        <v>7927.06</v>
      </c>
      <c r="I181" s="123"/>
      <c r="J181" s="123"/>
    </row>
    <row r="182" spans="1:10" s="122" customFormat="1" ht="23.25" customHeight="1">
      <c r="A182" s="136">
        <v>163</v>
      </c>
      <c r="B182" s="135">
        <v>100000438682</v>
      </c>
      <c r="C182" s="134">
        <v>0</v>
      </c>
      <c r="D182" s="134" t="s">
        <v>1385</v>
      </c>
      <c r="E182" s="133" t="s">
        <v>2212</v>
      </c>
      <c r="F182" s="132">
        <v>8255</v>
      </c>
      <c r="G182" s="133">
        <v>-327.94</v>
      </c>
      <c r="H182" s="131">
        <v>7927.06</v>
      </c>
      <c r="I182" s="123"/>
      <c r="J182" s="123"/>
    </row>
    <row r="183" spans="1:10" s="122" customFormat="1" ht="23.25" customHeight="1">
      <c r="A183" s="136">
        <v>164</v>
      </c>
      <c r="B183" s="135">
        <v>100000438683</v>
      </c>
      <c r="C183" s="134">
        <v>0</v>
      </c>
      <c r="D183" s="134" t="s">
        <v>1385</v>
      </c>
      <c r="E183" s="133" t="s">
        <v>2211</v>
      </c>
      <c r="F183" s="132">
        <v>6500</v>
      </c>
      <c r="G183" s="133">
        <v>-258.22000000000003</v>
      </c>
      <c r="H183" s="131">
        <v>6241.78</v>
      </c>
      <c r="I183" s="123"/>
      <c r="J183" s="123"/>
    </row>
    <row r="184" spans="1:10" s="122" customFormat="1" ht="23.25" customHeight="1">
      <c r="A184" s="136">
        <v>165</v>
      </c>
      <c r="B184" s="135">
        <v>100000438684</v>
      </c>
      <c r="C184" s="134">
        <v>0</v>
      </c>
      <c r="D184" s="134" t="s">
        <v>1385</v>
      </c>
      <c r="E184" s="133" t="s">
        <v>2211</v>
      </c>
      <c r="F184" s="132">
        <v>6500</v>
      </c>
      <c r="G184" s="133">
        <v>-258.22000000000003</v>
      </c>
      <c r="H184" s="131">
        <v>6241.78</v>
      </c>
      <c r="I184" s="123"/>
      <c r="J184" s="123"/>
    </row>
    <row r="185" spans="1:10" s="122" customFormat="1" ht="23.25" customHeight="1">
      <c r="A185" s="136">
        <v>166</v>
      </c>
      <c r="B185" s="135">
        <v>100000438685</v>
      </c>
      <c r="C185" s="134">
        <v>0</v>
      </c>
      <c r="D185" s="134" t="s">
        <v>1385</v>
      </c>
      <c r="E185" s="133" t="s">
        <v>2211</v>
      </c>
      <c r="F185" s="132">
        <v>6500</v>
      </c>
      <c r="G185" s="133">
        <v>-258.22000000000003</v>
      </c>
      <c r="H185" s="131">
        <v>6241.78</v>
      </c>
      <c r="I185" s="123"/>
      <c r="J185" s="123"/>
    </row>
    <row r="186" spans="1:10" s="122" customFormat="1" ht="23.25" customHeight="1">
      <c r="A186" s="136">
        <v>167</v>
      </c>
      <c r="B186" s="135">
        <v>100000438687</v>
      </c>
      <c r="C186" s="134">
        <v>0</v>
      </c>
      <c r="D186" s="134" t="s">
        <v>1385</v>
      </c>
      <c r="E186" s="133" t="s">
        <v>2210</v>
      </c>
      <c r="F186" s="132">
        <v>25100</v>
      </c>
      <c r="G186" s="133">
        <v>-997.12</v>
      </c>
      <c r="H186" s="131">
        <v>24102.880000000001</v>
      </c>
      <c r="I186" s="123"/>
      <c r="J186" s="123"/>
    </row>
    <row r="187" spans="1:10" s="122" customFormat="1" ht="23.25" customHeight="1">
      <c r="A187" s="136">
        <v>168</v>
      </c>
      <c r="B187" s="135">
        <v>100000447803</v>
      </c>
      <c r="C187" s="134">
        <v>0</v>
      </c>
      <c r="D187" s="134" t="s">
        <v>2095</v>
      </c>
      <c r="E187" s="133" t="s">
        <v>2209</v>
      </c>
      <c r="F187" s="132">
        <v>49000</v>
      </c>
      <c r="G187" s="132">
        <v>-1057.19</v>
      </c>
      <c r="H187" s="131">
        <v>47942.81</v>
      </c>
      <c r="I187" s="123"/>
      <c r="J187" s="123"/>
    </row>
    <row r="188" spans="1:10" s="122" customFormat="1" ht="23.25" customHeight="1">
      <c r="A188" s="136">
        <v>169</v>
      </c>
      <c r="B188" s="135">
        <v>100000447810</v>
      </c>
      <c r="C188" s="134">
        <v>0</v>
      </c>
      <c r="D188" s="134" t="s">
        <v>2095</v>
      </c>
      <c r="E188" s="133" t="s">
        <v>2208</v>
      </c>
      <c r="F188" s="132">
        <v>47000</v>
      </c>
      <c r="G188" s="132">
        <v>-1014.04</v>
      </c>
      <c r="H188" s="131">
        <v>45985.96</v>
      </c>
      <c r="I188" s="123"/>
      <c r="J188" s="123"/>
    </row>
    <row r="189" spans="1:10" s="122" customFormat="1" ht="23.25" customHeight="1">
      <c r="A189" s="136">
        <v>170</v>
      </c>
      <c r="B189" s="135">
        <v>100000447815</v>
      </c>
      <c r="C189" s="134">
        <v>0</v>
      </c>
      <c r="D189" s="134" t="s">
        <v>2095</v>
      </c>
      <c r="E189" s="133" t="s">
        <v>2207</v>
      </c>
      <c r="F189" s="132">
        <v>25900</v>
      </c>
      <c r="G189" s="133">
        <v>-558.79999999999995</v>
      </c>
      <c r="H189" s="131">
        <v>25341.200000000001</v>
      </c>
      <c r="I189" s="123"/>
      <c r="J189" s="123"/>
    </row>
    <row r="190" spans="1:10" s="122" customFormat="1" ht="23.25" customHeight="1">
      <c r="A190" s="136">
        <v>171</v>
      </c>
      <c r="B190" s="135">
        <v>100000447816</v>
      </c>
      <c r="C190" s="134">
        <v>0</v>
      </c>
      <c r="D190" s="134" t="s">
        <v>2095</v>
      </c>
      <c r="E190" s="133" t="s">
        <v>2207</v>
      </c>
      <c r="F190" s="132">
        <v>25900</v>
      </c>
      <c r="G190" s="133">
        <v>-558.79999999999995</v>
      </c>
      <c r="H190" s="131">
        <v>25341.200000000001</v>
      </c>
      <c r="I190" s="123"/>
      <c r="J190" s="123"/>
    </row>
    <row r="191" spans="1:10" s="122" customFormat="1" ht="23.25" customHeight="1">
      <c r="A191" s="298" t="s">
        <v>12</v>
      </c>
      <c r="B191" s="298"/>
      <c r="C191" s="298"/>
      <c r="D191" s="298"/>
      <c r="E191" s="298"/>
      <c r="F191" s="152">
        <f>SUM(F20:F190)</f>
        <v>3282279</v>
      </c>
      <c r="G191" s="152">
        <f>SUM(G20:G190)</f>
        <v>-849800.78999999701</v>
      </c>
      <c r="H191" s="151">
        <f>SUM(H20:H190)</f>
        <v>2432478.2100000004</v>
      </c>
      <c r="I191" s="123"/>
      <c r="J191" s="123"/>
    </row>
    <row r="192" spans="1:10" ht="23.25" customHeight="1">
      <c r="A192" s="163"/>
      <c r="B192" s="163"/>
      <c r="C192" s="163"/>
      <c r="D192" s="163"/>
      <c r="E192" s="163"/>
      <c r="F192" s="125"/>
      <c r="G192" s="125"/>
      <c r="H192" s="125"/>
    </row>
    <row r="193" spans="1:17" ht="23.25" customHeight="1">
      <c r="A193" s="290" t="s">
        <v>15</v>
      </c>
      <c r="B193" s="290"/>
      <c r="C193" s="290"/>
      <c r="D193" s="290"/>
      <c r="H193" s="140"/>
    </row>
    <row r="194" spans="1:17" s="122" customFormat="1" ht="23.25" customHeight="1">
      <c r="A194" s="139" t="s">
        <v>1</v>
      </c>
      <c r="B194" s="138" t="s">
        <v>2</v>
      </c>
      <c r="C194" s="138" t="s">
        <v>3</v>
      </c>
      <c r="D194" s="138" t="s">
        <v>390</v>
      </c>
      <c r="E194" s="138" t="s">
        <v>5</v>
      </c>
      <c r="F194" s="138" t="s">
        <v>6</v>
      </c>
      <c r="G194" s="138" t="s">
        <v>7</v>
      </c>
      <c r="H194" s="137" t="s">
        <v>37</v>
      </c>
      <c r="I194" s="130"/>
      <c r="J194" s="130"/>
      <c r="K194" s="129"/>
      <c r="L194" s="129"/>
      <c r="M194" s="129"/>
      <c r="N194" s="129"/>
      <c r="O194" s="129"/>
      <c r="P194" s="129"/>
      <c r="Q194" s="129"/>
    </row>
    <row r="195" spans="1:17" s="122" customFormat="1" ht="23.25" customHeight="1">
      <c r="A195" s="154">
        <v>1</v>
      </c>
      <c r="B195" s="135">
        <v>100000128300</v>
      </c>
      <c r="C195" s="134">
        <v>0</v>
      </c>
      <c r="D195" s="134" t="s">
        <v>2206</v>
      </c>
      <c r="E195" s="162" t="s">
        <v>14</v>
      </c>
      <c r="F195" s="161">
        <v>31500</v>
      </c>
      <c r="G195" s="161">
        <v>-31499</v>
      </c>
      <c r="H195" s="160">
        <v>1</v>
      </c>
      <c r="I195" s="123"/>
      <c r="J195" s="123"/>
    </row>
    <row r="196" spans="1:17" s="122" customFormat="1" ht="23.25" customHeight="1">
      <c r="A196" s="154">
        <v>2</v>
      </c>
      <c r="B196" s="135">
        <v>100000133727</v>
      </c>
      <c r="C196" s="134">
        <v>0</v>
      </c>
      <c r="D196" s="134" t="s">
        <v>401</v>
      </c>
      <c r="E196" s="162" t="s">
        <v>56</v>
      </c>
      <c r="F196" s="161">
        <v>32558.14</v>
      </c>
      <c r="G196" s="161">
        <v>-32557.14</v>
      </c>
      <c r="H196" s="160">
        <v>1</v>
      </c>
      <c r="I196" s="123"/>
      <c r="J196" s="123"/>
    </row>
    <row r="197" spans="1:17" s="122" customFormat="1" ht="23.25" customHeight="1">
      <c r="A197" s="154">
        <v>3</v>
      </c>
      <c r="B197" s="135">
        <v>100000133728</v>
      </c>
      <c r="C197" s="134">
        <v>0</v>
      </c>
      <c r="D197" s="134" t="s">
        <v>401</v>
      </c>
      <c r="E197" s="162" t="s">
        <v>56</v>
      </c>
      <c r="F197" s="161">
        <v>32558.14</v>
      </c>
      <c r="G197" s="161">
        <v>-32557.14</v>
      </c>
      <c r="H197" s="160">
        <v>1</v>
      </c>
      <c r="I197" s="123"/>
      <c r="J197" s="123"/>
    </row>
    <row r="198" spans="1:17" s="122" customFormat="1" ht="23.25" customHeight="1">
      <c r="A198" s="154">
        <v>4</v>
      </c>
      <c r="B198" s="135">
        <v>100000133729</v>
      </c>
      <c r="C198" s="134">
        <v>0</v>
      </c>
      <c r="D198" s="134" t="s">
        <v>401</v>
      </c>
      <c r="E198" s="162" t="s">
        <v>56</v>
      </c>
      <c r="F198" s="161">
        <v>32558.14</v>
      </c>
      <c r="G198" s="161">
        <v>-32557.14</v>
      </c>
      <c r="H198" s="160">
        <v>1</v>
      </c>
      <c r="I198" s="123"/>
      <c r="J198" s="123"/>
    </row>
    <row r="199" spans="1:17" s="122" customFormat="1" ht="23.25" customHeight="1">
      <c r="A199" s="154">
        <v>5</v>
      </c>
      <c r="B199" s="135">
        <v>100000133730</v>
      </c>
      <c r="C199" s="134">
        <v>0</v>
      </c>
      <c r="D199" s="134" t="s">
        <v>401</v>
      </c>
      <c r="E199" s="162" t="s">
        <v>56</v>
      </c>
      <c r="F199" s="161">
        <v>32558.14</v>
      </c>
      <c r="G199" s="161">
        <v>-32557.14</v>
      </c>
      <c r="H199" s="160">
        <v>1</v>
      </c>
      <c r="I199" s="123"/>
      <c r="J199" s="123"/>
    </row>
    <row r="200" spans="1:17" s="122" customFormat="1" ht="23.25" customHeight="1">
      <c r="A200" s="154">
        <v>6</v>
      </c>
      <c r="B200" s="135">
        <v>100000133731</v>
      </c>
      <c r="C200" s="134">
        <v>0</v>
      </c>
      <c r="D200" s="134" t="s">
        <v>401</v>
      </c>
      <c r="E200" s="162" t="s">
        <v>56</v>
      </c>
      <c r="F200" s="161">
        <v>32558.14</v>
      </c>
      <c r="G200" s="161">
        <v>-32557.14</v>
      </c>
      <c r="H200" s="160">
        <v>1</v>
      </c>
      <c r="I200" s="123"/>
      <c r="J200" s="123"/>
    </row>
    <row r="201" spans="1:17" s="122" customFormat="1" ht="23.25" customHeight="1">
      <c r="A201" s="154">
        <v>7</v>
      </c>
      <c r="B201" s="135">
        <v>100000133732</v>
      </c>
      <c r="C201" s="134">
        <v>0</v>
      </c>
      <c r="D201" s="134" t="s">
        <v>401</v>
      </c>
      <c r="E201" s="162" t="s">
        <v>56</v>
      </c>
      <c r="F201" s="161">
        <v>32558.14</v>
      </c>
      <c r="G201" s="161">
        <v>-32557.14</v>
      </c>
      <c r="H201" s="160">
        <v>1</v>
      </c>
      <c r="I201" s="123"/>
      <c r="J201" s="123"/>
    </row>
    <row r="202" spans="1:17" s="122" customFormat="1" ht="23.25" customHeight="1">
      <c r="A202" s="154">
        <v>8</v>
      </c>
      <c r="B202" s="135">
        <v>100000133733</v>
      </c>
      <c r="C202" s="134">
        <v>0</v>
      </c>
      <c r="D202" s="134" t="s">
        <v>401</v>
      </c>
      <c r="E202" s="162" t="s">
        <v>56</v>
      </c>
      <c r="F202" s="161">
        <v>32558.14</v>
      </c>
      <c r="G202" s="161">
        <v>-32557.14</v>
      </c>
      <c r="H202" s="160">
        <v>1</v>
      </c>
      <c r="I202" s="123"/>
      <c r="J202" s="123"/>
    </row>
    <row r="203" spans="1:17" s="122" customFormat="1" ht="23.25" customHeight="1">
      <c r="A203" s="154">
        <v>9</v>
      </c>
      <c r="B203" s="135">
        <v>100000133734</v>
      </c>
      <c r="C203" s="134">
        <v>0</v>
      </c>
      <c r="D203" s="134" t="s">
        <v>401</v>
      </c>
      <c r="E203" s="162" t="s">
        <v>56</v>
      </c>
      <c r="F203" s="161">
        <v>32558.14</v>
      </c>
      <c r="G203" s="161">
        <v>-32557.14</v>
      </c>
      <c r="H203" s="160">
        <v>1</v>
      </c>
      <c r="I203" s="123"/>
      <c r="J203" s="123"/>
    </row>
    <row r="204" spans="1:17" s="122" customFormat="1" ht="23.25" customHeight="1">
      <c r="A204" s="154">
        <v>10</v>
      </c>
      <c r="B204" s="135">
        <v>100000133735</v>
      </c>
      <c r="C204" s="134">
        <v>0</v>
      </c>
      <c r="D204" s="134" t="s">
        <v>401</v>
      </c>
      <c r="E204" s="162" t="s">
        <v>56</v>
      </c>
      <c r="F204" s="161">
        <v>32558.14</v>
      </c>
      <c r="G204" s="161">
        <v>-32557.14</v>
      </c>
      <c r="H204" s="160">
        <v>1</v>
      </c>
      <c r="I204" s="123"/>
      <c r="J204" s="123"/>
    </row>
    <row r="205" spans="1:17" s="122" customFormat="1" ht="23.25" customHeight="1">
      <c r="A205" s="154">
        <v>11</v>
      </c>
      <c r="B205" s="135">
        <v>100000133736</v>
      </c>
      <c r="C205" s="134">
        <v>0</v>
      </c>
      <c r="D205" s="134" t="s">
        <v>401</v>
      </c>
      <c r="E205" s="162" t="s">
        <v>56</v>
      </c>
      <c r="F205" s="161">
        <v>32558.14</v>
      </c>
      <c r="G205" s="161">
        <v>-32557.14</v>
      </c>
      <c r="H205" s="160">
        <v>1</v>
      </c>
      <c r="I205" s="123"/>
      <c r="J205" s="123"/>
    </row>
    <row r="206" spans="1:17" s="122" customFormat="1" ht="23.25" customHeight="1">
      <c r="A206" s="154">
        <v>12</v>
      </c>
      <c r="B206" s="135">
        <v>100000133737</v>
      </c>
      <c r="C206" s="134">
        <v>0</v>
      </c>
      <c r="D206" s="134" t="s">
        <v>401</v>
      </c>
      <c r="E206" s="162" t="s">
        <v>56</v>
      </c>
      <c r="F206" s="161">
        <v>32558.14</v>
      </c>
      <c r="G206" s="161">
        <v>-32557.14</v>
      </c>
      <c r="H206" s="160">
        <v>1</v>
      </c>
      <c r="I206" s="123"/>
      <c r="J206" s="123"/>
    </row>
    <row r="207" spans="1:17" s="122" customFormat="1" ht="23.25" customHeight="1">
      <c r="A207" s="154">
        <v>13</v>
      </c>
      <c r="B207" s="135">
        <v>100000133738</v>
      </c>
      <c r="C207" s="134">
        <v>0</v>
      </c>
      <c r="D207" s="134" t="s">
        <v>401</v>
      </c>
      <c r="E207" s="162" t="s">
        <v>56</v>
      </c>
      <c r="F207" s="161">
        <v>32558.14</v>
      </c>
      <c r="G207" s="161">
        <v>-32557.14</v>
      </c>
      <c r="H207" s="160">
        <v>1</v>
      </c>
      <c r="I207" s="123"/>
      <c r="J207" s="123"/>
    </row>
    <row r="208" spans="1:17" s="122" customFormat="1" ht="23.25" customHeight="1">
      <c r="A208" s="154">
        <v>14</v>
      </c>
      <c r="B208" s="135">
        <v>100000141173</v>
      </c>
      <c r="C208" s="134">
        <v>0</v>
      </c>
      <c r="D208" s="134" t="s">
        <v>346</v>
      </c>
      <c r="E208" s="162" t="s">
        <v>2205</v>
      </c>
      <c r="F208" s="161">
        <v>28000</v>
      </c>
      <c r="G208" s="161">
        <v>-27999</v>
      </c>
      <c r="H208" s="160">
        <v>1</v>
      </c>
      <c r="I208" s="123"/>
      <c r="J208" s="123"/>
    </row>
    <row r="209" spans="1:17" s="122" customFormat="1" ht="23.25" customHeight="1">
      <c r="A209" s="294" t="s">
        <v>15</v>
      </c>
      <c r="B209" s="295"/>
      <c r="C209" s="295"/>
      <c r="D209" s="295"/>
      <c r="E209" s="296"/>
      <c r="F209" s="159">
        <f>SUM(F195:F208)</f>
        <v>450197.68000000011</v>
      </c>
      <c r="G209" s="159">
        <f>SUM(G195:G208)</f>
        <v>-450183.68000000011</v>
      </c>
      <c r="H209" s="158">
        <f>SUM(H195:H208)</f>
        <v>14</v>
      </c>
      <c r="I209" s="123"/>
      <c r="J209" s="123"/>
    </row>
    <row r="210" spans="1:17" s="141" customFormat="1" ht="23.25" customHeight="1">
      <c r="A210" s="297" t="s">
        <v>12</v>
      </c>
      <c r="B210" s="297"/>
      <c r="C210" s="297"/>
      <c r="D210" s="297"/>
      <c r="E210" s="297"/>
      <c r="F210" s="157">
        <f>F191+F209</f>
        <v>3732476.68</v>
      </c>
      <c r="G210" s="157">
        <f>G191+G209</f>
        <v>-1299984.4699999972</v>
      </c>
      <c r="H210" s="157">
        <f>H191+H209</f>
        <v>2432492.2100000004</v>
      </c>
      <c r="I210" s="143"/>
      <c r="J210" s="142"/>
    </row>
    <row r="211" spans="1:17" s="122" customFormat="1" ht="23.25" customHeight="1">
      <c r="A211" s="121"/>
      <c r="B211" s="149"/>
      <c r="C211" s="121"/>
      <c r="D211" s="121"/>
      <c r="E211" s="148"/>
      <c r="F211" s="147"/>
      <c r="G211" s="147"/>
      <c r="H211" s="117"/>
      <c r="I211" s="123"/>
      <c r="J211" s="123"/>
    </row>
    <row r="212" spans="1:17" ht="23.25" customHeight="1">
      <c r="A212" s="289" t="s">
        <v>16</v>
      </c>
      <c r="B212" s="289"/>
      <c r="C212" s="289"/>
      <c r="D212" s="289"/>
      <c r="H212" s="140"/>
    </row>
    <row r="213" spans="1:17" s="122" customFormat="1" ht="23.25" customHeight="1">
      <c r="A213" s="139" t="s">
        <v>1</v>
      </c>
      <c r="B213" s="138" t="s">
        <v>2</v>
      </c>
      <c r="C213" s="138" t="s">
        <v>3</v>
      </c>
      <c r="D213" s="138" t="s">
        <v>390</v>
      </c>
      <c r="E213" s="138" t="s">
        <v>5</v>
      </c>
      <c r="F213" s="138" t="s">
        <v>6</v>
      </c>
      <c r="G213" s="138" t="s">
        <v>7</v>
      </c>
      <c r="H213" s="137" t="s">
        <v>37</v>
      </c>
      <c r="I213" s="130"/>
      <c r="J213" s="130"/>
      <c r="K213" s="129"/>
      <c r="L213" s="129"/>
      <c r="M213" s="129"/>
      <c r="N213" s="129"/>
      <c r="O213" s="129"/>
      <c r="P213" s="129"/>
      <c r="Q213" s="129"/>
    </row>
    <row r="214" spans="1:17" s="122" customFormat="1" ht="23.25" customHeight="1">
      <c r="A214" s="154">
        <v>1</v>
      </c>
      <c r="B214" s="135">
        <v>100000208788</v>
      </c>
      <c r="C214" s="134">
        <v>0</v>
      </c>
      <c r="D214" s="134" t="s">
        <v>100</v>
      </c>
      <c r="E214" s="133" t="s">
        <v>2204</v>
      </c>
      <c r="F214" s="132">
        <v>45500</v>
      </c>
      <c r="G214" s="132">
        <v>-25411.07</v>
      </c>
      <c r="H214" s="131">
        <v>20088.93</v>
      </c>
      <c r="I214" s="123"/>
      <c r="J214" s="123"/>
    </row>
    <row r="215" spans="1:17" s="122" customFormat="1" ht="23.25" customHeight="1">
      <c r="A215" s="154">
        <v>2</v>
      </c>
      <c r="B215" s="135">
        <v>100000208789</v>
      </c>
      <c r="C215" s="134">
        <v>0</v>
      </c>
      <c r="D215" s="134" t="s">
        <v>100</v>
      </c>
      <c r="E215" s="133" t="s">
        <v>2203</v>
      </c>
      <c r="F215" s="132">
        <v>45500</v>
      </c>
      <c r="G215" s="132">
        <v>-25411.07</v>
      </c>
      <c r="H215" s="131">
        <v>20088.93</v>
      </c>
      <c r="I215" s="123"/>
      <c r="J215" s="123"/>
    </row>
    <row r="216" spans="1:17" s="122" customFormat="1" ht="23.25" customHeight="1">
      <c r="A216" s="154">
        <v>3</v>
      </c>
      <c r="B216" s="135">
        <v>100000208790</v>
      </c>
      <c r="C216" s="134">
        <v>0</v>
      </c>
      <c r="D216" s="134" t="s">
        <v>100</v>
      </c>
      <c r="E216" s="133" t="s">
        <v>2202</v>
      </c>
      <c r="F216" s="132">
        <v>45500</v>
      </c>
      <c r="G216" s="132">
        <v>-25411.07</v>
      </c>
      <c r="H216" s="131">
        <v>20088.93</v>
      </c>
      <c r="I216" s="123"/>
      <c r="J216" s="123"/>
    </row>
    <row r="217" spans="1:17" s="122" customFormat="1" ht="23.25" customHeight="1">
      <c r="A217" s="154">
        <v>4</v>
      </c>
      <c r="B217" s="135">
        <v>100000208791</v>
      </c>
      <c r="C217" s="134">
        <v>0</v>
      </c>
      <c r="D217" s="134" t="s">
        <v>100</v>
      </c>
      <c r="E217" s="133" t="s">
        <v>2201</v>
      </c>
      <c r="F217" s="132">
        <v>45500</v>
      </c>
      <c r="G217" s="132">
        <v>-25411.07</v>
      </c>
      <c r="H217" s="131">
        <v>20088.93</v>
      </c>
      <c r="I217" s="123"/>
      <c r="J217" s="123"/>
    </row>
    <row r="218" spans="1:17" s="122" customFormat="1" ht="23.25" customHeight="1">
      <c r="A218" s="154">
        <v>5</v>
      </c>
      <c r="B218" s="135">
        <v>100000208792</v>
      </c>
      <c r="C218" s="134">
        <v>0</v>
      </c>
      <c r="D218" s="134" t="s">
        <v>100</v>
      </c>
      <c r="E218" s="133" t="s">
        <v>2200</v>
      </c>
      <c r="F218" s="132">
        <v>45500</v>
      </c>
      <c r="G218" s="132">
        <v>-25411.07</v>
      </c>
      <c r="H218" s="131">
        <v>20088.93</v>
      </c>
      <c r="I218" s="123"/>
      <c r="J218" s="123"/>
    </row>
    <row r="219" spans="1:17" s="122" customFormat="1" ht="23.25" customHeight="1">
      <c r="A219" s="154">
        <v>6</v>
      </c>
      <c r="B219" s="135">
        <v>100000208793</v>
      </c>
      <c r="C219" s="134">
        <v>0</v>
      </c>
      <c r="D219" s="134" t="s">
        <v>100</v>
      </c>
      <c r="E219" s="133" t="s">
        <v>2199</v>
      </c>
      <c r="F219" s="132">
        <v>45500</v>
      </c>
      <c r="G219" s="132">
        <v>-25411.07</v>
      </c>
      <c r="H219" s="131">
        <v>20088.93</v>
      </c>
      <c r="I219" s="123"/>
      <c r="J219" s="123"/>
    </row>
    <row r="220" spans="1:17" s="122" customFormat="1" ht="23.25" customHeight="1">
      <c r="A220" s="154">
        <v>7</v>
      </c>
      <c r="B220" s="135">
        <v>100000208794</v>
      </c>
      <c r="C220" s="134">
        <v>0</v>
      </c>
      <c r="D220" s="134" t="s">
        <v>100</v>
      </c>
      <c r="E220" s="133" t="s">
        <v>2198</v>
      </c>
      <c r="F220" s="132">
        <v>45500</v>
      </c>
      <c r="G220" s="132">
        <v>-25411.07</v>
      </c>
      <c r="H220" s="131">
        <v>20088.93</v>
      </c>
      <c r="I220" s="123"/>
      <c r="J220" s="123"/>
    </row>
    <row r="221" spans="1:17" s="122" customFormat="1" ht="23.25" customHeight="1">
      <c r="A221" s="154">
        <v>8</v>
      </c>
      <c r="B221" s="135">
        <v>100000208795</v>
      </c>
      <c r="C221" s="134">
        <v>0</v>
      </c>
      <c r="D221" s="134" t="s">
        <v>100</v>
      </c>
      <c r="E221" s="133" t="s">
        <v>2197</v>
      </c>
      <c r="F221" s="132">
        <v>45500</v>
      </c>
      <c r="G221" s="132">
        <v>-25411.07</v>
      </c>
      <c r="H221" s="131">
        <v>20088.93</v>
      </c>
      <c r="I221" s="123"/>
      <c r="J221" s="123"/>
    </row>
    <row r="222" spans="1:17" s="122" customFormat="1" ht="23.25" customHeight="1">
      <c r="A222" s="154">
        <v>9</v>
      </c>
      <c r="B222" s="135">
        <v>100000208796</v>
      </c>
      <c r="C222" s="134">
        <v>0</v>
      </c>
      <c r="D222" s="134" t="s">
        <v>100</v>
      </c>
      <c r="E222" s="133" t="s">
        <v>2196</v>
      </c>
      <c r="F222" s="132">
        <v>45500</v>
      </c>
      <c r="G222" s="132">
        <v>-25411.07</v>
      </c>
      <c r="H222" s="131">
        <v>20088.93</v>
      </c>
      <c r="I222" s="123"/>
      <c r="J222" s="123"/>
    </row>
    <row r="223" spans="1:17" s="122" customFormat="1" ht="23.25" customHeight="1">
      <c r="A223" s="154">
        <v>10</v>
      </c>
      <c r="B223" s="135">
        <v>100000231603</v>
      </c>
      <c r="C223" s="134">
        <v>0</v>
      </c>
      <c r="D223" s="134" t="s">
        <v>111</v>
      </c>
      <c r="E223" s="133" t="s">
        <v>112</v>
      </c>
      <c r="F223" s="132">
        <v>720000</v>
      </c>
      <c r="G223" s="132">
        <v>-643380.81999999995</v>
      </c>
      <c r="H223" s="131">
        <v>76619.179999999993</v>
      </c>
      <c r="I223" s="123"/>
      <c r="J223" s="123"/>
    </row>
    <row r="224" spans="1:17" s="122" customFormat="1" ht="23.25" customHeight="1">
      <c r="A224" s="154">
        <v>11</v>
      </c>
      <c r="B224" s="135">
        <v>100000231627</v>
      </c>
      <c r="C224" s="134">
        <v>0</v>
      </c>
      <c r="D224" s="134" t="s">
        <v>111</v>
      </c>
      <c r="E224" s="133" t="s">
        <v>112</v>
      </c>
      <c r="F224" s="132">
        <v>799032.26</v>
      </c>
      <c r="G224" s="132">
        <v>-714002.82</v>
      </c>
      <c r="H224" s="131">
        <v>85029.440000000002</v>
      </c>
      <c r="I224" s="123"/>
      <c r="J224" s="123"/>
    </row>
    <row r="225" spans="1:17" s="122" customFormat="1" ht="23.25" customHeight="1">
      <c r="A225" s="154">
        <v>12</v>
      </c>
      <c r="B225" s="135">
        <v>100000231628</v>
      </c>
      <c r="C225" s="134">
        <v>0</v>
      </c>
      <c r="D225" s="134" t="s">
        <v>111</v>
      </c>
      <c r="E225" s="133" t="s">
        <v>112</v>
      </c>
      <c r="F225" s="132">
        <v>799032.26</v>
      </c>
      <c r="G225" s="132">
        <v>-714002.82</v>
      </c>
      <c r="H225" s="131">
        <v>85029.440000000002</v>
      </c>
      <c r="I225" s="123"/>
      <c r="J225" s="123"/>
    </row>
    <row r="226" spans="1:17" s="122" customFormat="1" ht="23.25" customHeight="1">
      <c r="A226" s="154">
        <v>13</v>
      </c>
      <c r="B226" s="135">
        <v>100000231629</v>
      </c>
      <c r="C226" s="134">
        <v>0</v>
      </c>
      <c r="D226" s="134" t="s">
        <v>111</v>
      </c>
      <c r="E226" s="133" t="s">
        <v>112</v>
      </c>
      <c r="F226" s="132">
        <v>799032.26</v>
      </c>
      <c r="G226" s="132">
        <v>-714002.82</v>
      </c>
      <c r="H226" s="131">
        <v>85029.440000000002</v>
      </c>
      <c r="I226" s="123"/>
      <c r="J226" s="123"/>
    </row>
    <row r="227" spans="1:17" s="122" customFormat="1" ht="23.25" customHeight="1">
      <c r="A227" s="154">
        <v>14</v>
      </c>
      <c r="B227" s="135">
        <v>100000299276</v>
      </c>
      <c r="C227" s="134">
        <v>0</v>
      </c>
      <c r="D227" s="134" t="s">
        <v>27</v>
      </c>
      <c r="E227" s="133" t="s">
        <v>113</v>
      </c>
      <c r="F227" s="132">
        <v>895000</v>
      </c>
      <c r="G227" s="132">
        <v>-656587.02</v>
      </c>
      <c r="H227" s="131">
        <v>238412.98</v>
      </c>
      <c r="I227" s="123"/>
      <c r="J227" s="123"/>
    </row>
    <row r="228" spans="1:17" s="122" customFormat="1" ht="23.25" customHeight="1">
      <c r="A228" s="297" t="s">
        <v>16</v>
      </c>
      <c r="B228" s="297"/>
      <c r="C228" s="297"/>
      <c r="D228" s="297"/>
      <c r="E228" s="297"/>
      <c r="F228" s="127">
        <v>4421596.78</v>
      </c>
      <c r="G228" s="127">
        <v>-3670675.93</v>
      </c>
      <c r="H228" s="232">
        <v>750920.85</v>
      </c>
      <c r="I228" s="123"/>
      <c r="J228" s="123"/>
    </row>
    <row r="229" spans="1:17" ht="23.25" customHeight="1">
      <c r="E229" s="153"/>
    </row>
    <row r="230" spans="1:17" ht="23.25" customHeight="1">
      <c r="A230" s="289" t="s">
        <v>18</v>
      </c>
      <c r="B230" s="289"/>
      <c r="C230" s="289"/>
      <c r="D230" s="289"/>
      <c r="H230" s="140"/>
    </row>
    <row r="231" spans="1:17" s="122" customFormat="1" ht="23.25" customHeight="1">
      <c r="A231" s="139" t="s">
        <v>1</v>
      </c>
      <c r="B231" s="138" t="s">
        <v>2</v>
      </c>
      <c r="C231" s="138" t="s">
        <v>3</v>
      </c>
      <c r="D231" s="138" t="s">
        <v>390</v>
      </c>
      <c r="E231" s="138" t="s">
        <v>5</v>
      </c>
      <c r="F231" s="138" t="s">
        <v>6</v>
      </c>
      <c r="G231" s="138" t="s">
        <v>7</v>
      </c>
      <c r="H231" s="137" t="s">
        <v>37</v>
      </c>
      <c r="I231" s="130"/>
      <c r="J231" s="130"/>
      <c r="K231" s="129"/>
      <c r="L231" s="129"/>
      <c r="M231" s="129"/>
      <c r="N231" s="129"/>
      <c r="O231" s="129"/>
      <c r="P231" s="129"/>
      <c r="Q231" s="129"/>
    </row>
    <row r="232" spans="1:17" s="122" customFormat="1" ht="23.25" customHeight="1">
      <c r="A232" s="154">
        <v>1</v>
      </c>
      <c r="B232" s="135">
        <v>100000289363</v>
      </c>
      <c r="C232" s="134">
        <v>0</v>
      </c>
      <c r="D232" s="134" t="s">
        <v>19</v>
      </c>
      <c r="E232" s="133" t="s">
        <v>20</v>
      </c>
      <c r="F232" s="132">
        <v>88810</v>
      </c>
      <c r="G232" s="132">
        <v>-48906.33</v>
      </c>
      <c r="H232" s="131">
        <v>39903.67</v>
      </c>
      <c r="I232" s="123"/>
      <c r="J232" s="123"/>
    </row>
    <row r="233" spans="1:17" s="122" customFormat="1" ht="23.25" customHeight="1">
      <c r="A233" s="297" t="s">
        <v>18</v>
      </c>
      <c r="B233" s="297"/>
      <c r="C233" s="297"/>
      <c r="D233" s="297"/>
      <c r="E233" s="297"/>
      <c r="F233" s="127">
        <v>88810</v>
      </c>
      <c r="G233" s="127">
        <v>-48906.33</v>
      </c>
      <c r="H233" s="232">
        <v>39903.67</v>
      </c>
      <c r="I233" s="123"/>
      <c r="J233" s="123"/>
    </row>
    <row r="234" spans="1:17" ht="23.25" customHeight="1">
      <c r="E234" s="153"/>
    </row>
    <row r="235" spans="1:17" ht="23.25" customHeight="1">
      <c r="A235" s="289" t="s">
        <v>23</v>
      </c>
      <c r="B235" s="289"/>
      <c r="C235" s="289"/>
      <c r="D235" s="289"/>
      <c r="H235" s="140"/>
    </row>
    <row r="236" spans="1:17" s="122" customFormat="1" ht="23.25" customHeight="1">
      <c r="A236" s="139" t="s">
        <v>1</v>
      </c>
      <c r="B236" s="138" t="s">
        <v>2</v>
      </c>
      <c r="C236" s="138" t="s">
        <v>3</v>
      </c>
      <c r="D236" s="138" t="s">
        <v>390</v>
      </c>
      <c r="E236" s="138" t="s">
        <v>5</v>
      </c>
      <c r="F236" s="138" t="s">
        <v>6</v>
      </c>
      <c r="G236" s="138" t="s">
        <v>7</v>
      </c>
      <c r="H236" s="137" t="s">
        <v>37</v>
      </c>
      <c r="I236" s="130"/>
      <c r="J236" s="130"/>
      <c r="K236" s="129"/>
      <c r="L236" s="129"/>
      <c r="M236" s="129"/>
      <c r="N236" s="129"/>
      <c r="O236" s="129"/>
      <c r="P236" s="129"/>
      <c r="Q236" s="129"/>
    </row>
    <row r="237" spans="1:17" s="122" customFormat="1" ht="23.25" customHeight="1">
      <c r="A237" s="136">
        <v>1</v>
      </c>
      <c r="B237" s="135">
        <v>100000299431</v>
      </c>
      <c r="C237" s="134">
        <v>0</v>
      </c>
      <c r="D237" s="134" t="s">
        <v>27</v>
      </c>
      <c r="E237" s="133" t="s">
        <v>129</v>
      </c>
      <c r="F237" s="132">
        <v>23968</v>
      </c>
      <c r="G237" s="132">
        <v>-13273.31</v>
      </c>
      <c r="H237" s="131">
        <v>10694.69</v>
      </c>
      <c r="I237" s="130"/>
      <c r="J237" s="130"/>
      <c r="K237" s="129"/>
      <c r="L237" s="129"/>
      <c r="M237" s="129"/>
      <c r="N237" s="129"/>
      <c r="O237" s="129"/>
      <c r="P237" s="129"/>
      <c r="Q237" s="129"/>
    </row>
    <row r="238" spans="1:17" s="122" customFormat="1" ht="23.25" customHeight="1">
      <c r="A238" s="136">
        <v>2</v>
      </c>
      <c r="B238" s="135">
        <v>100000299432</v>
      </c>
      <c r="C238" s="134">
        <v>0</v>
      </c>
      <c r="D238" s="134" t="s">
        <v>27</v>
      </c>
      <c r="E238" s="133" t="s">
        <v>129</v>
      </c>
      <c r="F238" s="132">
        <v>23968</v>
      </c>
      <c r="G238" s="132">
        <v>-13273.31</v>
      </c>
      <c r="H238" s="131">
        <v>10694.69</v>
      </c>
      <c r="I238" s="130"/>
      <c r="J238" s="130"/>
      <c r="K238" s="129"/>
      <c r="L238" s="129"/>
      <c r="M238" s="129"/>
      <c r="N238" s="129"/>
      <c r="O238" s="129"/>
      <c r="P238" s="129"/>
      <c r="Q238" s="129"/>
    </row>
    <row r="239" spans="1:17" s="122" customFormat="1" ht="23.25" customHeight="1">
      <c r="A239" s="136">
        <v>3</v>
      </c>
      <c r="B239" s="135">
        <v>100000299433</v>
      </c>
      <c r="C239" s="134">
        <v>0</v>
      </c>
      <c r="D239" s="134" t="s">
        <v>27</v>
      </c>
      <c r="E239" s="133" t="s">
        <v>129</v>
      </c>
      <c r="F239" s="132">
        <v>23968</v>
      </c>
      <c r="G239" s="132">
        <v>-13273.31</v>
      </c>
      <c r="H239" s="131">
        <v>10694.69</v>
      </c>
      <c r="I239" s="130"/>
      <c r="J239" s="130"/>
      <c r="K239" s="129"/>
      <c r="L239" s="129"/>
      <c r="M239" s="129"/>
      <c r="N239" s="129"/>
      <c r="O239" s="129"/>
      <c r="P239" s="129"/>
      <c r="Q239" s="129"/>
    </row>
    <row r="240" spans="1:17" s="122" customFormat="1" ht="23.25" customHeight="1">
      <c r="A240" s="136">
        <v>4</v>
      </c>
      <c r="B240" s="135">
        <v>100000299434</v>
      </c>
      <c r="C240" s="134">
        <v>0</v>
      </c>
      <c r="D240" s="134" t="s">
        <v>27</v>
      </c>
      <c r="E240" s="133" t="s">
        <v>129</v>
      </c>
      <c r="F240" s="132">
        <v>23968</v>
      </c>
      <c r="G240" s="132">
        <v>-13273.31</v>
      </c>
      <c r="H240" s="131">
        <v>10694.69</v>
      </c>
      <c r="I240" s="130"/>
      <c r="J240" s="130"/>
      <c r="K240" s="129"/>
      <c r="L240" s="129"/>
      <c r="M240" s="129"/>
      <c r="N240" s="129"/>
      <c r="O240" s="129"/>
      <c r="P240" s="129"/>
      <c r="Q240" s="129"/>
    </row>
    <row r="241" spans="1:17" s="122" customFormat="1" ht="23.25" customHeight="1">
      <c r="A241" s="136">
        <v>5</v>
      </c>
      <c r="B241" s="135">
        <v>100000299435</v>
      </c>
      <c r="C241" s="134">
        <v>0</v>
      </c>
      <c r="D241" s="134" t="s">
        <v>27</v>
      </c>
      <c r="E241" s="133" t="s">
        <v>129</v>
      </c>
      <c r="F241" s="132">
        <v>23968</v>
      </c>
      <c r="G241" s="132">
        <v>-13273.31</v>
      </c>
      <c r="H241" s="131">
        <v>10694.69</v>
      </c>
      <c r="I241" s="130"/>
      <c r="J241" s="130"/>
      <c r="K241" s="129"/>
      <c r="L241" s="129"/>
      <c r="M241" s="129"/>
      <c r="N241" s="129"/>
      <c r="O241" s="129"/>
      <c r="P241" s="129"/>
      <c r="Q241" s="129"/>
    </row>
    <row r="242" spans="1:17" s="122" customFormat="1" ht="23.25" customHeight="1">
      <c r="A242" s="136">
        <v>6</v>
      </c>
      <c r="B242" s="135">
        <v>100000299436</v>
      </c>
      <c r="C242" s="134">
        <v>0</v>
      </c>
      <c r="D242" s="134" t="s">
        <v>27</v>
      </c>
      <c r="E242" s="133" t="s">
        <v>129</v>
      </c>
      <c r="F242" s="132">
        <v>23968</v>
      </c>
      <c r="G242" s="132">
        <v>-13273.31</v>
      </c>
      <c r="H242" s="131">
        <v>10694.69</v>
      </c>
      <c r="I242" s="130"/>
      <c r="J242" s="130"/>
      <c r="K242" s="129"/>
      <c r="L242" s="129"/>
      <c r="M242" s="129"/>
      <c r="N242" s="129"/>
      <c r="O242" s="129"/>
      <c r="P242" s="129"/>
      <c r="Q242" s="129"/>
    </row>
    <row r="243" spans="1:17" s="122" customFormat="1" ht="23.25" customHeight="1">
      <c r="A243" s="136">
        <v>7</v>
      </c>
      <c r="B243" s="135">
        <v>100000299437</v>
      </c>
      <c r="C243" s="134">
        <v>0</v>
      </c>
      <c r="D243" s="134" t="s">
        <v>27</v>
      </c>
      <c r="E243" s="133" t="s">
        <v>129</v>
      </c>
      <c r="F243" s="132">
        <v>23968</v>
      </c>
      <c r="G243" s="132">
        <v>-13273.31</v>
      </c>
      <c r="H243" s="131">
        <v>10694.69</v>
      </c>
      <c r="I243" s="130"/>
      <c r="J243" s="130"/>
      <c r="K243" s="129"/>
      <c r="L243" s="129"/>
      <c r="M243" s="129"/>
      <c r="N243" s="129"/>
      <c r="O243" s="129"/>
      <c r="P243" s="129"/>
      <c r="Q243" s="129"/>
    </row>
    <row r="244" spans="1:17" s="122" customFormat="1" ht="23.25" customHeight="1">
      <c r="A244" s="136">
        <v>8</v>
      </c>
      <c r="B244" s="135">
        <v>100000299438</v>
      </c>
      <c r="C244" s="134">
        <v>0</v>
      </c>
      <c r="D244" s="134" t="s">
        <v>27</v>
      </c>
      <c r="E244" s="133" t="s">
        <v>129</v>
      </c>
      <c r="F244" s="132">
        <v>23968</v>
      </c>
      <c r="G244" s="132">
        <v>-13273.31</v>
      </c>
      <c r="H244" s="131">
        <v>10694.69</v>
      </c>
      <c r="I244" s="130"/>
      <c r="J244" s="130"/>
      <c r="K244" s="129"/>
      <c r="L244" s="129"/>
      <c r="M244" s="129"/>
      <c r="N244" s="129"/>
      <c r="O244" s="129"/>
      <c r="P244" s="129"/>
      <c r="Q244" s="129"/>
    </row>
    <row r="245" spans="1:17" s="122" customFormat="1" ht="23.25" customHeight="1">
      <c r="A245" s="136">
        <v>9</v>
      </c>
      <c r="B245" s="135">
        <v>100000424677</v>
      </c>
      <c r="C245" s="134">
        <v>0</v>
      </c>
      <c r="D245" s="134" t="s">
        <v>2097</v>
      </c>
      <c r="E245" s="133" t="s">
        <v>2195</v>
      </c>
      <c r="F245" s="132">
        <v>27500</v>
      </c>
      <c r="G245" s="132">
        <v>-2938.36</v>
      </c>
      <c r="H245" s="131">
        <v>24561.64</v>
      </c>
      <c r="I245" s="130"/>
      <c r="J245" s="130"/>
      <c r="K245" s="129"/>
      <c r="L245" s="129"/>
      <c r="M245" s="129"/>
      <c r="N245" s="129"/>
      <c r="O245" s="129"/>
      <c r="P245" s="129"/>
      <c r="Q245" s="129"/>
    </row>
    <row r="246" spans="1:17" s="122" customFormat="1" ht="23.25" customHeight="1">
      <c r="A246" s="136">
        <v>10</v>
      </c>
      <c r="B246" s="135">
        <v>100000424705</v>
      </c>
      <c r="C246" s="134">
        <v>0</v>
      </c>
      <c r="D246" s="134" t="s">
        <v>2097</v>
      </c>
      <c r="E246" s="133" t="s">
        <v>2193</v>
      </c>
      <c r="F246" s="132">
        <v>14000</v>
      </c>
      <c r="G246" s="132">
        <v>-1495.89</v>
      </c>
      <c r="H246" s="131">
        <v>12504.11</v>
      </c>
      <c r="I246" s="123"/>
      <c r="J246" s="123"/>
    </row>
    <row r="247" spans="1:17" s="122" customFormat="1" ht="23.25" customHeight="1">
      <c r="A247" s="136">
        <v>11</v>
      </c>
      <c r="B247" s="135">
        <v>100000424734</v>
      </c>
      <c r="C247" s="134">
        <v>0</v>
      </c>
      <c r="D247" s="134" t="s">
        <v>2097</v>
      </c>
      <c r="E247" s="133" t="s">
        <v>2193</v>
      </c>
      <c r="F247" s="132">
        <v>14000</v>
      </c>
      <c r="G247" s="132">
        <v>-1495.89</v>
      </c>
      <c r="H247" s="131">
        <v>12504.11</v>
      </c>
      <c r="I247" s="123"/>
      <c r="J247" s="123"/>
    </row>
    <row r="248" spans="1:17" s="122" customFormat="1" ht="23.25" customHeight="1">
      <c r="A248" s="136">
        <v>12</v>
      </c>
      <c r="B248" s="135">
        <v>100000424737</v>
      </c>
      <c r="C248" s="134">
        <v>0</v>
      </c>
      <c r="D248" s="134" t="s">
        <v>2194</v>
      </c>
      <c r="E248" s="133" t="s">
        <v>2193</v>
      </c>
      <c r="F248" s="132">
        <v>14000</v>
      </c>
      <c r="G248" s="132">
        <v>-1488.22</v>
      </c>
      <c r="H248" s="131">
        <v>12511.78</v>
      </c>
      <c r="I248" s="123"/>
      <c r="J248" s="123"/>
    </row>
    <row r="249" spans="1:17" s="122" customFormat="1" ht="23.25" customHeight="1">
      <c r="A249" s="136">
        <v>13</v>
      </c>
      <c r="B249" s="135">
        <v>100000424771</v>
      </c>
      <c r="C249" s="134">
        <v>0</v>
      </c>
      <c r="D249" s="134" t="s">
        <v>2097</v>
      </c>
      <c r="E249" s="133" t="s">
        <v>2193</v>
      </c>
      <c r="F249" s="132">
        <v>14000</v>
      </c>
      <c r="G249" s="132">
        <v>-1495.89</v>
      </c>
      <c r="H249" s="131">
        <v>12504.11</v>
      </c>
      <c r="I249" s="123"/>
      <c r="J249" s="123"/>
    </row>
    <row r="250" spans="1:17" s="122" customFormat="1" ht="23.25" customHeight="1">
      <c r="A250" s="136">
        <v>14</v>
      </c>
      <c r="B250" s="135">
        <v>100000424774</v>
      </c>
      <c r="C250" s="134">
        <v>0</v>
      </c>
      <c r="D250" s="134" t="s">
        <v>2097</v>
      </c>
      <c r="E250" s="133" t="s">
        <v>2193</v>
      </c>
      <c r="F250" s="132">
        <v>14000</v>
      </c>
      <c r="G250" s="132">
        <v>-1495.89</v>
      </c>
      <c r="H250" s="131">
        <v>12504.11</v>
      </c>
      <c r="I250" s="123"/>
      <c r="J250" s="123"/>
    </row>
    <row r="251" spans="1:17" s="122" customFormat="1" ht="23.25" customHeight="1">
      <c r="A251" s="136">
        <v>15</v>
      </c>
      <c r="B251" s="135">
        <v>100000424779</v>
      </c>
      <c r="C251" s="134">
        <v>0</v>
      </c>
      <c r="D251" s="134" t="s">
        <v>2097</v>
      </c>
      <c r="E251" s="133" t="s">
        <v>2192</v>
      </c>
      <c r="F251" s="132">
        <v>37500</v>
      </c>
      <c r="G251" s="132">
        <v>-4006.85</v>
      </c>
      <c r="H251" s="131">
        <v>33493.15</v>
      </c>
      <c r="I251" s="123"/>
      <c r="J251" s="123"/>
    </row>
    <row r="252" spans="1:17" s="122" customFormat="1" ht="23.25" customHeight="1">
      <c r="A252" s="136">
        <v>16</v>
      </c>
      <c r="B252" s="135">
        <v>100000438674</v>
      </c>
      <c r="C252" s="134">
        <v>0</v>
      </c>
      <c r="D252" s="134" t="s">
        <v>2115</v>
      </c>
      <c r="E252" s="133" t="s">
        <v>2191</v>
      </c>
      <c r="F252" s="132">
        <v>5000</v>
      </c>
      <c r="G252" s="133">
        <v>-326.02999999999997</v>
      </c>
      <c r="H252" s="131">
        <v>4673.97</v>
      </c>
      <c r="I252" s="123"/>
      <c r="J252" s="123"/>
    </row>
    <row r="253" spans="1:17" s="122" customFormat="1" ht="23.25" customHeight="1">
      <c r="A253" s="136">
        <v>17</v>
      </c>
      <c r="B253" s="135">
        <v>100000447764</v>
      </c>
      <c r="C253" s="134">
        <v>0</v>
      </c>
      <c r="D253" s="134" t="s">
        <v>2095</v>
      </c>
      <c r="E253" s="133" t="s">
        <v>2190</v>
      </c>
      <c r="F253" s="132">
        <v>27500</v>
      </c>
      <c r="G253" s="133">
        <v>-949.32</v>
      </c>
      <c r="H253" s="131">
        <v>26550.68</v>
      </c>
      <c r="I253" s="123"/>
      <c r="J253" s="123"/>
    </row>
    <row r="254" spans="1:17" s="122" customFormat="1" ht="23.25" customHeight="1">
      <c r="A254" s="136">
        <v>18</v>
      </c>
      <c r="B254" s="135">
        <v>100000447817</v>
      </c>
      <c r="C254" s="134">
        <v>0</v>
      </c>
      <c r="D254" s="134" t="s">
        <v>2095</v>
      </c>
      <c r="E254" s="133" t="s">
        <v>2189</v>
      </c>
      <c r="F254" s="132">
        <v>23000</v>
      </c>
      <c r="G254" s="133">
        <v>-793.97</v>
      </c>
      <c r="H254" s="131">
        <v>22206.03</v>
      </c>
      <c r="I254" s="123"/>
      <c r="J254" s="123"/>
    </row>
    <row r="255" spans="1:17" s="122" customFormat="1" ht="23.25" customHeight="1">
      <c r="A255" s="294" t="s">
        <v>23</v>
      </c>
      <c r="B255" s="295"/>
      <c r="C255" s="295"/>
      <c r="D255" s="295"/>
      <c r="E255" s="296"/>
      <c r="F255" s="152">
        <f>SUM(F237:F254)</f>
        <v>382244</v>
      </c>
      <c r="G255" s="152">
        <f>SUM(G237:G254)</f>
        <v>-122672.79000000001</v>
      </c>
      <c r="H255" s="151">
        <f>SUM(H237:H254)</f>
        <v>259571.21</v>
      </c>
      <c r="I255" s="123"/>
      <c r="J255" s="123"/>
    </row>
    <row r="256" spans="1:17" ht="23.25" customHeight="1">
      <c r="E256" s="153"/>
    </row>
    <row r="257" spans="1:17" ht="23.25" customHeight="1">
      <c r="A257" s="289" t="s">
        <v>24</v>
      </c>
      <c r="B257" s="289"/>
      <c r="C257" s="289"/>
      <c r="D257" s="289"/>
      <c r="H257" s="140"/>
    </row>
    <row r="258" spans="1:17" s="122" customFormat="1" ht="23.25" customHeight="1">
      <c r="A258" s="139" t="s">
        <v>1</v>
      </c>
      <c r="B258" s="138" t="s">
        <v>2</v>
      </c>
      <c r="C258" s="138" t="s">
        <v>3</v>
      </c>
      <c r="D258" s="138" t="s">
        <v>390</v>
      </c>
      <c r="E258" s="138" t="s">
        <v>5</v>
      </c>
      <c r="F258" s="138" t="s">
        <v>6</v>
      </c>
      <c r="G258" s="138" t="s">
        <v>7</v>
      </c>
      <c r="H258" s="137" t="s">
        <v>37</v>
      </c>
      <c r="I258" s="130"/>
      <c r="J258" s="130"/>
      <c r="K258" s="129"/>
      <c r="L258" s="129"/>
      <c r="M258" s="129"/>
      <c r="N258" s="129"/>
      <c r="O258" s="129"/>
      <c r="P258" s="129"/>
      <c r="Q258" s="129"/>
    </row>
    <row r="259" spans="1:17" s="122" customFormat="1" ht="23.25" customHeight="1">
      <c r="A259" s="136">
        <v>1</v>
      </c>
      <c r="B259" s="135">
        <v>100000129610</v>
      </c>
      <c r="C259" s="134">
        <v>0</v>
      </c>
      <c r="D259" s="134" t="s">
        <v>366</v>
      </c>
      <c r="E259" s="133" t="s">
        <v>2188</v>
      </c>
      <c r="F259" s="132">
        <v>12000</v>
      </c>
      <c r="G259" s="132">
        <v>-11999</v>
      </c>
      <c r="H259" s="131">
        <v>1</v>
      </c>
      <c r="I259" s="130"/>
      <c r="J259" s="130"/>
      <c r="K259" s="129"/>
      <c r="L259" s="129"/>
      <c r="M259" s="129"/>
      <c r="N259" s="129"/>
      <c r="O259" s="129"/>
      <c r="P259" s="129"/>
      <c r="Q259" s="129"/>
    </row>
    <row r="260" spans="1:17" s="122" customFormat="1" ht="23.25" customHeight="1">
      <c r="A260" s="154">
        <v>2</v>
      </c>
      <c r="B260" s="135">
        <v>100000129611</v>
      </c>
      <c r="C260" s="134">
        <v>0</v>
      </c>
      <c r="D260" s="134" t="s">
        <v>366</v>
      </c>
      <c r="E260" s="133" t="s">
        <v>2188</v>
      </c>
      <c r="F260" s="132">
        <v>12000</v>
      </c>
      <c r="G260" s="132">
        <v>-11999</v>
      </c>
      <c r="H260" s="131">
        <v>1</v>
      </c>
      <c r="I260" s="123"/>
      <c r="J260" s="123"/>
    </row>
    <row r="261" spans="1:17" s="122" customFormat="1" ht="23.25" customHeight="1">
      <c r="A261" s="136">
        <v>3</v>
      </c>
      <c r="B261" s="135">
        <v>100000129612</v>
      </c>
      <c r="C261" s="134">
        <v>0</v>
      </c>
      <c r="D261" s="134" t="s">
        <v>366</v>
      </c>
      <c r="E261" s="133" t="s">
        <v>2188</v>
      </c>
      <c r="F261" s="132">
        <v>12000</v>
      </c>
      <c r="G261" s="132">
        <v>-11999</v>
      </c>
      <c r="H261" s="131">
        <v>1</v>
      </c>
      <c r="I261" s="123"/>
      <c r="J261" s="123"/>
    </row>
    <row r="262" spans="1:17" s="122" customFormat="1" ht="23.25" customHeight="1">
      <c r="A262" s="154">
        <v>4</v>
      </c>
      <c r="B262" s="135">
        <v>100000129613</v>
      </c>
      <c r="C262" s="134">
        <v>0</v>
      </c>
      <c r="D262" s="134" t="s">
        <v>366</v>
      </c>
      <c r="E262" s="133" t="s">
        <v>2188</v>
      </c>
      <c r="F262" s="132">
        <v>12000</v>
      </c>
      <c r="G262" s="132">
        <v>-11999</v>
      </c>
      <c r="H262" s="131">
        <v>1</v>
      </c>
      <c r="I262" s="123"/>
      <c r="J262" s="123"/>
    </row>
    <row r="263" spans="1:17" s="122" customFormat="1" ht="23.25" customHeight="1">
      <c r="A263" s="136">
        <v>5</v>
      </c>
      <c r="B263" s="135">
        <v>100000132802</v>
      </c>
      <c r="C263" s="134">
        <v>0</v>
      </c>
      <c r="D263" s="134" t="s">
        <v>141</v>
      </c>
      <c r="E263" s="133" t="s">
        <v>332</v>
      </c>
      <c r="F263" s="132">
        <v>124608</v>
      </c>
      <c r="G263" s="132">
        <v>-124607</v>
      </c>
      <c r="H263" s="131">
        <v>1</v>
      </c>
      <c r="I263" s="123"/>
      <c r="J263" s="123"/>
    </row>
    <row r="264" spans="1:17" s="122" customFormat="1" ht="23.25" customHeight="1">
      <c r="A264" s="154">
        <v>6</v>
      </c>
      <c r="B264" s="135">
        <v>100000157228</v>
      </c>
      <c r="C264" s="134">
        <v>0</v>
      </c>
      <c r="D264" s="134" t="s">
        <v>123</v>
      </c>
      <c r="E264" s="133" t="s">
        <v>124</v>
      </c>
      <c r="F264" s="132">
        <v>32000</v>
      </c>
      <c r="G264" s="132">
        <v>-31999</v>
      </c>
      <c r="H264" s="131">
        <v>1</v>
      </c>
      <c r="I264" s="123"/>
      <c r="J264" s="123"/>
    </row>
    <row r="265" spans="1:17" s="122" customFormat="1" ht="23.25" customHeight="1">
      <c r="A265" s="136">
        <v>7</v>
      </c>
      <c r="B265" s="135">
        <v>100000157231</v>
      </c>
      <c r="C265" s="134">
        <v>0</v>
      </c>
      <c r="D265" s="134" t="s">
        <v>123</v>
      </c>
      <c r="E265" s="133" t="s">
        <v>124</v>
      </c>
      <c r="F265" s="132">
        <v>32000</v>
      </c>
      <c r="G265" s="132">
        <v>-31999</v>
      </c>
      <c r="H265" s="131">
        <v>1</v>
      </c>
      <c r="I265" s="123"/>
      <c r="J265" s="123"/>
    </row>
    <row r="266" spans="1:17" s="122" customFormat="1" ht="23.25" customHeight="1">
      <c r="A266" s="154">
        <v>8</v>
      </c>
      <c r="B266" s="135">
        <v>100000160288</v>
      </c>
      <c r="C266" s="134">
        <v>0</v>
      </c>
      <c r="D266" s="134" t="s">
        <v>125</v>
      </c>
      <c r="E266" s="133" t="s">
        <v>126</v>
      </c>
      <c r="F266" s="132">
        <v>20800</v>
      </c>
      <c r="G266" s="132">
        <v>-20799</v>
      </c>
      <c r="H266" s="131">
        <v>1</v>
      </c>
      <c r="I266" s="123"/>
      <c r="J266" s="123"/>
    </row>
    <row r="267" spans="1:17" s="122" customFormat="1" ht="23.25" customHeight="1">
      <c r="A267" s="136">
        <v>9</v>
      </c>
      <c r="B267" s="135">
        <v>100000160289</v>
      </c>
      <c r="C267" s="134">
        <v>0</v>
      </c>
      <c r="D267" s="134" t="s">
        <v>125</v>
      </c>
      <c r="E267" s="133" t="s">
        <v>126</v>
      </c>
      <c r="F267" s="132">
        <v>20800</v>
      </c>
      <c r="G267" s="132">
        <v>-20799</v>
      </c>
      <c r="H267" s="131">
        <v>1</v>
      </c>
      <c r="I267" s="123"/>
      <c r="J267" s="123"/>
    </row>
    <row r="268" spans="1:17" s="122" customFormat="1" ht="23.25" customHeight="1">
      <c r="A268" s="154">
        <v>10</v>
      </c>
      <c r="B268" s="135">
        <v>100000160290</v>
      </c>
      <c r="C268" s="134">
        <v>0</v>
      </c>
      <c r="D268" s="134" t="s">
        <v>125</v>
      </c>
      <c r="E268" s="133" t="s">
        <v>126</v>
      </c>
      <c r="F268" s="132">
        <v>20800</v>
      </c>
      <c r="G268" s="132">
        <v>-20799</v>
      </c>
      <c r="H268" s="131">
        <v>1</v>
      </c>
      <c r="I268" s="123"/>
      <c r="J268" s="123"/>
    </row>
    <row r="269" spans="1:17" s="122" customFormat="1" ht="23.25" customHeight="1">
      <c r="A269" s="136">
        <v>11</v>
      </c>
      <c r="B269" s="135">
        <v>100000160291</v>
      </c>
      <c r="C269" s="134">
        <v>0</v>
      </c>
      <c r="D269" s="134" t="s">
        <v>125</v>
      </c>
      <c r="E269" s="133" t="s">
        <v>126</v>
      </c>
      <c r="F269" s="132">
        <v>20800</v>
      </c>
      <c r="G269" s="132">
        <v>-20799</v>
      </c>
      <c r="H269" s="131">
        <v>1</v>
      </c>
      <c r="I269" s="123"/>
      <c r="J269" s="123"/>
    </row>
    <row r="270" spans="1:17" s="122" customFormat="1" ht="23.25" customHeight="1">
      <c r="A270" s="154">
        <v>12</v>
      </c>
      <c r="B270" s="135">
        <v>100000160525</v>
      </c>
      <c r="C270" s="134">
        <v>0</v>
      </c>
      <c r="D270" s="134" t="s">
        <v>125</v>
      </c>
      <c r="E270" s="133" t="s">
        <v>127</v>
      </c>
      <c r="F270" s="132">
        <v>18382.599999999999</v>
      </c>
      <c r="G270" s="132">
        <v>-18381.599999999999</v>
      </c>
      <c r="H270" s="131">
        <v>1</v>
      </c>
      <c r="I270" s="123"/>
      <c r="J270" s="123"/>
    </row>
    <row r="271" spans="1:17" s="122" customFormat="1" ht="23.25" customHeight="1">
      <c r="A271" s="136">
        <v>13</v>
      </c>
      <c r="B271" s="135">
        <v>100000160526</v>
      </c>
      <c r="C271" s="134">
        <v>0</v>
      </c>
      <c r="D271" s="134" t="s">
        <v>125</v>
      </c>
      <c r="E271" s="133" t="s">
        <v>127</v>
      </c>
      <c r="F271" s="132">
        <v>18382.599999999999</v>
      </c>
      <c r="G271" s="132">
        <v>-18381.599999999999</v>
      </c>
      <c r="H271" s="131">
        <v>1</v>
      </c>
      <c r="I271" s="123"/>
      <c r="J271" s="123"/>
    </row>
    <row r="272" spans="1:17" s="122" customFormat="1" ht="23.25" customHeight="1">
      <c r="A272" s="154">
        <v>14</v>
      </c>
      <c r="B272" s="135">
        <v>100000160527</v>
      </c>
      <c r="C272" s="134">
        <v>0</v>
      </c>
      <c r="D272" s="134" t="s">
        <v>125</v>
      </c>
      <c r="E272" s="133" t="s">
        <v>127</v>
      </c>
      <c r="F272" s="132">
        <v>18382.599999999999</v>
      </c>
      <c r="G272" s="132">
        <v>-18381.599999999999</v>
      </c>
      <c r="H272" s="131">
        <v>1</v>
      </c>
      <c r="I272" s="123"/>
      <c r="J272" s="123"/>
    </row>
    <row r="273" spans="1:17" s="122" customFormat="1" ht="23.25" customHeight="1">
      <c r="A273" s="136">
        <v>15</v>
      </c>
      <c r="B273" s="135">
        <v>100000160528</v>
      </c>
      <c r="C273" s="134">
        <v>0</v>
      </c>
      <c r="D273" s="134" t="s">
        <v>125</v>
      </c>
      <c r="E273" s="133" t="s">
        <v>127</v>
      </c>
      <c r="F273" s="132">
        <v>18382.599999999999</v>
      </c>
      <c r="G273" s="132">
        <v>-18381.599999999999</v>
      </c>
      <c r="H273" s="131">
        <v>1</v>
      </c>
      <c r="I273" s="123"/>
      <c r="J273" s="123"/>
    </row>
    <row r="274" spans="1:17" s="122" customFormat="1" ht="23.25" customHeight="1">
      <c r="A274" s="154">
        <v>16</v>
      </c>
      <c r="B274" s="135">
        <v>100000209094</v>
      </c>
      <c r="C274" s="134">
        <v>0</v>
      </c>
      <c r="D274" s="134" t="s">
        <v>100</v>
      </c>
      <c r="E274" s="133" t="s">
        <v>128</v>
      </c>
      <c r="F274" s="132">
        <v>4987500</v>
      </c>
      <c r="G274" s="132">
        <v>-4987499</v>
      </c>
      <c r="H274" s="131">
        <v>1</v>
      </c>
      <c r="I274" s="123"/>
      <c r="J274" s="123"/>
    </row>
    <row r="275" spans="1:17" s="122" customFormat="1" ht="23.25" customHeight="1">
      <c r="A275" s="298" t="s">
        <v>24</v>
      </c>
      <c r="B275" s="298"/>
      <c r="C275" s="298"/>
      <c r="D275" s="298"/>
      <c r="E275" s="298"/>
      <c r="F275" s="146">
        <f>SUM(F259:F274)</f>
        <v>5380838.4000000004</v>
      </c>
      <c r="G275" s="146">
        <f>SUM(G259:G274)</f>
        <v>-5380822.4000000004</v>
      </c>
      <c r="H275" s="145">
        <f>SUM(H259:H274)</f>
        <v>16</v>
      </c>
      <c r="I275" s="123"/>
      <c r="J275" s="123"/>
    </row>
    <row r="276" spans="1:17" s="122" customFormat="1" ht="23.25" customHeight="1">
      <c r="A276" s="297" t="s">
        <v>23</v>
      </c>
      <c r="B276" s="297"/>
      <c r="C276" s="297"/>
      <c r="D276" s="297"/>
      <c r="E276" s="297"/>
      <c r="F276" s="156">
        <f>F255+F275</f>
        <v>5763082.4000000004</v>
      </c>
      <c r="G276" s="156">
        <f>G255+G275</f>
        <v>-5503495.1900000004</v>
      </c>
      <c r="H276" s="156">
        <f>H255+H275</f>
        <v>259587.21</v>
      </c>
      <c r="I276" s="123"/>
      <c r="J276" s="123"/>
    </row>
    <row r="277" spans="1:17" s="122" customFormat="1" ht="23.25" customHeight="1">
      <c r="A277" s="121"/>
      <c r="B277" s="149"/>
      <c r="C277" s="121"/>
      <c r="D277" s="121"/>
      <c r="E277" s="148"/>
      <c r="F277" s="147"/>
      <c r="G277" s="147"/>
      <c r="H277" s="155"/>
      <c r="I277" s="123"/>
      <c r="J277" s="123"/>
    </row>
    <row r="278" spans="1:17" ht="23.25" customHeight="1">
      <c r="A278" s="289" t="s">
        <v>26</v>
      </c>
      <c r="B278" s="289"/>
      <c r="C278" s="289"/>
      <c r="D278" s="289"/>
      <c r="H278" s="140"/>
    </row>
    <row r="279" spans="1:17" s="122" customFormat="1" ht="23.25" customHeight="1">
      <c r="A279" s="139" t="s">
        <v>1</v>
      </c>
      <c r="B279" s="138" t="s">
        <v>2</v>
      </c>
      <c r="C279" s="138" t="s">
        <v>3</v>
      </c>
      <c r="D279" s="138" t="s">
        <v>390</v>
      </c>
      <c r="E279" s="138" t="s">
        <v>5</v>
      </c>
      <c r="F279" s="138" t="s">
        <v>6</v>
      </c>
      <c r="G279" s="138" t="s">
        <v>7</v>
      </c>
      <c r="H279" s="137" t="s">
        <v>37</v>
      </c>
      <c r="I279" s="130"/>
      <c r="J279" s="130"/>
      <c r="K279" s="129"/>
      <c r="L279" s="129"/>
      <c r="M279" s="129"/>
      <c r="N279" s="129"/>
      <c r="O279" s="129"/>
      <c r="P279" s="129"/>
      <c r="Q279" s="129"/>
    </row>
    <row r="280" spans="1:17" s="122" customFormat="1" ht="23.25" customHeight="1">
      <c r="A280" s="154">
        <v>1</v>
      </c>
      <c r="B280" s="135">
        <v>100000226742</v>
      </c>
      <c r="C280" s="134">
        <v>0</v>
      </c>
      <c r="D280" s="134" t="s">
        <v>187</v>
      </c>
      <c r="E280" s="133" t="s">
        <v>167</v>
      </c>
      <c r="F280" s="132">
        <v>8719.9699999999993</v>
      </c>
      <c r="G280" s="132">
        <v>-7772.44</v>
      </c>
      <c r="H280" s="131">
        <v>947.53</v>
      </c>
      <c r="I280" s="123"/>
      <c r="J280" s="123"/>
    </row>
    <row r="281" spans="1:17" s="122" customFormat="1" ht="23.25" customHeight="1">
      <c r="A281" s="154">
        <v>2</v>
      </c>
      <c r="B281" s="135">
        <v>100000226743</v>
      </c>
      <c r="C281" s="134">
        <v>0</v>
      </c>
      <c r="D281" s="134" t="s">
        <v>187</v>
      </c>
      <c r="E281" s="133" t="s">
        <v>167</v>
      </c>
      <c r="F281" s="132">
        <v>8719.9699999999993</v>
      </c>
      <c r="G281" s="132">
        <v>-7772.44</v>
      </c>
      <c r="H281" s="131">
        <v>947.53</v>
      </c>
      <c r="I281" s="123"/>
      <c r="J281" s="123"/>
    </row>
    <row r="282" spans="1:17" s="122" customFormat="1" ht="23.25" customHeight="1">
      <c r="A282" s="154">
        <v>3</v>
      </c>
      <c r="B282" s="135">
        <v>100000226744</v>
      </c>
      <c r="C282" s="134">
        <v>0</v>
      </c>
      <c r="D282" s="134" t="s">
        <v>187</v>
      </c>
      <c r="E282" s="133" t="s">
        <v>167</v>
      </c>
      <c r="F282" s="132">
        <v>8719.9699999999993</v>
      </c>
      <c r="G282" s="132">
        <v>-7772.44</v>
      </c>
      <c r="H282" s="131">
        <v>947.53</v>
      </c>
      <c r="I282" s="123"/>
      <c r="J282" s="123"/>
    </row>
    <row r="283" spans="1:17" s="122" customFormat="1" ht="23.25" customHeight="1">
      <c r="A283" s="154">
        <v>4</v>
      </c>
      <c r="B283" s="135">
        <v>100000231829</v>
      </c>
      <c r="C283" s="134">
        <v>0</v>
      </c>
      <c r="D283" s="134" t="s">
        <v>187</v>
      </c>
      <c r="E283" s="133" t="s">
        <v>2187</v>
      </c>
      <c r="F283" s="132">
        <v>24931</v>
      </c>
      <c r="G283" s="132">
        <v>-23278.77</v>
      </c>
      <c r="H283" s="131">
        <v>1652.23</v>
      </c>
      <c r="I283" s="123"/>
      <c r="J283" s="123"/>
    </row>
    <row r="284" spans="1:17" s="122" customFormat="1" ht="23.25" customHeight="1">
      <c r="A284" s="154">
        <v>5</v>
      </c>
      <c r="B284" s="135">
        <v>100000231830</v>
      </c>
      <c r="C284" s="134">
        <v>0</v>
      </c>
      <c r="D284" s="134" t="s">
        <v>187</v>
      </c>
      <c r="E284" s="133" t="s">
        <v>2187</v>
      </c>
      <c r="F284" s="132">
        <v>24931</v>
      </c>
      <c r="G284" s="132">
        <v>-23278.77</v>
      </c>
      <c r="H284" s="131">
        <v>1652.23</v>
      </c>
      <c r="I284" s="123"/>
      <c r="J284" s="123"/>
    </row>
    <row r="285" spans="1:17" s="122" customFormat="1" ht="23.25" customHeight="1">
      <c r="A285" s="154">
        <v>6</v>
      </c>
      <c r="B285" s="135">
        <v>100000231831</v>
      </c>
      <c r="C285" s="134">
        <v>0</v>
      </c>
      <c r="D285" s="134" t="s">
        <v>187</v>
      </c>
      <c r="E285" s="133" t="s">
        <v>2187</v>
      </c>
      <c r="F285" s="132">
        <v>24931</v>
      </c>
      <c r="G285" s="132">
        <v>-23278.77</v>
      </c>
      <c r="H285" s="131">
        <v>1652.23</v>
      </c>
      <c r="I285" s="123"/>
      <c r="J285" s="123"/>
    </row>
    <row r="286" spans="1:17" s="122" customFormat="1" ht="23.25" customHeight="1">
      <c r="A286" s="154">
        <v>7</v>
      </c>
      <c r="B286" s="135">
        <v>100000236094</v>
      </c>
      <c r="C286" s="134">
        <v>0</v>
      </c>
      <c r="D286" s="134" t="s">
        <v>188</v>
      </c>
      <c r="E286" s="133" t="s">
        <v>189</v>
      </c>
      <c r="F286" s="132">
        <v>1167000</v>
      </c>
      <c r="G286" s="132">
        <v>-978439.65</v>
      </c>
      <c r="H286" s="131">
        <v>188560.35</v>
      </c>
      <c r="I286" s="123"/>
      <c r="J286" s="123"/>
    </row>
    <row r="287" spans="1:17" s="122" customFormat="1" ht="23.25" customHeight="1">
      <c r="A287" s="154">
        <v>8</v>
      </c>
      <c r="B287" s="135">
        <v>100000236095</v>
      </c>
      <c r="C287" s="134">
        <v>0</v>
      </c>
      <c r="D287" s="134" t="s">
        <v>188</v>
      </c>
      <c r="E287" s="133" t="s">
        <v>189</v>
      </c>
      <c r="F287" s="132">
        <v>1167000</v>
      </c>
      <c r="G287" s="132">
        <v>-978439.65</v>
      </c>
      <c r="H287" s="131">
        <v>188560.35</v>
      </c>
      <c r="I287" s="123"/>
      <c r="J287" s="123"/>
    </row>
    <row r="288" spans="1:17" s="122" customFormat="1" ht="23.25" customHeight="1">
      <c r="A288" s="154">
        <v>9</v>
      </c>
      <c r="B288" s="135">
        <v>100000239113</v>
      </c>
      <c r="C288" s="134">
        <v>0</v>
      </c>
      <c r="D288" s="134" t="s">
        <v>2186</v>
      </c>
      <c r="E288" s="133" t="s">
        <v>2185</v>
      </c>
      <c r="F288" s="132">
        <v>3000000</v>
      </c>
      <c r="G288" s="132">
        <v>-2148187.37</v>
      </c>
      <c r="H288" s="131">
        <v>851812.63</v>
      </c>
      <c r="I288" s="123"/>
      <c r="J288" s="123"/>
    </row>
    <row r="289" spans="1:10" s="122" customFormat="1" ht="23.25" customHeight="1">
      <c r="A289" s="154">
        <v>10</v>
      </c>
      <c r="B289" s="135">
        <v>100000240109</v>
      </c>
      <c r="C289" s="134">
        <v>0</v>
      </c>
      <c r="D289" s="134" t="s">
        <v>2184</v>
      </c>
      <c r="E289" s="133" t="s">
        <v>2183</v>
      </c>
      <c r="F289" s="132">
        <v>12300000</v>
      </c>
      <c r="G289" s="132">
        <v>-8315924.6900000004</v>
      </c>
      <c r="H289" s="131">
        <v>3984075.31</v>
      </c>
      <c r="I289" s="123"/>
      <c r="J289" s="123"/>
    </row>
    <row r="290" spans="1:10" s="122" customFormat="1" ht="23.25" customHeight="1">
      <c r="A290" s="154">
        <v>11</v>
      </c>
      <c r="B290" s="135">
        <v>100000243068</v>
      </c>
      <c r="C290" s="134">
        <v>0</v>
      </c>
      <c r="D290" s="134" t="s">
        <v>2182</v>
      </c>
      <c r="E290" s="133" t="s">
        <v>2181</v>
      </c>
      <c r="F290" s="132">
        <v>1475000</v>
      </c>
      <c r="G290" s="132">
        <v>-956051.46</v>
      </c>
      <c r="H290" s="131">
        <v>518948.54</v>
      </c>
      <c r="I290" s="123"/>
      <c r="J290" s="123"/>
    </row>
    <row r="291" spans="1:10" s="122" customFormat="1" ht="23.25" customHeight="1">
      <c r="A291" s="154">
        <v>12</v>
      </c>
      <c r="B291" s="135">
        <v>100000269407</v>
      </c>
      <c r="C291" s="134">
        <v>0</v>
      </c>
      <c r="D291" s="134" t="s">
        <v>2180</v>
      </c>
      <c r="E291" s="133" t="s">
        <v>2179</v>
      </c>
      <c r="F291" s="132">
        <v>24984.5</v>
      </c>
      <c r="G291" s="132">
        <v>-13813.35</v>
      </c>
      <c r="H291" s="131">
        <v>11171.15</v>
      </c>
      <c r="I291" s="123"/>
      <c r="J291" s="123"/>
    </row>
    <row r="292" spans="1:10" s="122" customFormat="1" ht="23.25" customHeight="1">
      <c r="A292" s="154">
        <v>13</v>
      </c>
      <c r="B292" s="135">
        <v>100000269408</v>
      </c>
      <c r="C292" s="134">
        <v>0</v>
      </c>
      <c r="D292" s="134" t="s">
        <v>2180</v>
      </c>
      <c r="E292" s="133" t="s">
        <v>2179</v>
      </c>
      <c r="F292" s="132">
        <v>24984.5</v>
      </c>
      <c r="G292" s="132">
        <v>-13813.35</v>
      </c>
      <c r="H292" s="131">
        <v>11171.15</v>
      </c>
      <c r="I292" s="123"/>
      <c r="J292" s="123"/>
    </row>
    <row r="293" spans="1:10" s="122" customFormat="1" ht="23.25" customHeight="1">
      <c r="A293" s="154">
        <v>14</v>
      </c>
      <c r="B293" s="135">
        <v>100000269632</v>
      </c>
      <c r="C293" s="134">
        <v>0</v>
      </c>
      <c r="D293" s="134" t="s">
        <v>2178</v>
      </c>
      <c r="E293" s="133" t="s">
        <v>2177</v>
      </c>
      <c r="F293" s="132">
        <v>2400000</v>
      </c>
      <c r="G293" s="132">
        <v>-1322958.8999999999</v>
      </c>
      <c r="H293" s="131">
        <v>1077041.1000000001</v>
      </c>
      <c r="I293" s="123"/>
      <c r="J293" s="123"/>
    </row>
    <row r="294" spans="1:10" s="122" customFormat="1" ht="23.25" customHeight="1">
      <c r="A294" s="154">
        <v>15</v>
      </c>
      <c r="B294" s="135">
        <v>100000296611</v>
      </c>
      <c r="C294" s="134">
        <v>0</v>
      </c>
      <c r="D294" s="134" t="s">
        <v>2176</v>
      </c>
      <c r="E294" s="133" t="s">
        <v>2175</v>
      </c>
      <c r="F294" s="132">
        <v>3480000</v>
      </c>
      <c r="G294" s="132">
        <v>-1809600</v>
      </c>
      <c r="H294" s="131">
        <v>1670400</v>
      </c>
      <c r="I294" s="123"/>
      <c r="J294" s="123"/>
    </row>
    <row r="295" spans="1:10" s="122" customFormat="1" ht="23.25" customHeight="1">
      <c r="A295" s="154">
        <v>16</v>
      </c>
      <c r="B295" s="135">
        <v>100000296714</v>
      </c>
      <c r="C295" s="134">
        <v>0</v>
      </c>
      <c r="D295" s="134" t="s">
        <v>400</v>
      </c>
      <c r="E295" s="133" t="s">
        <v>2174</v>
      </c>
      <c r="F295" s="132">
        <v>3710000</v>
      </c>
      <c r="G295" s="132">
        <v>-1945463.01</v>
      </c>
      <c r="H295" s="131">
        <v>1764536.99</v>
      </c>
      <c r="I295" s="123"/>
      <c r="J295" s="123"/>
    </row>
    <row r="296" spans="1:10" s="122" customFormat="1" ht="23.25" customHeight="1">
      <c r="A296" s="154">
        <v>17</v>
      </c>
      <c r="B296" s="135">
        <v>100000299269</v>
      </c>
      <c r="C296" s="134">
        <v>0</v>
      </c>
      <c r="D296" s="134" t="s">
        <v>27</v>
      </c>
      <c r="E296" s="133" t="s">
        <v>190</v>
      </c>
      <c r="F296" s="132">
        <v>10165</v>
      </c>
      <c r="G296" s="132">
        <v>-7939.54</v>
      </c>
      <c r="H296" s="131">
        <v>2225.46</v>
      </c>
      <c r="I296" s="123"/>
      <c r="J296" s="123"/>
    </row>
    <row r="297" spans="1:10" s="122" customFormat="1" ht="23.25" customHeight="1">
      <c r="A297" s="154">
        <v>18</v>
      </c>
      <c r="B297" s="135">
        <v>100000299270</v>
      </c>
      <c r="C297" s="134">
        <v>0</v>
      </c>
      <c r="D297" s="134" t="s">
        <v>27</v>
      </c>
      <c r="E297" s="133" t="s">
        <v>190</v>
      </c>
      <c r="F297" s="132">
        <v>10165</v>
      </c>
      <c r="G297" s="132">
        <v>-7939.54</v>
      </c>
      <c r="H297" s="131">
        <v>2225.46</v>
      </c>
      <c r="I297" s="123"/>
      <c r="J297" s="123"/>
    </row>
    <row r="298" spans="1:10" s="122" customFormat="1" ht="23.25" customHeight="1">
      <c r="A298" s="154">
        <v>19</v>
      </c>
      <c r="B298" s="135">
        <v>100000361715</v>
      </c>
      <c r="C298" s="134">
        <v>0</v>
      </c>
      <c r="D298" s="134" t="s">
        <v>1610</v>
      </c>
      <c r="E298" s="133" t="s">
        <v>167</v>
      </c>
      <c r="F298" s="132">
        <v>24610</v>
      </c>
      <c r="G298" s="132">
        <v>-8859.6</v>
      </c>
      <c r="H298" s="131">
        <v>15750.4</v>
      </c>
      <c r="I298" s="123"/>
      <c r="J298" s="123"/>
    </row>
    <row r="299" spans="1:10" s="122" customFormat="1" ht="23.25" customHeight="1">
      <c r="A299" s="154">
        <v>20</v>
      </c>
      <c r="B299" s="135">
        <v>100000361716</v>
      </c>
      <c r="C299" s="134">
        <v>0</v>
      </c>
      <c r="D299" s="134" t="s">
        <v>1610</v>
      </c>
      <c r="E299" s="133" t="s">
        <v>167</v>
      </c>
      <c r="F299" s="132">
        <v>24610</v>
      </c>
      <c r="G299" s="132">
        <v>-8859.6</v>
      </c>
      <c r="H299" s="131">
        <v>15750.4</v>
      </c>
      <c r="I299" s="123"/>
      <c r="J299" s="123"/>
    </row>
    <row r="300" spans="1:10" s="122" customFormat="1" ht="23.25" customHeight="1">
      <c r="A300" s="154">
        <v>21</v>
      </c>
      <c r="B300" s="135">
        <v>100000361717</v>
      </c>
      <c r="C300" s="134">
        <v>0</v>
      </c>
      <c r="D300" s="134" t="s">
        <v>1610</v>
      </c>
      <c r="E300" s="133" t="s">
        <v>167</v>
      </c>
      <c r="F300" s="132">
        <v>24610</v>
      </c>
      <c r="G300" s="132">
        <v>-8859.6</v>
      </c>
      <c r="H300" s="131">
        <v>15750.4</v>
      </c>
      <c r="I300" s="123"/>
      <c r="J300" s="123"/>
    </row>
    <row r="301" spans="1:10" s="122" customFormat="1" ht="23.25" customHeight="1">
      <c r="A301" s="154">
        <v>22</v>
      </c>
      <c r="B301" s="135">
        <v>100000361718</v>
      </c>
      <c r="C301" s="134">
        <v>0</v>
      </c>
      <c r="D301" s="134" t="s">
        <v>1610</v>
      </c>
      <c r="E301" s="133" t="s">
        <v>167</v>
      </c>
      <c r="F301" s="132">
        <v>24610</v>
      </c>
      <c r="G301" s="132">
        <v>-8859.6</v>
      </c>
      <c r="H301" s="131">
        <v>15750.4</v>
      </c>
      <c r="I301" s="123"/>
      <c r="J301" s="123"/>
    </row>
    <row r="302" spans="1:10" s="122" customFormat="1" ht="23.25" customHeight="1">
      <c r="A302" s="154">
        <v>23</v>
      </c>
      <c r="B302" s="135">
        <v>100000361719</v>
      </c>
      <c r="C302" s="134">
        <v>0</v>
      </c>
      <c r="D302" s="134" t="s">
        <v>1610</v>
      </c>
      <c r="E302" s="133" t="s">
        <v>167</v>
      </c>
      <c r="F302" s="132">
        <v>24610</v>
      </c>
      <c r="G302" s="132">
        <v>-8859.6</v>
      </c>
      <c r="H302" s="131">
        <v>15750.4</v>
      </c>
      <c r="I302" s="123"/>
      <c r="J302" s="123"/>
    </row>
    <row r="303" spans="1:10" s="122" customFormat="1" ht="23.25" customHeight="1">
      <c r="A303" s="154">
        <v>24</v>
      </c>
      <c r="B303" s="135">
        <v>100000361720</v>
      </c>
      <c r="C303" s="134">
        <v>0</v>
      </c>
      <c r="D303" s="134" t="s">
        <v>1610</v>
      </c>
      <c r="E303" s="133" t="s">
        <v>167</v>
      </c>
      <c r="F303" s="132">
        <v>24610</v>
      </c>
      <c r="G303" s="132">
        <v>-8859.6</v>
      </c>
      <c r="H303" s="131">
        <v>15750.4</v>
      </c>
      <c r="I303" s="123"/>
      <c r="J303" s="123"/>
    </row>
    <row r="304" spans="1:10" s="122" customFormat="1" ht="23.25" customHeight="1">
      <c r="A304" s="154">
        <v>25</v>
      </c>
      <c r="B304" s="135">
        <v>100000361721</v>
      </c>
      <c r="C304" s="134">
        <v>0</v>
      </c>
      <c r="D304" s="134" t="s">
        <v>1610</v>
      </c>
      <c r="E304" s="133" t="s">
        <v>167</v>
      </c>
      <c r="F304" s="132">
        <v>24610</v>
      </c>
      <c r="G304" s="132">
        <v>-8859.6</v>
      </c>
      <c r="H304" s="131">
        <v>15750.4</v>
      </c>
      <c r="I304" s="123"/>
      <c r="J304" s="123"/>
    </row>
    <row r="305" spans="1:10" s="122" customFormat="1" ht="23.25" customHeight="1">
      <c r="A305" s="154">
        <v>26</v>
      </c>
      <c r="B305" s="135">
        <v>100000361722</v>
      </c>
      <c r="C305" s="134">
        <v>0</v>
      </c>
      <c r="D305" s="134" t="s">
        <v>1610</v>
      </c>
      <c r="E305" s="133" t="s">
        <v>167</v>
      </c>
      <c r="F305" s="132">
        <v>24610</v>
      </c>
      <c r="G305" s="132">
        <v>-8859.6</v>
      </c>
      <c r="H305" s="131">
        <v>15750.4</v>
      </c>
      <c r="I305" s="123"/>
      <c r="J305" s="123"/>
    </row>
    <row r="306" spans="1:10" s="122" customFormat="1" ht="23.25" customHeight="1">
      <c r="A306" s="154">
        <v>27</v>
      </c>
      <c r="B306" s="135">
        <v>100000363178</v>
      </c>
      <c r="C306" s="134">
        <v>0</v>
      </c>
      <c r="D306" s="134" t="s">
        <v>1842</v>
      </c>
      <c r="E306" s="133" t="s">
        <v>2173</v>
      </c>
      <c r="F306" s="132">
        <v>43870</v>
      </c>
      <c r="G306" s="132">
        <v>-14903.78</v>
      </c>
      <c r="H306" s="131">
        <v>28966.22</v>
      </c>
      <c r="I306" s="123"/>
      <c r="J306" s="123"/>
    </row>
    <row r="307" spans="1:10" s="122" customFormat="1" ht="23.25" customHeight="1">
      <c r="A307" s="154">
        <v>28</v>
      </c>
      <c r="B307" s="135">
        <v>100000363179</v>
      </c>
      <c r="C307" s="134">
        <v>0</v>
      </c>
      <c r="D307" s="134" t="s">
        <v>1842</v>
      </c>
      <c r="E307" s="133" t="s">
        <v>2173</v>
      </c>
      <c r="F307" s="132">
        <v>43870</v>
      </c>
      <c r="G307" s="132">
        <v>-14903.78</v>
      </c>
      <c r="H307" s="131">
        <v>28966.22</v>
      </c>
      <c r="I307" s="123"/>
      <c r="J307" s="123"/>
    </row>
    <row r="308" spans="1:10" s="122" customFormat="1" ht="23.25" customHeight="1">
      <c r="A308" s="154">
        <v>29</v>
      </c>
      <c r="B308" s="135">
        <v>100000363180</v>
      </c>
      <c r="C308" s="134">
        <v>0</v>
      </c>
      <c r="D308" s="134" t="s">
        <v>1842</v>
      </c>
      <c r="E308" s="133" t="s">
        <v>2173</v>
      </c>
      <c r="F308" s="132">
        <v>43870</v>
      </c>
      <c r="G308" s="132">
        <v>-14903.78</v>
      </c>
      <c r="H308" s="131">
        <v>28966.22</v>
      </c>
      <c r="I308" s="123"/>
      <c r="J308" s="123"/>
    </row>
    <row r="309" spans="1:10" s="122" customFormat="1" ht="23.25" customHeight="1">
      <c r="A309" s="154">
        <v>30</v>
      </c>
      <c r="B309" s="135">
        <v>100000363181</v>
      </c>
      <c r="C309" s="134">
        <v>0</v>
      </c>
      <c r="D309" s="134" t="s">
        <v>1842</v>
      </c>
      <c r="E309" s="133" t="s">
        <v>2173</v>
      </c>
      <c r="F309" s="132">
        <v>43870</v>
      </c>
      <c r="G309" s="132">
        <v>-14903.78</v>
      </c>
      <c r="H309" s="131">
        <v>28966.22</v>
      </c>
      <c r="I309" s="123"/>
      <c r="J309" s="123"/>
    </row>
    <row r="310" spans="1:10" s="122" customFormat="1" ht="23.25" customHeight="1">
      <c r="A310" s="154">
        <v>31</v>
      </c>
      <c r="B310" s="135">
        <v>100000363182</v>
      </c>
      <c r="C310" s="134">
        <v>0</v>
      </c>
      <c r="D310" s="134" t="s">
        <v>1842</v>
      </c>
      <c r="E310" s="133" t="s">
        <v>2173</v>
      </c>
      <c r="F310" s="132">
        <v>43870</v>
      </c>
      <c r="G310" s="132">
        <v>-14903.78</v>
      </c>
      <c r="H310" s="131">
        <v>28966.22</v>
      </c>
      <c r="I310" s="123"/>
      <c r="J310" s="123"/>
    </row>
    <row r="311" spans="1:10" s="122" customFormat="1" ht="23.25" customHeight="1">
      <c r="A311" s="154">
        <v>32</v>
      </c>
      <c r="B311" s="135">
        <v>100000363183</v>
      </c>
      <c r="C311" s="134">
        <v>0</v>
      </c>
      <c r="D311" s="134" t="s">
        <v>1842</v>
      </c>
      <c r="E311" s="133" t="s">
        <v>2173</v>
      </c>
      <c r="F311" s="132">
        <v>43870</v>
      </c>
      <c r="G311" s="132">
        <v>-14903.78</v>
      </c>
      <c r="H311" s="131">
        <v>28966.22</v>
      </c>
      <c r="I311" s="123"/>
      <c r="J311" s="123"/>
    </row>
    <row r="312" spans="1:10" s="122" customFormat="1" ht="23.25" customHeight="1">
      <c r="A312" s="154">
        <v>33</v>
      </c>
      <c r="B312" s="135">
        <v>100000363184</v>
      </c>
      <c r="C312" s="134">
        <v>0</v>
      </c>
      <c r="D312" s="134" t="s">
        <v>1842</v>
      </c>
      <c r="E312" s="133" t="s">
        <v>2173</v>
      </c>
      <c r="F312" s="132">
        <v>43870</v>
      </c>
      <c r="G312" s="132">
        <v>-14903.78</v>
      </c>
      <c r="H312" s="131">
        <v>28966.22</v>
      </c>
      <c r="I312" s="123"/>
      <c r="J312" s="123"/>
    </row>
    <row r="313" spans="1:10" s="122" customFormat="1" ht="23.25" customHeight="1">
      <c r="A313" s="154">
        <v>34</v>
      </c>
      <c r="B313" s="135">
        <v>100000363185</v>
      </c>
      <c r="C313" s="134">
        <v>0</v>
      </c>
      <c r="D313" s="134" t="s">
        <v>1842</v>
      </c>
      <c r="E313" s="133" t="s">
        <v>2173</v>
      </c>
      <c r="F313" s="132">
        <v>43870</v>
      </c>
      <c r="G313" s="132">
        <v>-14903.78</v>
      </c>
      <c r="H313" s="131">
        <v>28966.22</v>
      </c>
      <c r="I313" s="123"/>
      <c r="J313" s="123"/>
    </row>
    <row r="314" spans="1:10" s="122" customFormat="1" ht="23.25" customHeight="1">
      <c r="A314" s="154">
        <v>35</v>
      </c>
      <c r="B314" s="135">
        <v>100000363859</v>
      </c>
      <c r="C314" s="134">
        <v>0</v>
      </c>
      <c r="D314" s="134" t="s">
        <v>302</v>
      </c>
      <c r="E314" s="133" t="s">
        <v>2172</v>
      </c>
      <c r="F314" s="132">
        <v>595000</v>
      </c>
      <c r="G314" s="132">
        <v>-200832.88</v>
      </c>
      <c r="H314" s="131">
        <v>394167.12</v>
      </c>
      <c r="I314" s="123"/>
      <c r="J314" s="123"/>
    </row>
    <row r="315" spans="1:10" s="122" customFormat="1" ht="23.25" customHeight="1">
      <c r="A315" s="154">
        <v>36</v>
      </c>
      <c r="B315" s="135">
        <v>100000368353</v>
      </c>
      <c r="C315" s="134">
        <v>0</v>
      </c>
      <c r="D315" s="134" t="s">
        <v>343</v>
      </c>
      <c r="E315" s="133" t="s">
        <v>1887</v>
      </c>
      <c r="F315" s="132">
        <v>120000</v>
      </c>
      <c r="G315" s="132">
        <v>-38071.230000000003</v>
      </c>
      <c r="H315" s="131">
        <v>81928.77</v>
      </c>
      <c r="I315" s="123"/>
      <c r="J315" s="123"/>
    </row>
    <row r="316" spans="1:10" s="122" customFormat="1" ht="23.25" customHeight="1">
      <c r="A316" s="154">
        <v>37</v>
      </c>
      <c r="B316" s="135">
        <v>100000368354</v>
      </c>
      <c r="C316" s="134">
        <v>0</v>
      </c>
      <c r="D316" s="134" t="s">
        <v>343</v>
      </c>
      <c r="E316" s="133" t="s">
        <v>2171</v>
      </c>
      <c r="F316" s="132">
        <v>42000</v>
      </c>
      <c r="G316" s="132">
        <v>-13324.93</v>
      </c>
      <c r="H316" s="131">
        <v>28675.07</v>
      </c>
      <c r="I316" s="123"/>
      <c r="J316" s="123"/>
    </row>
    <row r="317" spans="1:10" s="122" customFormat="1" ht="23.25" customHeight="1">
      <c r="A317" s="154">
        <v>38</v>
      </c>
      <c r="B317" s="135">
        <v>100000369984</v>
      </c>
      <c r="C317" s="134">
        <v>0</v>
      </c>
      <c r="D317" s="134" t="s">
        <v>2170</v>
      </c>
      <c r="E317" s="133" t="s">
        <v>1606</v>
      </c>
      <c r="F317" s="132">
        <v>379850</v>
      </c>
      <c r="G317" s="132">
        <v>-117389.26</v>
      </c>
      <c r="H317" s="131">
        <v>262460.74</v>
      </c>
      <c r="I317" s="123"/>
      <c r="J317" s="123"/>
    </row>
    <row r="318" spans="1:10" s="122" customFormat="1" ht="23.25" customHeight="1">
      <c r="A318" s="154">
        <v>39</v>
      </c>
      <c r="B318" s="135">
        <v>100000370104</v>
      </c>
      <c r="C318" s="134">
        <v>0</v>
      </c>
      <c r="D318" s="134" t="s">
        <v>399</v>
      </c>
      <c r="E318" s="133" t="s">
        <v>2169</v>
      </c>
      <c r="F318" s="132">
        <v>835000</v>
      </c>
      <c r="G318" s="132">
        <v>-259879.45</v>
      </c>
      <c r="H318" s="131">
        <v>575120.55000000005</v>
      </c>
      <c r="I318" s="123"/>
      <c r="J318" s="123"/>
    </row>
    <row r="319" spans="1:10" s="122" customFormat="1" ht="23.25" customHeight="1">
      <c r="A319" s="154">
        <v>40</v>
      </c>
      <c r="B319" s="135">
        <v>100000370105</v>
      </c>
      <c r="C319" s="134">
        <v>0</v>
      </c>
      <c r="D319" s="134" t="s">
        <v>398</v>
      </c>
      <c r="E319" s="133" t="s">
        <v>2168</v>
      </c>
      <c r="F319" s="132">
        <v>51253</v>
      </c>
      <c r="G319" s="132">
        <v>-15923.53</v>
      </c>
      <c r="H319" s="131">
        <v>35329.47</v>
      </c>
      <c r="I319" s="123"/>
      <c r="J319" s="123"/>
    </row>
    <row r="320" spans="1:10" s="122" customFormat="1" ht="23.25" customHeight="1">
      <c r="A320" s="154">
        <v>41</v>
      </c>
      <c r="B320" s="135">
        <v>100000370106</v>
      </c>
      <c r="C320" s="134">
        <v>0</v>
      </c>
      <c r="D320" s="134" t="s">
        <v>398</v>
      </c>
      <c r="E320" s="133" t="s">
        <v>2168</v>
      </c>
      <c r="F320" s="132">
        <v>19795</v>
      </c>
      <c r="G320" s="132">
        <v>-6150.01</v>
      </c>
      <c r="H320" s="131">
        <v>13644.99</v>
      </c>
      <c r="I320" s="123"/>
      <c r="J320" s="123"/>
    </row>
    <row r="321" spans="1:17" s="122" customFormat="1" ht="23.25" customHeight="1">
      <c r="A321" s="154">
        <v>42</v>
      </c>
      <c r="B321" s="135">
        <v>100000370107</v>
      </c>
      <c r="C321" s="134">
        <v>0</v>
      </c>
      <c r="D321" s="134" t="s">
        <v>398</v>
      </c>
      <c r="E321" s="133" t="s">
        <v>2168</v>
      </c>
      <c r="F321" s="132">
        <v>28890</v>
      </c>
      <c r="G321" s="132">
        <v>-8975.69</v>
      </c>
      <c r="H321" s="131">
        <v>19914.310000000001</v>
      </c>
      <c r="I321" s="123"/>
      <c r="J321" s="123"/>
    </row>
    <row r="322" spans="1:17" s="122" customFormat="1" ht="23.25" customHeight="1">
      <c r="A322" s="154">
        <v>43</v>
      </c>
      <c r="B322" s="135">
        <v>100000371346</v>
      </c>
      <c r="C322" s="134">
        <v>0</v>
      </c>
      <c r="D322" s="134" t="s">
        <v>2167</v>
      </c>
      <c r="E322" s="133" t="s">
        <v>137</v>
      </c>
      <c r="F322" s="132">
        <v>1830000</v>
      </c>
      <c r="G322" s="132">
        <v>-530449.31999999995</v>
      </c>
      <c r="H322" s="131">
        <v>1299550.68</v>
      </c>
      <c r="I322" s="123"/>
      <c r="J322" s="123"/>
    </row>
    <row r="323" spans="1:17" s="122" customFormat="1" ht="23.25" customHeight="1">
      <c r="A323" s="154">
        <v>44</v>
      </c>
      <c r="B323" s="135">
        <v>100000371347</v>
      </c>
      <c r="C323" s="134">
        <v>0</v>
      </c>
      <c r="D323" s="134" t="s">
        <v>1902</v>
      </c>
      <c r="E323" s="133" t="s">
        <v>2166</v>
      </c>
      <c r="F323" s="132">
        <v>3340000</v>
      </c>
      <c r="G323" s="132">
        <v>-957161.64</v>
      </c>
      <c r="H323" s="131">
        <v>2382838.36</v>
      </c>
      <c r="I323" s="123"/>
      <c r="J323" s="123"/>
    </row>
    <row r="324" spans="1:17" s="122" customFormat="1" ht="23.25" customHeight="1">
      <c r="A324" s="154">
        <v>45</v>
      </c>
      <c r="B324" s="135">
        <v>100000438668</v>
      </c>
      <c r="C324" s="134">
        <v>0</v>
      </c>
      <c r="D324" s="134" t="s">
        <v>2115</v>
      </c>
      <c r="E324" s="133" t="s">
        <v>2165</v>
      </c>
      <c r="F324" s="132">
        <v>20000</v>
      </c>
      <c r="G324" s="132">
        <v>-1304.1099999999999</v>
      </c>
      <c r="H324" s="131">
        <v>18695.89</v>
      </c>
      <c r="I324" s="123"/>
      <c r="J324" s="123"/>
    </row>
    <row r="325" spans="1:17" s="122" customFormat="1" ht="23.25" customHeight="1">
      <c r="A325" s="294" t="s">
        <v>26</v>
      </c>
      <c r="B325" s="295"/>
      <c r="C325" s="295"/>
      <c r="D325" s="295"/>
      <c r="E325" s="296"/>
      <c r="F325" s="152">
        <f>SUM(F280:F324)</f>
        <v>36679879.909999996</v>
      </c>
      <c r="G325" s="152">
        <f>SUM(G280:G324)</f>
        <v>-20931293.230000027</v>
      </c>
      <c r="H325" s="151">
        <f>SUM(H280:H324)</f>
        <v>15748586.680000013</v>
      </c>
      <c r="I325" s="123"/>
      <c r="J325" s="123"/>
    </row>
    <row r="326" spans="1:17" ht="23.25" customHeight="1">
      <c r="E326" s="153"/>
    </row>
    <row r="327" spans="1:17" ht="23.25" customHeight="1">
      <c r="A327" s="234" t="s">
        <v>394</v>
      </c>
      <c r="B327" s="234"/>
      <c r="C327" s="234"/>
      <c r="D327" s="234"/>
      <c r="H327" s="140"/>
    </row>
    <row r="328" spans="1:17" s="122" customFormat="1" ht="23.25" customHeight="1">
      <c r="A328" s="139" t="s">
        <v>1</v>
      </c>
      <c r="B328" s="138" t="s">
        <v>2</v>
      </c>
      <c r="C328" s="138" t="s">
        <v>3</v>
      </c>
      <c r="D328" s="138" t="s">
        <v>390</v>
      </c>
      <c r="E328" s="138" t="s">
        <v>5</v>
      </c>
      <c r="F328" s="138" t="s">
        <v>6</v>
      </c>
      <c r="G328" s="138" t="s">
        <v>7</v>
      </c>
      <c r="H328" s="137" t="s">
        <v>37</v>
      </c>
      <c r="I328" s="130"/>
      <c r="J328" s="130"/>
      <c r="K328" s="129"/>
      <c r="L328" s="129"/>
      <c r="M328" s="129"/>
      <c r="N328" s="129"/>
      <c r="O328" s="129"/>
      <c r="P328" s="129"/>
      <c r="Q328" s="129"/>
    </row>
    <row r="329" spans="1:17" s="122" customFormat="1" ht="23.25" customHeight="1">
      <c r="A329" s="136">
        <v>1</v>
      </c>
      <c r="B329" s="135">
        <v>100000105646</v>
      </c>
      <c r="C329" s="134">
        <v>0</v>
      </c>
      <c r="D329" s="134" t="s">
        <v>397</v>
      </c>
      <c r="E329" s="133" t="s">
        <v>2164</v>
      </c>
      <c r="F329" s="132">
        <v>3840000</v>
      </c>
      <c r="G329" s="132">
        <v>-3839999</v>
      </c>
      <c r="H329" s="131">
        <v>1</v>
      </c>
      <c r="I329" s="130"/>
      <c r="J329" s="130"/>
      <c r="K329" s="129"/>
      <c r="L329" s="129"/>
      <c r="M329" s="129"/>
      <c r="N329" s="129"/>
      <c r="O329" s="129"/>
      <c r="P329" s="129"/>
      <c r="Q329" s="129"/>
    </row>
    <row r="330" spans="1:17" s="122" customFormat="1" ht="23.25" customHeight="1">
      <c r="A330" s="136">
        <v>2</v>
      </c>
      <c r="B330" s="135">
        <v>100000131293</v>
      </c>
      <c r="C330" s="134">
        <v>0</v>
      </c>
      <c r="D330" s="134" t="s">
        <v>333</v>
      </c>
      <c r="E330" s="133" t="s">
        <v>334</v>
      </c>
      <c r="F330" s="132">
        <v>13696</v>
      </c>
      <c r="G330" s="132">
        <v>-13695</v>
      </c>
      <c r="H330" s="131">
        <v>1</v>
      </c>
      <c r="I330" s="130"/>
      <c r="J330" s="130"/>
      <c r="K330" s="129"/>
      <c r="L330" s="129"/>
      <c r="M330" s="129"/>
      <c r="N330" s="129"/>
      <c r="O330" s="129"/>
      <c r="P330" s="129"/>
      <c r="Q330" s="129"/>
    </row>
    <row r="331" spans="1:17" s="122" customFormat="1" ht="23.25" customHeight="1">
      <c r="A331" s="136">
        <v>3</v>
      </c>
      <c r="B331" s="135">
        <v>100000131294</v>
      </c>
      <c r="C331" s="134">
        <v>0</v>
      </c>
      <c r="D331" s="134" t="s">
        <v>333</v>
      </c>
      <c r="E331" s="133" t="s">
        <v>396</v>
      </c>
      <c r="F331" s="132">
        <v>6420000</v>
      </c>
      <c r="G331" s="132">
        <v>-6419999</v>
      </c>
      <c r="H331" s="131">
        <v>1</v>
      </c>
      <c r="I331" s="130"/>
      <c r="J331" s="130"/>
      <c r="K331" s="129"/>
      <c r="L331" s="129"/>
      <c r="M331" s="129"/>
      <c r="N331" s="129"/>
      <c r="O331" s="129"/>
      <c r="P331" s="129"/>
      <c r="Q331" s="129"/>
    </row>
    <row r="332" spans="1:17" s="122" customFormat="1" ht="23.25" customHeight="1">
      <c r="A332" s="136">
        <v>4</v>
      </c>
      <c r="B332" s="135">
        <v>100000131298</v>
      </c>
      <c r="C332" s="134">
        <v>0</v>
      </c>
      <c r="D332" s="134" t="s">
        <v>333</v>
      </c>
      <c r="E332" s="133" t="s">
        <v>335</v>
      </c>
      <c r="F332" s="132">
        <v>25466</v>
      </c>
      <c r="G332" s="132">
        <v>-25465</v>
      </c>
      <c r="H332" s="131">
        <v>1</v>
      </c>
      <c r="I332" s="130"/>
      <c r="J332" s="130"/>
      <c r="K332" s="129"/>
      <c r="L332" s="129"/>
      <c r="M332" s="129"/>
      <c r="N332" s="129"/>
      <c r="O332" s="129"/>
      <c r="P332" s="129"/>
      <c r="Q332" s="129"/>
    </row>
    <row r="333" spans="1:17" s="122" customFormat="1" ht="23.25" customHeight="1">
      <c r="A333" s="136">
        <v>5</v>
      </c>
      <c r="B333" s="135">
        <v>100000131754</v>
      </c>
      <c r="C333" s="134">
        <v>0</v>
      </c>
      <c r="D333" s="134" t="s">
        <v>337</v>
      </c>
      <c r="E333" s="133" t="s">
        <v>137</v>
      </c>
      <c r="F333" s="132">
        <v>1500000</v>
      </c>
      <c r="G333" s="132">
        <v>-1499999</v>
      </c>
      <c r="H333" s="131">
        <v>1</v>
      </c>
      <c r="I333" s="130"/>
      <c r="J333" s="130"/>
      <c r="K333" s="129"/>
      <c r="L333" s="129"/>
      <c r="M333" s="129"/>
      <c r="N333" s="129"/>
      <c r="O333" s="129"/>
      <c r="P333" s="129"/>
      <c r="Q333" s="129"/>
    </row>
    <row r="334" spans="1:17" s="122" customFormat="1" ht="23.25" customHeight="1">
      <c r="A334" s="136">
        <v>6</v>
      </c>
      <c r="B334" s="135">
        <v>100000131755</v>
      </c>
      <c r="C334" s="134">
        <v>0</v>
      </c>
      <c r="D334" s="134" t="s">
        <v>337</v>
      </c>
      <c r="E334" s="133" t="s">
        <v>137</v>
      </c>
      <c r="F334" s="132">
        <v>1500000</v>
      </c>
      <c r="G334" s="132">
        <v>-1499999</v>
      </c>
      <c r="H334" s="131">
        <v>1</v>
      </c>
      <c r="I334" s="130"/>
      <c r="J334" s="130"/>
      <c r="K334" s="129"/>
      <c r="L334" s="129"/>
      <c r="M334" s="129"/>
      <c r="N334" s="129"/>
      <c r="O334" s="129"/>
      <c r="P334" s="129"/>
      <c r="Q334" s="129"/>
    </row>
    <row r="335" spans="1:17" s="122" customFormat="1" ht="23.25" customHeight="1">
      <c r="A335" s="136">
        <v>7</v>
      </c>
      <c r="B335" s="135">
        <v>100000132631</v>
      </c>
      <c r="C335" s="134">
        <v>0</v>
      </c>
      <c r="D335" s="134" t="s">
        <v>138</v>
      </c>
      <c r="E335" s="133" t="s">
        <v>139</v>
      </c>
      <c r="F335" s="132">
        <v>1898000</v>
      </c>
      <c r="G335" s="132">
        <v>-1897999</v>
      </c>
      <c r="H335" s="131">
        <v>1</v>
      </c>
      <c r="I335" s="130"/>
      <c r="J335" s="130"/>
      <c r="K335" s="129"/>
      <c r="L335" s="129"/>
      <c r="M335" s="129"/>
      <c r="N335" s="129"/>
      <c r="O335" s="129"/>
      <c r="P335" s="129"/>
      <c r="Q335" s="129"/>
    </row>
    <row r="336" spans="1:17" s="122" customFormat="1" ht="23.25" customHeight="1">
      <c r="A336" s="136">
        <v>8</v>
      </c>
      <c r="B336" s="135">
        <v>100000132638</v>
      </c>
      <c r="C336" s="134">
        <v>0</v>
      </c>
      <c r="D336" s="134" t="s">
        <v>138</v>
      </c>
      <c r="E336" s="133" t="s">
        <v>140</v>
      </c>
      <c r="F336" s="132">
        <v>251285.71</v>
      </c>
      <c r="G336" s="132">
        <v>-251284.71</v>
      </c>
      <c r="H336" s="131">
        <v>1</v>
      </c>
      <c r="I336" s="130"/>
      <c r="J336" s="130"/>
      <c r="K336" s="129"/>
      <c r="L336" s="129"/>
      <c r="M336" s="129"/>
      <c r="N336" s="129"/>
      <c r="O336" s="129"/>
      <c r="P336" s="129"/>
      <c r="Q336" s="129"/>
    </row>
    <row r="337" spans="1:17" s="122" customFormat="1" ht="23.25" customHeight="1">
      <c r="A337" s="136">
        <v>9</v>
      </c>
      <c r="B337" s="135">
        <v>100000132710</v>
      </c>
      <c r="C337" s="134">
        <v>0</v>
      </c>
      <c r="D337" s="134" t="s">
        <v>141</v>
      </c>
      <c r="E337" s="133" t="s">
        <v>142</v>
      </c>
      <c r="F337" s="132">
        <v>22898</v>
      </c>
      <c r="G337" s="132">
        <v>-22897</v>
      </c>
      <c r="H337" s="131">
        <v>1</v>
      </c>
      <c r="I337" s="130"/>
      <c r="J337" s="130"/>
      <c r="K337" s="129"/>
      <c r="L337" s="129"/>
      <c r="M337" s="129"/>
      <c r="N337" s="129"/>
      <c r="O337" s="129"/>
      <c r="P337" s="129"/>
      <c r="Q337" s="129"/>
    </row>
    <row r="338" spans="1:17" s="122" customFormat="1" ht="23.25" customHeight="1">
      <c r="A338" s="136">
        <v>10</v>
      </c>
      <c r="B338" s="135">
        <v>100000132771</v>
      </c>
      <c r="C338" s="134">
        <v>0</v>
      </c>
      <c r="D338" s="134" t="s">
        <v>141</v>
      </c>
      <c r="E338" s="133" t="s">
        <v>143</v>
      </c>
      <c r="F338" s="132">
        <v>11999.52</v>
      </c>
      <c r="G338" s="132">
        <v>-11998.52</v>
      </c>
      <c r="H338" s="131">
        <v>1</v>
      </c>
      <c r="I338" s="130"/>
      <c r="J338" s="130"/>
      <c r="K338" s="129"/>
      <c r="L338" s="129"/>
      <c r="M338" s="129"/>
      <c r="N338" s="129"/>
      <c r="O338" s="129"/>
      <c r="P338" s="129"/>
      <c r="Q338" s="129"/>
    </row>
    <row r="339" spans="1:17" s="122" customFormat="1" ht="23.25" customHeight="1">
      <c r="A339" s="136">
        <v>11</v>
      </c>
      <c r="B339" s="135">
        <v>100000132772</v>
      </c>
      <c r="C339" s="134">
        <v>0</v>
      </c>
      <c r="D339" s="134" t="s">
        <v>141</v>
      </c>
      <c r="E339" s="133" t="s">
        <v>143</v>
      </c>
      <c r="F339" s="132">
        <v>11999.52</v>
      </c>
      <c r="G339" s="132">
        <v>-11998.52</v>
      </c>
      <c r="H339" s="131">
        <v>1</v>
      </c>
      <c r="I339" s="130"/>
      <c r="J339" s="130"/>
      <c r="K339" s="129"/>
      <c r="L339" s="129"/>
      <c r="M339" s="129"/>
      <c r="N339" s="129"/>
      <c r="O339" s="129"/>
      <c r="P339" s="129"/>
      <c r="Q339" s="129"/>
    </row>
    <row r="340" spans="1:17" s="122" customFormat="1" ht="23.25" customHeight="1">
      <c r="A340" s="136">
        <v>12</v>
      </c>
      <c r="B340" s="135">
        <v>100000132773</v>
      </c>
      <c r="C340" s="134">
        <v>0</v>
      </c>
      <c r="D340" s="134" t="s">
        <v>141</v>
      </c>
      <c r="E340" s="133" t="s">
        <v>143</v>
      </c>
      <c r="F340" s="132">
        <v>11999.52</v>
      </c>
      <c r="G340" s="132">
        <v>-11998.52</v>
      </c>
      <c r="H340" s="131">
        <v>1</v>
      </c>
      <c r="I340" s="130"/>
      <c r="J340" s="130"/>
      <c r="K340" s="129"/>
      <c r="L340" s="129"/>
      <c r="M340" s="129"/>
      <c r="N340" s="129"/>
      <c r="O340" s="129"/>
      <c r="P340" s="129"/>
      <c r="Q340" s="129"/>
    </row>
    <row r="341" spans="1:17" s="122" customFormat="1" ht="23.25" customHeight="1">
      <c r="A341" s="136">
        <v>13</v>
      </c>
      <c r="B341" s="135">
        <v>100000132961</v>
      </c>
      <c r="C341" s="134">
        <v>0</v>
      </c>
      <c r="D341" s="134" t="s">
        <v>144</v>
      </c>
      <c r="E341" s="133" t="s">
        <v>145</v>
      </c>
      <c r="F341" s="132">
        <v>1302142.8600000001</v>
      </c>
      <c r="G341" s="132">
        <v>-1302141.8600000001</v>
      </c>
      <c r="H341" s="131">
        <v>1</v>
      </c>
      <c r="I341" s="130"/>
      <c r="J341" s="130"/>
      <c r="K341" s="129"/>
      <c r="L341" s="129"/>
      <c r="M341" s="129"/>
      <c r="N341" s="129"/>
      <c r="O341" s="129"/>
      <c r="P341" s="129"/>
      <c r="Q341" s="129"/>
    </row>
    <row r="342" spans="1:17" s="122" customFormat="1" ht="23.25" customHeight="1">
      <c r="A342" s="136">
        <v>14</v>
      </c>
      <c r="B342" s="135">
        <v>100000133007</v>
      </c>
      <c r="C342" s="134">
        <v>0</v>
      </c>
      <c r="D342" s="134" t="s">
        <v>147</v>
      </c>
      <c r="E342" s="133" t="s">
        <v>338</v>
      </c>
      <c r="F342" s="132">
        <v>208650</v>
      </c>
      <c r="G342" s="132">
        <v>-208649</v>
      </c>
      <c r="H342" s="131">
        <v>1</v>
      </c>
      <c r="I342" s="130"/>
      <c r="J342" s="130"/>
      <c r="K342" s="129"/>
      <c r="L342" s="129"/>
      <c r="M342" s="129"/>
      <c r="N342" s="129"/>
      <c r="O342" s="129"/>
      <c r="P342" s="129"/>
      <c r="Q342" s="129"/>
    </row>
    <row r="343" spans="1:17" s="122" customFormat="1" ht="23.25" customHeight="1">
      <c r="A343" s="136">
        <v>15</v>
      </c>
      <c r="B343" s="135">
        <v>100000133008</v>
      </c>
      <c r="C343" s="134">
        <v>0</v>
      </c>
      <c r="D343" s="134" t="s">
        <v>147</v>
      </c>
      <c r="E343" s="133" t="s">
        <v>338</v>
      </c>
      <c r="F343" s="132">
        <v>208650</v>
      </c>
      <c r="G343" s="132">
        <v>-208649</v>
      </c>
      <c r="H343" s="131">
        <v>1</v>
      </c>
      <c r="I343" s="130"/>
      <c r="J343" s="130"/>
      <c r="K343" s="129"/>
      <c r="L343" s="129"/>
      <c r="M343" s="129"/>
      <c r="N343" s="129"/>
      <c r="O343" s="129"/>
      <c r="P343" s="129"/>
      <c r="Q343" s="129"/>
    </row>
    <row r="344" spans="1:17" s="122" customFormat="1" ht="23.25" customHeight="1">
      <c r="A344" s="136">
        <v>16</v>
      </c>
      <c r="B344" s="135">
        <v>100000133030</v>
      </c>
      <c r="C344" s="134">
        <v>0</v>
      </c>
      <c r="D344" s="134" t="s">
        <v>147</v>
      </c>
      <c r="E344" s="133" t="s">
        <v>148</v>
      </c>
      <c r="F344" s="132">
        <v>29960</v>
      </c>
      <c r="G344" s="132">
        <v>-29959</v>
      </c>
      <c r="H344" s="131">
        <v>1</v>
      </c>
      <c r="I344" s="130"/>
      <c r="J344" s="130"/>
      <c r="K344" s="129"/>
      <c r="L344" s="129"/>
      <c r="M344" s="129"/>
      <c r="N344" s="129"/>
      <c r="O344" s="129"/>
      <c r="P344" s="129"/>
      <c r="Q344" s="129"/>
    </row>
    <row r="345" spans="1:17" s="122" customFormat="1" ht="23.25" customHeight="1">
      <c r="A345" s="136">
        <v>17</v>
      </c>
      <c r="B345" s="135">
        <v>100000133031</v>
      </c>
      <c r="C345" s="134">
        <v>0</v>
      </c>
      <c r="D345" s="134" t="s">
        <v>147</v>
      </c>
      <c r="E345" s="133" t="s">
        <v>148</v>
      </c>
      <c r="F345" s="132">
        <v>29960</v>
      </c>
      <c r="G345" s="132">
        <v>-29959</v>
      </c>
      <c r="H345" s="131">
        <v>1</v>
      </c>
      <c r="I345" s="130"/>
      <c r="J345" s="130"/>
      <c r="K345" s="129"/>
      <c r="L345" s="129"/>
      <c r="M345" s="129"/>
      <c r="N345" s="129"/>
      <c r="O345" s="129"/>
      <c r="P345" s="129"/>
      <c r="Q345" s="129"/>
    </row>
    <row r="346" spans="1:17" s="122" customFormat="1" ht="23.25" customHeight="1">
      <c r="A346" s="136">
        <v>18</v>
      </c>
      <c r="B346" s="135">
        <v>100000133152</v>
      </c>
      <c r="C346" s="134">
        <v>0</v>
      </c>
      <c r="D346" s="134" t="s">
        <v>150</v>
      </c>
      <c r="E346" s="133" t="s">
        <v>151</v>
      </c>
      <c r="F346" s="132">
        <v>25252</v>
      </c>
      <c r="G346" s="132">
        <v>-25251</v>
      </c>
      <c r="H346" s="131">
        <v>1</v>
      </c>
      <c r="I346" s="130"/>
      <c r="J346" s="130"/>
      <c r="K346" s="129"/>
      <c r="L346" s="129"/>
      <c r="M346" s="129"/>
      <c r="N346" s="129"/>
      <c r="O346" s="129"/>
      <c r="P346" s="129"/>
      <c r="Q346" s="129"/>
    </row>
    <row r="347" spans="1:17" s="122" customFormat="1" ht="23.25" customHeight="1">
      <c r="A347" s="136">
        <v>19</v>
      </c>
      <c r="B347" s="135">
        <v>100000133175</v>
      </c>
      <c r="C347" s="134">
        <v>0</v>
      </c>
      <c r="D347" s="134" t="s">
        <v>150</v>
      </c>
      <c r="E347" s="133" t="s">
        <v>152</v>
      </c>
      <c r="F347" s="132">
        <v>21400</v>
      </c>
      <c r="G347" s="132">
        <v>-21399</v>
      </c>
      <c r="H347" s="131">
        <v>1</v>
      </c>
      <c r="I347" s="130"/>
      <c r="J347" s="130"/>
      <c r="K347" s="129"/>
      <c r="L347" s="129"/>
      <c r="M347" s="129"/>
      <c r="N347" s="129"/>
      <c r="O347" s="129"/>
      <c r="P347" s="129"/>
      <c r="Q347" s="129"/>
    </row>
    <row r="348" spans="1:17" s="122" customFormat="1" ht="23.25" customHeight="1">
      <c r="A348" s="136">
        <v>20</v>
      </c>
      <c r="B348" s="135">
        <v>100000133176</v>
      </c>
      <c r="C348" s="134">
        <v>0</v>
      </c>
      <c r="D348" s="134" t="s">
        <v>150</v>
      </c>
      <c r="E348" s="133" t="s">
        <v>152</v>
      </c>
      <c r="F348" s="132">
        <v>21400</v>
      </c>
      <c r="G348" s="132">
        <v>-21399</v>
      </c>
      <c r="H348" s="131">
        <v>1</v>
      </c>
      <c r="I348" s="130"/>
      <c r="J348" s="130"/>
      <c r="K348" s="129"/>
      <c r="L348" s="129"/>
      <c r="M348" s="129"/>
      <c r="N348" s="129"/>
      <c r="O348" s="129"/>
      <c r="P348" s="129"/>
      <c r="Q348" s="129"/>
    </row>
    <row r="349" spans="1:17" s="122" customFormat="1" ht="23.25" customHeight="1">
      <c r="A349" s="136">
        <v>21</v>
      </c>
      <c r="B349" s="135">
        <v>100000133200</v>
      </c>
      <c r="C349" s="134">
        <v>0</v>
      </c>
      <c r="D349" s="134" t="s">
        <v>356</v>
      </c>
      <c r="E349" s="133" t="s">
        <v>153</v>
      </c>
      <c r="F349" s="132">
        <v>29425</v>
      </c>
      <c r="G349" s="132">
        <v>-29424</v>
      </c>
      <c r="H349" s="131">
        <v>1</v>
      </c>
      <c r="I349" s="130"/>
      <c r="J349" s="130"/>
      <c r="K349" s="129"/>
      <c r="L349" s="129"/>
      <c r="M349" s="129"/>
      <c r="N349" s="129"/>
      <c r="O349" s="129"/>
      <c r="P349" s="129"/>
      <c r="Q349" s="129"/>
    </row>
    <row r="350" spans="1:17" s="122" customFormat="1" ht="23.25" customHeight="1">
      <c r="A350" s="136">
        <v>22</v>
      </c>
      <c r="B350" s="135">
        <v>100000133238</v>
      </c>
      <c r="C350" s="134">
        <v>0</v>
      </c>
      <c r="D350" s="134" t="s">
        <v>154</v>
      </c>
      <c r="E350" s="133" t="s">
        <v>155</v>
      </c>
      <c r="F350" s="132">
        <v>2993000</v>
      </c>
      <c r="G350" s="132">
        <v>-2992999</v>
      </c>
      <c r="H350" s="131">
        <v>1</v>
      </c>
      <c r="I350" s="130"/>
      <c r="J350" s="130"/>
      <c r="K350" s="129"/>
      <c r="L350" s="129"/>
      <c r="M350" s="129"/>
      <c r="N350" s="129"/>
      <c r="O350" s="129"/>
      <c r="P350" s="129"/>
      <c r="Q350" s="129"/>
    </row>
    <row r="351" spans="1:17" s="122" customFormat="1" ht="23.25" customHeight="1">
      <c r="A351" s="136">
        <v>23</v>
      </c>
      <c r="B351" s="135">
        <v>100000133248</v>
      </c>
      <c r="C351" s="134">
        <v>0</v>
      </c>
      <c r="D351" s="134" t="s">
        <v>154</v>
      </c>
      <c r="E351" s="133" t="s">
        <v>156</v>
      </c>
      <c r="F351" s="132">
        <v>29960</v>
      </c>
      <c r="G351" s="132">
        <v>-29959</v>
      </c>
      <c r="H351" s="131">
        <v>1</v>
      </c>
      <c r="I351" s="130"/>
      <c r="J351" s="130"/>
      <c r="K351" s="129"/>
      <c r="L351" s="129"/>
      <c r="M351" s="129"/>
      <c r="N351" s="129"/>
      <c r="O351" s="129"/>
      <c r="P351" s="129"/>
      <c r="Q351" s="129"/>
    </row>
    <row r="352" spans="1:17" s="122" customFormat="1" ht="23.25" customHeight="1">
      <c r="A352" s="136">
        <v>24</v>
      </c>
      <c r="B352" s="135">
        <v>100000133299</v>
      </c>
      <c r="C352" s="134">
        <v>0</v>
      </c>
      <c r="D352" s="134" t="s">
        <v>157</v>
      </c>
      <c r="E352" s="133" t="s">
        <v>339</v>
      </c>
      <c r="F352" s="132">
        <v>25000</v>
      </c>
      <c r="G352" s="132">
        <v>-24999</v>
      </c>
      <c r="H352" s="131">
        <v>1</v>
      </c>
      <c r="I352" s="130"/>
      <c r="J352" s="130"/>
      <c r="K352" s="129"/>
      <c r="L352" s="129"/>
      <c r="M352" s="129"/>
      <c r="N352" s="129"/>
      <c r="O352" s="129"/>
      <c r="P352" s="129"/>
      <c r="Q352" s="129"/>
    </row>
    <row r="353" spans="1:17" s="122" customFormat="1" ht="23.25" customHeight="1">
      <c r="A353" s="136">
        <v>25</v>
      </c>
      <c r="B353" s="135">
        <v>100000133322</v>
      </c>
      <c r="C353" s="134">
        <v>0</v>
      </c>
      <c r="D353" s="134" t="s">
        <v>157</v>
      </c>
      <c r="E353" s="133" t="s">
        <v>145</v>
      </c>
      <c r="F353" s="132">
        <v>1159750</v>
      </c>
      <c r="G353" s="132">
        <v>-1159749</v>
      </c>
      <c r="H353" s="131">
        <v>1</v>
      </c>
      <c r="I353" s="130"/>
      <c r="J353" s="130"/>
      <c r="K353" s="129"/>
      <c r="L353" s="129"/>
      <c r="M353" s="129"/>
      <c r="N353" s="129"/>
      <c r="O353" s="129"/>
      <c r="P353" s="129"/>
      <c r="Q353" s="129"/>
    </row>
    <row r="354" spans="1:17" s="122" customFormat="1" ht="23.25" customHeight="1">
      <c r="A354" s="136">
        <v>26</v>
      </c>
      <c r="B354" s="135">
        <v>100000139892</v>
      </c>
      <c r="C354" s="134">
        <v>0</v>
      </c>
      <c r="D354" s="134" t="s">
        <v>2163</v>
      </c>
      <c r="E354" s="133" t="s">
        <v>340</v>
      </c>
      <c r="F354" s="132">
        <v>49862</v>
      </c>
      <c r="G354" s="132">
        <v>-49861</v>
      </c>
      <c r="H354" s="131">
        <v>1</v>
      </c>
      <c r="I354" s="130"/>
      <c r="J354" s="130"/>
      <c r="K354" s="129"/>
      <c r="L354" s="129"/>
      <c r="M354" s="129"/>
      <c r="N354" s="129"/>
      <c r="O354" s="129"/>
      <c r="P354" s="129"/>
      <c r="Q354" s="129"/>
    </row>
    <row r="355" spans="1:17" s="122" customFormat="1" ht="23.25" customHeight="1">
      <c r="A355" s="136">
        <v>27</v>
      </c>
      <c r="B355" s="135">
        <v>100000155879</v>
      </c>
      <c r="C355" s="134">
        <v>0</v>
      </c>
      <c r="D355" s="134" t="s">
        <v>2162</v>
      </c>
      <c r="E355" s="133" t="s">
        <v>2161</v>
      </c>
      <c r="F355" s="132">
        <v>790000</v>
      </c>
      <c r="G355" s="132">
        <v>-789999</v>
      </c>
      <c r="H355" s="131">
        <v>1</v>
      </c>
      <c r="I355" s="130"/>
      <c r="J355" s="130"/>
      <c r="K355" s="129"/>
      <c r="L355" s="129"/>
      <c r="M355" s="129"/>
      <c r="N355" s="129"/>
      <c r="O355" s="129"/>
      <c r="P355" s="129"/>
      <c r="Q355" s="129"/>
    </row>
    <row r="356" spans="1:17" s="122" customFormat="1" ht="23.25" customHeight="1">
      <c r="A356" s="136">
        <v>28</v>
      </c>
      <c r="B356" s="135">
        <v>100000155881</v>
      </c>
      <c r="C356" s="134">
        <v>0</v>
      </c>
      <c r="D356" s="134" t="s">
        <v>2160</v>
      </c>
      <c r="E356" s="133" t="s">
        <v>395</v>
      </c>
      <c r="F356" s="132">
        <v>1497000</v>
      </c>
      <c r="G356" s="132">
        <v>-1496999</v>
      </c>
      <c r="H356" s="131">
        <v>1</v>
      </c>
      <c r="I356" s="130"/>
      <c r="J356" s="130"/>
      <c r="K356" s="129"/>
      <c r="L356" s="129"/>
      <c r="M356" s="129"/>
      <c r="N356" s="129"/>
      <c r="O356" s="129"/>
      <c r="P356" s="129"/>
      <c r="Q356" s="129"/>
    </row>
    <row r="357" spans="1:17" s="122" customFormat="1" ht="23.25" customHeight="1">
      <c r="A357" s="136">
        <v>29</v>
      </c>
      <c r="B357" s="135">
        <v>100000157299</v>
      </c>
      <c r="C357" s="134">
        <v>0</v>
      </c>
      <c r="D357" s="134" t="s">
        <v>123</v>
      </c>
      <c r="E357" s="133" t="s">
        <v>165</v>
      </c>
      <c r="F357" s="132">
        <v>30000</v>
      </c>
      <c r="G357" s="132">
        <v>-29999</v>
      </c>
      <c r="H357" s="131">
        <v>1</v>
      </c>
      <c r="I357" s="130"/>
      <c r="J357" s="130"/>
      <c r="K357" s="129"/>
      <c r="L357" s="129"/>
      <c r="M357" s="129"/>
      <c r="N357" s="129"/>
      <c r="O357" s="129"/>
      <c r="P357" s="129"/>
      <c r="Q357" s="129"/>
    </row>
    <row r="358" spans="1:17" s="122" customFormat="1" ht="23.25" customHeight="1">
      <c r="A358" s="136">
        <v>30</v>
      </c>
      <c r="B358" s="135">
        <v>100000157439</v>
      </c>
      <c r="C358" s="134">
        <v>0</v>
      </c>
      <c r="D358" s="134" t="s">
        <v>123</v>
      </c>
      <c r="E358" s="133" t="s">
        <v>166</v>
      </c>
      <c r="F358" s="132">
        <v>16200</v>
      </c>
      <c r="G358" s="132">
        <v>-16199</v>
      </c>
      <c r="H358" s="131">
        <v>1</v>
      </c>
      <c r="I358" s="130"/>
      <c r="J358" s="130"/>
      <c r="K358" s="129"/>
      <c r="L358" s="129"/>
      <c r="M358" s="129"/>
      <c r="N358" s="129"/>
      <c r="O358" s="129"/>
      <c r="P358" s="129"/>
      <c r="Q358" s="129"/>
    </row>
    <row r="359" spans="1:17" s="122" customFormat="1" ht="23.25" customHeight="1">
      <c r="A359" s="136">
        <v>31</v>
      </c>
      <c r="B359" s="135">
        <v>100000157440</v>
      </c>
      <c r="C359" s="134">
        <v>0</v>
      </c>
      <c r="D359" s="134" t="s">
        <v>168</v>
      </c>
      <c r="E359" s="133" t="s">
        <v>166</v>
      </c>
      <c r="F359" s="132">
        <v>16200</v>
      </c>
      <c r="G359" s="132">
        <v>-16199</v>
      </c>
      <c r="H359" s="131">
        <v>1</v>
      </c>
      <c r="I359" s="130"/>
      <c r="J359" s="130"/>
      <c r="K359" s="129"/>
      <c r="L359" s="129"/>
      <c r="M359" s="129"/>
      <c r="N359" s="129"/>
      <c r="O359" s="129"/>
      <c r="P359" s="129"/>
      <c r="Q359" s="129"/>
    </row>
    <row r="360" spans="1:17" s="122" customFormat="1" ht="23.25" customHeight="1">
      <c r="A360" s="136">
        <v>32</v>
      </c>
      <c r="B360" s="135">
        <v>100000157465</v>
      </c>
      <c r="C360" s="134">
        <v>0</v>
      </c>
      <c r="D360" s="134" t="s">
        <v>123</v>
      </c>
      <c r="E360" s="133" t="s">
        <v>166</v>
      </c>
      <c r="F360" s="132">
        <v>16200</v>
      </c>
      <c r="G360" s="132">
        <v>-16199</v>
      </c>
      <c r="H360" s="131">
        <v>1</v>
      </c>
      <c r="I360" s="130"/>
      <c r="J360" s="130"/>
      <c r="K360" s="129"/>
      <c r="L360" s="129"/>
      <c r="M360" s="129"/>
      <c r="N360" s="129"/>
      <c r="O360" s="129"/>
      <c r="P360" s="129"/>
      <c r="Q360" s="129"/>
    </row>
    <row r="361" spans="1:17" s="122" customFormat="1" ht="23.25" customHeight="1">
      <c r="A361" s="136">
        <v>33</v>
      </c>
      <c r="B361" s="135">
        <v>100000157466</v>
      </c>
      <c r="C361" s="134">
        <v>0</v>
      </c>
      <c r="D361" s="134" t="s">
        <v>123</v>
      </c>
      <c r="E361" s="133" t="s">
        <v>166</v>
      </c>
      <c r="F361" s="132">
        <v>16200</v>
      </c>
      <c r="G361" s="132">
        <v>-16199</v>
      </c>
      <c r="H361" s="131">
        <v>1</v>
      </c>
      <c r="I361" s="130"/>
      <c r="J361" s="130"/>
      <c r="K361" s="129"/>
      <c r="L361" s="129"/>
      <c r="M361" s="129"/>
      <c r="N361" s="129"/>
      <c r="O361" s="129"/>
      <c r="P361" s="129"/>
      <c r="Q361" s="129"/>
    </row>
    <row r="362" spans="1:17" s="122" customFormat="1" ht="23.25" customHeight="1">
      <c r="A362" s="136">
        <v>34</v>
      </c>
      <c r="B362" s="135">
        <v>100000157467</v>
      </c>
      <c r="C362" s="134">
        <v>0</v>
      </c>
      <c r="D362" s="134" t="s">
        <v>123</v>
      </c>
      <c r="E362" s="133" t="s">
        <v>166</v>
      </c>
      <c r="F362" s="132">
        <v>16200</v>
      </c>
      <c r="G362" s="132">
        <v>-16199</v>
      </c>
      <c r="H362" s="131">
        <v>1</v>
      </c>
      <c r="I362" s="130"/>
      <c r="J362" s="130"/>
      <c r="K362" s="129"/>
      <c r="L362" s="129"/>
      <c r="M362" s="129"/>
      <c r="N362" s="129"/>
      <c r="O362" s="129"/>
      <c r="P362" s="129"/>
      <c r="Q362" s="129"/>
    </row>
    <row r="363" spans="1:17" s="122" customFormat="1" ht="23.25" customHeight="1">
      <c r="A363" s="136">
        <v>35</v>
      </c>
      <c r="B363" s="135">
        <v>100000157468</v>
      </c>
      <c r="C363" s="134">
        <v>0</v>
      </c>
      <c r="D363" s="134" t="s">
        <v>123</v>
      </c>
      <c r="E363" s="133" t="s">
        <v>166</v>
      </c>
      <c r="F363" s="132">
        <v>16200</v>
      </c>
      <c r="G363" s="132">
        <v>-16199</v>
      </c>
      <c r="H363" s="131">
        <v>1</v>
      </c>
      <c r="I363" s="130"/>
      <c r="J363" s="130"/>
      <c r="K363" s="129"/>
      <c r="L363" s="129"/>
      <c r="M363" s="129"/>
      <c r="N363" s="129"/>
      <c r="O363" s="129"/>
      <c r="P363" s="129"/>
      <c r="Q363" s="129"/>
    </row>
    <row r="364" spans="1:17" s="122" customFormat="1" ht="23.25" customHeight="1">
      <c r="A364" s="136">
        <v>36</v>
      </c>
      <c r="B364" s="135">
        <v>100000158199</v>
      </c>
      <c r="C364" s="134">
        <v>0</v>
      </c>
      <c r="D364" s="134" t="s">
        <v>168</v>
      </c>
      <c r="E364" s="133" t="s">
        <v>167</v>
      </c>
      <c r="F364" s="132">
        <v>5029</v>
      </c>
      <c r="G364" s="132">
        <v>-5028</v>
      </c>
      <c r="H364" s="131">
        <v>1</v>
      </c>
      <c r="I364" s="130"/>
      <c r="J364" s="130"/>
      <c r="K364" s="129"/>
      <c r="L364" s="129"/>
      <c r="M364" s="129"/>
      <c r="N364" s="129"/>
      <c r="O364" s="129"/>
      <c r="P364" s="129"/>
      <c r="Q364" s="129"/>
    </row>
    <row r="365" spans="1:17" s="122" customFormat="1" ht="23.25" customHeight="1">
      <c r="A365" s="136">
        <v>37</v>
      </c>
      <c r="B365" s="135">
        <v>100000158200</v>
      </c>
      <c r="C365" s="134">
        <v>0</v>
      </c>
      <c r="D365" s="134" t="s">
        <v>168</v>
      </c>
      <c r="E365" s="133" t="s">
        <v>167</v>
      </c>
      <c r="F365" s="132">
        <v>5029</v>
      </c>
      <c r="G365" s="132">
        <v>-5028</v>
      </c>
      <c r="H365" s="131">
        <v>1</v>
      </c>
      <c r="I365" s="130"/>
      <c r="J365" s="130"/>
      <c r="K365" s="129"/>
      <c r="L365" s="129"/>
      <c r="M365" s="129"/>
      <c r="N365" s="129"/>
      <c r="O365" s="129"/>
      <c r="P365" s="129"/>
      <c r="Q365" s="129"/>
    </row>
    <row r="366" spans="1:17" s="122" customFormat="1" ht="23.25" customHeight="1">
      <c r="A366" s="136">
        <v>38</v>
      </c>
      <c r="B366" s="135">
        <v>100000158353</v>
      </c>
      <c r="C366" s="134">
        <v>0</v>
      </c>
      <c r="D366" s="134" t="s">
        <v>168</v>
      </c>
      <c r="E366" s="133" t="s">
        <v>167</v>
      </c>
      <c r="F366" s="132">
        <v>5029</v>
      </c>
      <c r="G366" s="132">
        <v>-5028</v>
      </c>
      <c r="H366" s="131">
        <v>1</v>
      </c>
      <c r="I366" s="130"/>
      <c r="J366" s="130"/>
      <c r="K366" s="129"/>
      <c r="L366" s="129"/>
      <c r="M366" s="129"/>
      <c r="N366" s="129"/>
      <c r="O366" s="129"/>
      <c r="P366" s="129"/>
      <c r="Q366" s="129"/>
    </row>
    <row r="367" spans="1:17" s="122" customFormat="1" ht="23.25" customHeight="1">
      <c r="A367" s="136">
        <v>39</v>
      </c>
      <c r="B367" s="135">
        <v>100000158354</v>
      </c>
      <c r="C367" s="134">
        <v>0</v>
      </c>
      <c r="D367" s="134" t="s">
        <v>168</v>
      </c>
      <c r="E367" s="133" t="s">
        <v>167</v>
      </c>
      <c r="F367" s="132">
        <v>5029</v>
      </c>
      <c r="G367" s="132">
        <v>-5028</v>
      </c>
      <c r="H367" s="131">
        <v>1</v>
      </c>
      <c r="I367" s="130"/>
      <c r="J367" s="130"/>
      <c r="K367" s="129"/>
      <c r="L367" s="129"/>
      <c r="M367" s="129"/>
      <c r="N367" s="129"/>
      <c r="O367" s="129"/>
      <c r="P367" s="129"/>
      <c r="Q367" s="129"/>
    </row>
    <row r="368" spans="1:17" s="122" customFormat="1" ht="23.25" customHeight="1">
      <c r="A368" s="136">
        <v>40</v>
      </c>
      <c r="B368" s="135">
        <v>100000158355</v>
      </c>
      <c r="C368" s="134">
        <v>0</v>
      </c>
      <c r="D368" s="134" t="s">
        <v>168</v>
      </c>
      <c r="E368" s="133" t="s">
        <v>167</v>
      </c>
      <c r="F368" s="132">
        <v>5029</v>
      </c>
      <c r="G368" s="132">
        <v>-5028</v>
      </c>
      <c r="H368" s="131">
        <v>1</v>
      </c>
      <c r="I368" s="130"/>
      <c r="J368" s="130"/>
      <c r="K368" s="129"/>
      <c r="L368" s="129"/>
      <c r="M368" s="129"/>
      <c r="N368" s="129"/>
      <c r="O368" s="129"/>
      <c r="P368" s="129"/>
      <c r="Q368" s="129"/>
    </row>
    <row r="369" spans="1:17" s="122" customFormat="1" ht="23.25" customHeight="1">
      <c r="A369" s="136">
        <v>41</v>
      </c>
      <c r="B369" s="135">
        <v>100000158357</v>
      </c>
      <c r="C369" s="134">
        <v>0</v>
      </c>
      <c r="D369" s="134" t="s">
        <v>168</v>
      </c>
      <c r="E369" s="133" t="s">
        <v>167</v>
      </c>
      <c r="F369" s="132">
        <v>5029</v>
      </c>
      <c r="G369" s="132">
        <v>-5028</v>
      </c>
      <c r="H369" s="131">
        <v>1</v>
      </c>
      <c r="I369" s="130"/>
      <c r="J369" s="130"/>
      <c r="K369" s="129"/>
      <c r="L369" s="129"/>
      <c r="M369" s="129"/>
      <c r="N369" s="129"/>
      <c r="O369" s="129"/>
      <c r="P369" s="129"/>
      <c r="Q369" s="129"/>
    </row>
    <row r="370" spans="1:17" s="122" customFormat="1" ht="23.25" customHeight="1">
      <c r="A370" s="136">
        <v>42</v>
      </c>
      <c r="B370" s="135">
        <v>100000158358</v>
      </c>
      <c r="C370" s="134">
        <v>0</v>
      </c>
      <c r="D370" s="134" t="s">
        <v>168</v>
      </c>
      <c r="E370" s="133" t="s">
        <v>167</v>
      </c>
      <c r="F370" s="132">
        <v>5029</v>
      </c>
      <c r="G370" s="132">
        <v>-5028</v>
      </c>
      <c r="H370" s="131">
        <v>1</v>
      </c>
      <c r="I370" s="130"/>
      <c r="J370" s="130"/>
      <c r="K370" s="129"/>
      <c r="L370" s="129"/>
      <c r="M370" s="129"/>
      <c r="N370" s="129"/>
      <c r="O370" s="129"/>
      <c r="P370" s="129"/>
      <c r="Q370" s="129"/>
    </row>
    <row r="371" spans="1:17" s="122" customFormat="1" ht="23.25" customHeight="1">
      <c r="A371" s="136">
        <v>43</v>
      </c>
      <c r="B371" s="135">
        <v>100000158442</v>
      </c>
      <c r="C371" s="134">
        <v>0</v>
      </c>
      <c r="D371" s="134" t="s">
        <v>168</v>
      </c>
      <c r="E371" s="133" t="s">
        <v>169</v>
      </c>
      <c r="F371" s="132">
        <v>39269</v>
      </c>
      <c r="G371" s="132">
        <v>-39268</v>
      </c>
      <c r="H371" s="131">
        <v>1</v>
      </c>
      <c r="I371" s="130"/>
      <c r="J371" s="130"/>
      <c r="K371" s="129"/>
      <c r="L371" s="129"/>
      <c r="M371" s="129"/>
      <c r="N371" s="129"/>
      <c r="O371" s="129"/>
      <c r="P371" s="129"/>
      <c r="Q371" s="129"/>
    </row>
    <row r="372" spans="1:17" s="122" customFormat="1" ht="23.25" customHeight="1">
      <c r="A372" s="136">
        <v>44</v>
      </c>
      <c r="B372" s="135">
        <v>100000158443</v>
      </c>
      <c r="C372" s="134">
        <v>0</v>
      </c>
      <c r="D372" s="134" t="s">
        <v>168</v>
      </c>
      <c r="E372" s="133" t="s">
        <v>169</v>
      </c>
      <c r="F372" s="132">
        <v>39269</v>
      </c>
      <c r="G372" s="132">
        <v>-39268</v>
      </c>
      <c r="H372" s="131">
        <v>1</v>
      </c>
      <c r="I372" s="130"/>
      <c r="J372" s="130"/>
      <c r="K372" s="129"/>
      <c r="L372" s="129"/>
      <c r="M372" s="129"/>
      <c r="N372" s="129"/>
      <c r="O372" s="129"/>
      <c r="P372" s="129"/>
      <c r="Q372" s="129"/>
    </row>
    <row r="373" spans="1:17" s="122" customFormat="1" ht="23.25" customHeight="1">
      <c r="A373" s="136">
        <v>45</v>
      </c>
      <c r="B373" s="135">
        <v>100000158444</v>
      </c>
      <c r="C373" s="134">
        <v>0</v>
      </c>
      <c r="D373" s="134" t="s">
        <v>168</v>
      </c>
      <c r="E373" s="133" t="s">
        <v>169</v>
      </c>
      <c r="F373" s="132">
        <v>39269</v>
      </c>
      <c r="G373" s="132">
        <v>-39268</v>
      </c>
      <c r="H373" s="131">
        <v>1</v>
      </c>
      <c r="I373" s="130"/>
      <c r="J373" s="130"/>
      <c r="K373" s="129"/>
      <c r="L373" s="129"/>
      <c r="M373" s="129"/>
      <c r="N373" s="129"/>
      <c r="O373" s="129"/>
      <c r="P373" s="129"/>
      <c r="Q373" s="129"/>
    </row>
    <row r="374" spans="1:17" s="122" customFormat="1" ht="23.25" customHeight="1">
      <c r="A374" s="136">
        <v>46</v>
      </c>
      <c r="B374" s="135">
        <v>100000161121</v>
      </c>
      <c r="C374" s="134">
        <v>0</v>
      </c>
      <c r="D374" s="134" t="s">
        <v>125</v>
      </c>
      <c r="E374" s="133" t="s">
        <v>148</v>
      </c>
      <c r="F374" s="132">
        <v>38948</v>
      </c>
      <c r="G374" s="132">
        <v>-38947</v>
      </c>
      <c r="H374" s="131">
        <v>1</v>
      </c>
      <c r="I374" s="130"/>
      <c r="J374" s="130"/>
      <c r="K374" s="129"/>
      <c r="L374" s="129"/>
      <c r="M374" s="129"/>
      <c r="N374" s="129"/>
      <c r="O374" s="129"/>
      <c r="P374" s="129"/>
      <c r="Q374" s="129"/>
    </row>
    <row r="375" spans="1:17" s="122" customFormat="1" ht="23.25" customHeight="1">
      <c r="A375" s="136">
        <v>47</v>
      </c>
      <c r="B375" s="135">
        <v>100000161128</v>
      </c>
      <c r="C375" s="134">
        <v>0</v>
      </c>
      <c r="D375" s="134" t="s">
        <v>125</v>
      </c>
      <c r="E375" s="133" t="s">
        <v>166</v>
      </c>
      <c r="F375" s="132">
        <v>15300</v>
      </c>
      <c r="G375" s="132">
        <v>-15299</v>
      </c>
      <c r="H375" s="131">
        <v>1</v>
      </c>
      <c r="I375" s="130"/>
      <c r="J375" s="130"/>
      <c r="K375" s="129"/>
      <c r="L375" s="129"/>
      <c r="M375" s="129"/>
      <c r="N375" s="129"/>
      <c r="O375" s="129"/>
      <c r="P375" s="129"/>
      <c r="Q375" s="129"/>
    </row>
    <row r="376" spans="1:17" s="122" customFormat="1" ht="23.25" customHeight="1">
      <c r="A376" s="136">
        <v>48</v>
      </c>
      <c r="B376" s="135">
        <v>100000161129</v>
      </c>
      <c r="C376" s="134">
        <v>0</v>
      </c>
      <c r="D376" s="134" t="s">
        <v>125</v>
      </c>
      <c r="E376" s="133" t="s">
        <v>166</v>
      </c>
      <c r="F376" s="132">
        <v>15300</v>
      </c>
      <c r="G376" s="132">
        <v>-15299</v>
      </c>
      <c r="H376" s="131">
        <v>1</v>
      </c>
      <c r="I376" s="130"/>
      <c r="J376" s="130"/>
      <c r="K376" s="129"/>
      <c r="L376" s="129"/>
      <c r="M376" s="129"/>
      <c r="N376" s="129"/>
      <c r="O376" s="129"/>
      <c r="P376" s="129"/>
      <c r="Q376" s="129"/>
    </row>
    <row r="377" spans="1:17" s="122" customFormat="1" ht="23.25" customHeight="1">
      <c r="A377" s="136">
        <v>49</v>
      </c>
      <c r="B377" s="135">
        <v>100000174916</v>
      </c>
      <c r="C377" s="134">
        <v>0</v>
      </c>
      <c r="D377" s="134" t="s">
        <v>172</v>
      </c>
      <c r="E377" s="133" t="s">
        <v>173</v>
      </c>
      <c r="F377" s="132">
        <v>24500</v>
      </c>
      <c r="G377" s="132">
        <v>-24499</v>
      </c>
      <c r="H377" s="131">
        <v>1</v>
      </c>
      <c r="I377" s="130"/>
      <c r="J377" s="130"/>
      <c r="K377" s="129"/>
      <c r="L377" s="129"/>
      <c r="M377" s="129"/>
      <c r="N377" s="129"/>
      <c r="O377" s="129"/>
      <c r="P377" s="129"/>
      <c r="Q377" s="129"/>
    </row>
    <row r="378" spans="1:17" s="122" customFormat="1" ht="23.25" customHeight="1">
      <c r="A378" s="136">
        <v>50</v>
      </c>
      <c r="B378" s="135">
        <v>100000175528</v>
      </c>
      <c r="C378" s="134">
        <v>0</v>
      </c>
      <c r="D378" s="134" t="s">
        <v>174</v>
      </c>
      <c r="E378" s="133" t="s">
        <v>175</v>
      </c>
      <c r="F378" s="132">
        <v>22684</v>
      </c>
      <c r="G378" s="132">
        <v>-22683</v>
      </c>
      <c r="H378" s="131">
        <v>1</v>
      </c>
      <c r="I378" s="130"/>
      <c r="J378" s="130"/>
      <c r="K378" s="129"/>
      <c r="L378" s="129"/>
      <c r="M378" s="129"/>
      <c r="N378" s="129"/>
      <c r="O378" s="129"/>
      <c r="P378" s="129"/>
      <c r="Q378" s="129"/>
    </row>
    <row r="379" spans="1:17" s="122" customFormat="1" ht="23.25" customHeight="1">
      <c r="A379" s="136">
        <v>51</v>
      </c>
      <c r="B379" s="135">
        <v>100000178859</v>
      </c>
      <c r="C379" s="134">
        <v>0</v>
      </c>
      <c r="D379" s="134" t="s">
        <v>177</v>
      </c>
      <c r="E379" s="133" t="s">
        <v>178</v>
      </c>
      <c r="F379" s="132">
        <v>29075.87</v>
      </c>
      <c r="G379" s="132">
        <v>-29074.87</v>
      </c>
      <c r="H379" s="131">
        <v>1</v>
      </c>
      <c r="I379" s="130"/>
      <c r="J379" s="130"/>
      <c r="K379" s="129"/>
      <c r="L379" s="129"/>
      <c r="M379" s="129"/>
      <c r="N379" s="129"/>
      <c r="O379" s="129"/>
      <c r="P379" s="129"/>
      <c r="Q379" s="129"/>
    </row>
    <row r="380" spans="1:17" s="122" customFormat="1" ht="23.25" customHeight="1">
      <c r="A380" s="136">
        <v>52</v>
      </c>
      <c r="B380" s="135">
        <v>100000178860</v>
      </c>
      <c r="C380" s="134">
        <v>0</v>
      </c>
      <c r="D380" s="134" t="s">
        <v>177</v>
      </c>
      <c r="E380" s="133" t="s">
        <v>178</v>
      </c>
      <c r="F380" s="132">
        <v>29075.87</v>
      </c>
      <c r="G380" s="132">
        <v>-29074.87</v>
      </c>
      <c r="H380" s="131">
        <v>1</v>
      </c>
      <c r="I380" s="123"/>
      <c r="J380" s="123"/>
    </row>
    <row r="381" spans="1:17" s="122" customFormat="1" ht="23.25" customHeight="1">
      <c r="A381" s="136">
        <v>53</v>
      </c>
      <c r="B381" s="135">
        <v>100000178861</v>
      </c>
      <c r="C381" s="134">
        <v>0</v>
      </c>
      <c r="D381" s="134" t="s">
        <v>177</v>
      </c>
      <c r="E381" s="133" t="s">
        <v>178</v>
      </c>
      <c r="F381" s="132">
        <v>29075.87</v>
      </c>
      <c r="G381" s="132">
        <v>-29074.87</v>
      </c>
      <c r="H381" s="131">
        <v>1</v>
      </c>
      <c r="I381" s="123"/>
      <c r="J381" s="123"/>
    </row>
    <row r="382" spans="1:17" s="122" customFormat="1" ht="23.25" customHeight="1">
      <c r="A382" s="136">
        <v>54</v>
      </c>
      <c r="B382" s="135">
        <v>100000178862</v>
      </c>
      <c r="C382" s="134">
        <v>0</v>
      </c>
      <c r="D382" s="134" t="s">
        <v>177</v>
      </c>
      <c r="E382" s="133" t="s">
        <v>178</v>
      </c>
      <c r="F382" s="132">
        <v>29075.87</v>
      </c>
      <c r="G382" s="132">
        <v>-29074.87</v>
      </c>
      <c r="H382" s="131">
        <v>1</v>
      </c>
      <c r="I382" s="123"/>
      <c r="J382" s="123"/>
    </row>
    <row r="383" spans="1:17" s="122" customFormat="1" ht="23.25" customHeight="1">
      <c r="A383" s="136">
        <v>55</v>
      </c>
      <c r="B383" s="135">
        <v>100000178863</v>
      </c>
      <c r="C383" s="134">
        <v>0</v>
      </c>
      <c r="D383" s="134" t="s">
        <v>177</v>
      </c>
      <c r="E383" s="133" t="s">
        <v>178</v>
      </c>
      <c r="F383" s="132">
        <v>29075.87</v>
      </c>
      <c r="G383" s="132">
        <v>-29074.87</v>
      </c>
      <c r="H383" s="131">
        <v>1</v>
      </c>
      <c r="I383" s="123"/>
      <c r="J383" s="123"/>
    </row>
    <row r="384" spans="1:17" s="122" customFormat="1" ht="23.25" customHeight="1">
      <c r="A384" s="136">
        <v>56</v>
      </c>
      <c r="B384" s="135">
        <v>100000178864</v>
      </c>
      <c r="C384" s="134">
        <v>0</v>
      </c>
      <c r="D384" s="134" t="s">
        <v>177</v>
      </c>
      <c r="E384" s="133" t="s">
        <v>178</v>
      </c>
      <c r="F384" s="132">
        <v>29075.87</v>
      </c>
      <c r="G384" s="132">
        <v>-29074.87</v>
      </c>
      <c r="H384" s="131">
        <v>1</v>
      </c>
      <c r="I384" s="123"/>
      <c r="J384" s="123"/>
    </row>
    <row r="385" spans="1:10" s="122" customFormat="1" ht="23.25" customHeight="1">
      <c r="A385" s="136">
        <v>57</v>
      </c>
      <c r="B385" s="135">
        <v>100000178865</v>
      </c>
      <c r="C385" s="134">
        <v>0</v>
      </c>
      <c r="D385" s="134" t="s">
        <v>177</v>
      </c>
      <c r="E385" s="133" t="s">
        <v>178</v>
      </c>
      <c r="F385" s="132">
        <v>29075.87</v>
      </c>
      <c r="G385" s="132">
        <v>-29074.87</v>
      </c>
      <c r="H385" s="131">
        <v>1</v>
      </c>
      <c r="I385" s="123"/>
      <c r="J385" s="123"/>
    </row>
    <row r="386" spans="1:10" s="122" customFormat="1" ht="23.25" customHeight="1">
      <c r="A386" s="136">
        <v>58</v>
      </c>
      <c r="B386" s="135">
        <v>100000178866</v>
      </c>
      <c r="C386" s="134">
        <v>0</v>
      </c>
      <c r="D386" s="134" t="s">
        <v>177</v>
      </c>
      <c r="E386" s="133" t="s">
        <v>178</v>
      </c>
      <c r="F386" s="132">
        <v>29075.87</v>
      </c>
      <c r="G386" s="132">
        <v>-29074.87</v>
      </c>
      <c r="H386" s="131">
        <v>1</v>
      </c>
      <c r="I386" s="123"/>
      <c r="J386" s="123"/>
    </row>
    <row r="387" spans="1:10" s="122" customFormat="1" ht="23.25" customHeight="1">
      <c r="A387" s="136">
        <v>59</v>
      </c>
      <c r="B387" s="135">
        <v>100000178867</v>
      </c>
      <c r="C387" s="134">
        <v>0</v>
      </c>
      <c r="D387" s="134" t="s">
        <v>177</v>
      </c>
      <c r="E387" s="133" t="s">
        <v>178</v>
      </c>
      <c r="F387" s="132">
        <v>29075.87</v>
      </c>
      <c r="G387" s="132">
        <v>-29074.87</v>
      </c>
      <c r="H387" s="131">
        <v>1</v>
      </c>
      <c r="I387" s="123"/>
      <c r="J387" s="123"/>
    </row>
    <row r="388" spans="1:10" s="122" customFormat="1" ht="23.25" customHeight="1">
      <c r="A388" s="136">
        <v>60</v>
      </c>
      <c r="B388" s="135">
        <v>100000208939</v>
      </c>
      <c r="C388" s="134">
        <v>0</v>
      </c>
      <c r="D388" s="134" t="s">
        <v>100</v>
      </c>
      <c r="E388" s="133" t="s">
        <v>166</v>
      </c>
      <c r="F388" s="132">
        <v>14450</v>
      </c>
      <c r="G388" s="132">
        <v>-14449</v>
      </c>
      <c r="H388" s="131">
        <v>1</v>
      </c>
      <c r="I388" s="123"/>
      <c r="J388" s="123"/>
    </row>
    <row r="389" spans="1:10" s="122" customFormat="1" ht="23.25" customHeight="1">
      <c r="A389" s="136">
        <v>61</v>
      </c>
      <c r="B389" s="135">
        <v>100000208940</v>
      </c>
      <c r="C389" s="134">
        <v>0</v>
      </c>
      <c r="D389" s="134" t="s">
        <v>100</v>
      </c>
      <c r="E389" s="133" t="s">
        <v>166</v>
      </c>
      <c r="F389" s="132">
        <v>14450</v>
      </c>
      <c r="G389" s="132">
        <v>-14449</v>
      </c>
      <c r="H389" s="131">
        <v>1</v>
      </c>
      <c r="I389" s="123"/>
      <c r="J389" s="123"/>
    </row>
    <row r="390" spans="1:10" s="122" customFormat="1" ht="23.25" customHeight="1">
      <c r="A390" s="136">
        <v>62</v>
      </c>
      <c r="B390" s="135">
        <v>100000208965</v>
      </c>
      <c r="C390" s="134">
        <v>0</v>
      </c>
      <c r="D390" s="134" t="s">
        <v>100</v>
      </c>
      <c r="E390" s="133" t="s">
        <v>186</v>
      </c>
      <c r="F390" s="132">
        <v>22470</v>
      </c>
      <c r="G390" s="132">
        <v>-22469</v>
      </c>
      <c r="H390" s="131">
        <v>1</v>
      </c>
      <c r="I390" s="123"/>
      <c r="J390" s="123"/>
    </row>
    <row r="391" spans="1:10" s="122" customFormat="1" ht="23.25" customHeight="1">
      <c r="A391" s="136">
        <v>63</v>
      </c>
      <c r="B391" s="135">
        <v>100000208966</v>
      </c>
      <c r="C391" s="134">
        <v>0</v>
      </c>
      <c r="D391" s="134" t="s">
        <v>100</v>
      </c>
      <c r="E391" s="133" t="s">
        <v>186</v>
      </c>
      <c r="F391" s="132">
        <v>22470</v>
      </c>
      <c r="G391" s="132">
        <v>-22469</v>
      </c>
      <c r="H391" s="131">
        <v>1</v>
      </c>
      <c r="I391" s="123"/>
      <c r="J391" s="123"/>
    </row>
    <row r="392" spans="1:10" s="122" customFormat="1" ht="23.25" customHeight="1">
      <c r="A392" s="136">
        <v>64</v>
      </c>
      <c r="B392" s="135">
        <v>100000208967</v>
      </c>
      <c r="C392" s="134">
        <v>0</v>
      </c>
      <c r="D392" s="134" t="s">
        <v>100</v>
      </c>
      <c r="E392" s="133" t="s">
        <v>186</v>
      </c>
      <c r="F392" s="132">
        <v>22470</v>
      </c>
      <c r="G392" s="132">
        <v>-22469</v>
      </c>
      <c r="H392" s="131">
        <v>1</v>
      </c>
      <c r="I392" s="123"/>
      <c r="J392" s="123"/>
    </row>
    <row r="393" spans="1:10" s="122" customFormat="1" ht="23.25" customHeight="1">
      <c r="A393" s="136">
        <v>65</v>
      </c>
      <c r="B393" s="135">
        <v>100000208996</v>
      </c>
      <c r="C393" s="134">
        <v>0</v>
      </c>
      <c r="D393" s="134" t="s">
        <v>100</v>
      </c>
      <c r="E393" s="133" t="s">
        <v>56</v>
      </c>
      <c r="F393" s="132">
        <v>269800</v>
      </c>
      <c r="G393" s="132">
        <v>-269799</v>
      </c>
      <c r="H393" s="131">
        <v>1</v>
      </c>
      <c r="I393" s="123"/>
      <c r="J393" s="123"/>
    </row>
    <row r="394" spans="1:10" s="122" customFormat="1" ht="23.25" customHeight="1">
      <c r="A394" s="136">
        <v>66</v>
      </c>
      <c r="B394" s="135">
        <v>100000208997</v>
      </c>
      <c r="C394" s="134">
        <v>0</v>
      </c>
      <c r="D394" s="134" t="s">
        <v>100</v>
      </c>
      <c r="E394" s="133" t="s">
        <v>56</v>
      </c>
      <c r="F394" s="132">
        <v>269800</v>
      </c>
      <c r="G394" s="132">
        <v>-269799</v>
      </c>
      <c r="H394" s="131">
        <v>1</v>
      </c>
      <c r="I394" s="123"/>
      <c r="J394" s="123"/>
    </row>
    <row r="395" spans="1:10" s="122" customFormat="1" ht="23.25" customHeight="1">
      <c r="A395" s="136">
        <v>67</v>
      </c>
      <c r="B395" s="135">
        <v>100000209001</v>
      </c>
      <c r="C395" s="134">
        <v>0</v>
      </c>
      <c r="D395" s="134" t="s">
        <v>100</v>
      </c>
      <c r="E395" s="133" t="s">
        <v>379</v>
      </c>
      <c r="F395" s="132">
        <v>1425000</v>
      </c>
      <c r="G395" s="132">
        <v>-1424999</v>
      </c>
      <c r="H395" s="131">
        <v>1</v>
      </c>
      <c r="I395" s="123"/>
      <c r="J395" s="123"/>
    </row>
    <row r="396" spans="1:10" s="122" customFormat="1" ht="23.25" customHeight="1">
      <c r="A396" s="136">
        <v>68</v>
      </c>
      <c r="B396" s="135">
        <v>100000209002</v>
      </c>
      <c r="C396" s="134">
        <v>0</v>
      </c>
      <c r="D396" s="134" t="s">
        <v>100</v>
      </c>
      <c r="E396" s="133" t="s">
        <v>379</v>
      </c>
      <c r="F396" s="132">
        <v>1425000</v>
      </c>
      <c r="G396" s="132">
        <v>-1424999</v>
      </c>
      <c r="H396" s="131">
        <v>1</v>
      </c>
      <c r="I396" s="123"/>
      <c r="J396" s="123"/>
    </row>
    <row r="397" spans="1:10" s="122" customFormat="1" ht="23.25" customHeight="1">
      <c r="A397" s="136">
        <v>69</v>
      </c>
      <c r="B397" s="135">
        <v>100000209003</v>
      </c>
      <c r="C397" s="134">
        <v>0</v>
      </c>
      <c r="D397" s="134" t="s">
        <v>100</v>
      </c>
      <c r="E397" s="133" t="s">
        <v>379</v>
      </c>
      <c r="F397" s="132">
        <v>1425000</v>
      </c>
      <c r="G397" s="132">
        <v>-1424999</v>
      </c>
      <c r="H397" s="131">
        <v>1</v>
      </c>
      <c r="I397" s="123"/>
      <c r="J397" s="123"/>
    </row>
    <row r="398" spans="1:10" s="122" customFormat="1" ht="23.25" customHeight="1">
      <c r="A398" s="136">
        <v>70</v>
      </c>
      <c r="B398" s="135">
        <v>100000209097</v>
      </c>
      <c r="C398" s="134">
        <v>0</v>
      </c>
      <c r="D398" s="134" t="s">
        <v>100</v>
      </c>
      <c r="E398" s="133" t="s">
        <v>341</v>
      </c>
      <c r="F398" s="132">
        <v>5000000</v>
      </c>
      <c r="G398" s="132">
        <v>-4999999</v>
      </c>
      <c r="H398" s="131">
        <v>1</v>
      </c>
      <c r="I398" s="123"/>
      <c r="J398" s="123"/>
    </row>
    <row r="399" spans="1:10" s="122" customFormat="1" ht="23.25" customHeight="1">
      <c r="A399" s="136">
        <v>71</v>
      </c>
      <c r="B399" s="135">
        <v>100000372811</v>
      </c>
      <c r="C399" s="134">
        <v>0</v>
      </c>
      <c r="D399" s="134" t="s">
        <v>382</v>
      </c>
      <c r="E399" s="133" t="s">
        <v>2159</v>
      </c>
      <c r="F399" s="132">
        <v>2060</v>
      </c>
      <c r="G399" s="132">
        <v>-2059</v>
      </c>
      <c r="H399" s="131">
        <v>1</v>
      </c>
      <c r="I399" s="123"/>
      <c r="J399" s="123"/>
    </row>
    <row r="400" spans="1:10" s="122" customFormat="1" ht="23.25" customHeight="1">
      <c r="A400" s="136"/>
      <c r="B400" s="135">
        <v>100000372811</v>
      </c>
      <c r="C400" s="134">
        <v>1</v>
      </c>
      <c r="D400" s="134" t="s">
        <v>382</v>
      </c>
      <c r="E400" s="133" t="s">
        <v>2159</v>
      </c>
      <c r="F400" s="132">
        <v>15595</v>
      </c>
      <c r="G400" s="132">
        <v>-15594</v>
      </c>
      <c r="H400" s="131">
        <v>1</v>
      </c>
      <c r="I400" s="123"/>
      <c r="J400" s="123"/>
    </row>
    <row r="401" spans="1:17" s="122" customFormat="1" ht="23.25" customHeight="1">
      <c r="A401" s="136">
        <v>72</v>
      </c>
      <c r="B401" s="135">
        <v>100000372812</v>
      </c>
      <c r="C401" s="134">
        <v>0</v>
      </c>
      <c r="D401" s="134" t="s">
        <v>382</v>
      </c>
      <c r="E401" s="133" t="s">
        <v>2159</v>
      </c>
      <c r="F401" s="132">
        <v>2060</v>
      </c>
      <c r="G401" s="132">
        <v>-2059</v>
      </c>
      <c r="H401" s="131">
        <v>1</v>
      </c>
      <c r="I401" s="123"/>
      <c r="J401" s="123"/>
    </row>
    <row r="402" spans="1:17" s="122" customFormat="1" ht="23.25" customHeight="1">
      <c r="A402" s="136"/>
      <c r="B402" s="135">
        <v>100000372812</v>
      </c>
      <c r="C402" s="134">
        <v>1</v>
      </c>
      <c r="D402" s="134" t="s">
        <v>382</v>
      </c>
      <c r="E402" s="133" t="s">
        <v>2159</v>
      </c>
      <c r="F402" s="132">
        <v>15595</v>
      </c>
      <c r="G402" s="132">
        <v>-15594</v>
      </c>
      <c r="H402" s="131">
        <v>1</v>
      </c>
      <c r="I402" s="123"/>
      <c r="J402" s="123"/>
    </row>
    <row r="403" spans="1:17" s="122" customFormat="1" ht="23.25" customHeight="1">
      <c r="A403" s="136">
        <v>73</v>
      </c>
      <c r="B403" s="135">
        <v>100000372849</v>
      </c>
      <c r="C403" s="134">
        <v>0</v>
      </c>
      <c r="D403" s="134" t="s">
        <v>382</v>
      </c>
      <c r="E403" s="133" t="s">
        <v>2158</v>
      </c>
      <c r="F403" s="132">
        <v>3733</v>
      </c>
      <c r="G403" s="132">
        <v>-3732</v>
      </c>
      <c r="H403" s="131">
        <v>1</v>
      </c>
      <c r="I403" s="123"/>
      <c r="J403" s="123"/>
    </row>
    <row r="404" spans="1:17" s="122" customFormat="1" ht="23.25" customHeight="1">
      <c r="A404" s="136"/>
      <c r="B404" s="135">
        <v>100000372849</v>
      </c>
      <c r="C404" s="134">
        <v>1</v>
      </c>
      <c r="D404" s="134" t="s">
        <v>382</v>
      </c>
      <c r="E404" s="133" t="s">
        <v>2158</v>
      </c>
      <c r="F404" s="132">
        <v>28260</v>
      </c>
      <c r="G404" s="132">
        <v>-28259</v>
      </c>
      <c r="H404" s="131">
        <v>1</v>
      </c>
      <c r="I404" s="123"/>
      <c r="J404" s="123"/>
    </row>
    <row r="405" spans="1:17" s="122" customFormat="1" ht="23.25" customHeight="1">
      <c r="A405" s="136">
        <v>74</v>
      </c>
      <c r="B405" s="135">
        <v>100000372850</v>
      </c>
      <c r="C405" s="134">
        <v>0</v>
      </c>
      <c r="D405" s="134" t="s">
        <v>382</v>
      </c>
      <c r="E405" s="133" t="s">
        <v>2158</v>
      </c>
      <c r="F405" s="132">
        <v>3733</v>
      </c>
      <c r="G405" s="132">
        <v>-3732</v>
      </c>
      <c r="H405" s="131">
        <v>1</v>
      </c>
      <c r="I405" s="123"/>
      <c r="J405" s="123"/>
    </row>
    <row r="406" spans="1:17" s="122" customFormat="1" ht="23.25" customHeight="1">
      <c r="A406" s="136"/>
      <c r="B406" s="135">
        <v>100000372850</v>
      </c>
      <c r="C406" s="134">
        <v>1</v>
      </c>
      <c r="D406" s="134" t="s">
        <v>382</v>
      </c>
      <c r="E406" s="133" t="s">
        <v>2158</v>
      </c>
      <c r="F406" s="132">
        <v>28260</v>
      </c>
      <c r="G406" s="132">
        <v>-28259</v>
      </c>
      <c r="H406" s="131">
        <v>1</v>
      </c>
      <c r="I406" s="123"/>
      <c r="J406" s="123"/>
    </row>
    <row r="407" spans="1:17" s="122" customFormat="1" ht="23.25" customHeight="1">
      <c r="A407" s="294" t="s">
        <v>394</v>
      </c>
      <c r="B407" s="295"/>
      <c r="C407" s="295"/>
      <c r="D407" s="295"/>
      <c r="E407" s="296"/>
      <c r="F407" s="152">
        <f>SUM(F329:F406)</f>
        <v>34597586.960000008</v>
      </c>
      <c r="G407" s="152">
        <f>SUM(G329:G406)</f>
        <v>-34597508.960000008</v>
      </c>
      <c r="H407" s="151">
        <f>SUM(H329:H406)</f>
        <v>78</v>
      </c>
      <c r="I407" s="123"/>
      <c r="J407" s="123"/>
    </row>
    <row r="408" spans="1:17" s="141" customFormat="1" ht="23.25" customHeight="1">
      <c r="A408" s="291" t="s">
        <v>26</v>
      </c>
      <c r="B408" s="292"/>
      <c r="C408" s="292"/>
      <c r="D408" s="292"/>
      <c r="E408" s="293"/>
      <c r="F408" s="127">
        <f>F325+F407</f>
        <v>71277466.870000005</v>
      </c>
      <c r="G408" s="127">
        <f>G325+G407</f>
        <v>-55528802.190000035</v>
      </c>
      <c r="H408" s="127">
        <f>H325+H407</f>
        <v>15748664.680000013</v>
      </c>
      <c r="I408" s="143"/>
      <c r="J408" s="142"/>
    </row>
    <row r="409" spans="1:17" s="122" customFormat="1" ht="23.25" customHeight="1">
      <c r="A409" s="121"/>
      <c r="B409" s="149"/>
      <c r="C409" s="121"/>
      <c r="D409" s="121"/>
      <c r="E409" s="148"/>
      <c r="F409" s="147"/>
      <c r="G409" s="147"/>
      <c r="H409" s="117"/>
      <c r="I409" s="123"/>
      <c r="J409" s="123"/>
    </row>
    <row r="410" spans="1:17" ht="23.25" customHeight="1">
      <c r="A410" s="289" t="s">
        <v>28</v>
      </c>
      <c r="B410" s="289"/>
      <c r="C410" s="289"/>
      <c r="D410" s="289"/>
      <c r="H410" s="140"/>
    </row>
    <row r="411" spans="1:17" s="122" customFormat="1" ht="23.25" customHeight="1">
      <c r="A411" s="139" t="s">
        <v>1</v>
      </c>
      <c r="B411" s="138" t="s">
        <v>2</v>
      </c>
      <c r="C411" s="138" t="s">
        <v>3</v>
      </c>
      <c r="D411" s="138" t="s">
        <v>390</v>
      </c>
      <c r="E411" s="138" t="s">
        <v>5</v>
      </c>
      <c r="F411" s="138" t="s">
        <v>6</v>
      </c>
      <c r="G411" s="138" t="s">
        <v>7</v>
      </c>
      <c r="H411" s="137" t="s">
        <v>37</v>
      </c>
      <c r="I411" s="130"/>
      <c r="J411" s="130"/>
      <c r="K411" s="129"/>
      <c r="L411" s="129"/>
      <c r="M411" s="129"/>
      <c r="N411" s="129"/>
      <c r="O411" s="129"/>
      <c r="P411" s="129"/>
      <c r="Q411" s="129"/>
    </row>
    <row r="412" spans="1:17" s="122" customFormat="1" ht="23.25" customHeight="1">
      <c r="A412" s="136">
        <v>1</v>
      </c>
      <c r="B412" s="135">
        <v>100000256657</v>
      </c>
      <c r="C412" s="134">
        <v>0</v>
      </c>
      <c r="D412" s="134" t="s">
        <v>2157</v>
      </c>
      <c r="E412" s="133" t="s">
        <v>2156</v>
      </c>
      <c r="F412" s="132">
        <v>497000</v>
      </c>
      <c r="G412" s="132">
        <v>-485652.97</v>
      </c>
      <c r="H412" s="131">
        <v>11347.03</v>
      </c>
      <c r="I412" s="130"/>
      <c r="J412" s="130"/>
      <c r="K412" s="129"/>
      <c r="L412" s="129"/>
      <c r="M412" s="129"/>
      <c r="N412" s="129"/>
      <c r="O412" s="129"/>
      <c r="P412" s="129"/>
      <c r="Q412" s="129"/>
    </row>
    <row r="413" spans="1:17" s="122" customFormat="1" ht="23.25" customHeight="1">
      <c r="A413" s="136">
        <v>2</v>
      </c>
      <c r="B413" s="135">
        <v>100000364399</v>
      </c>
      <c r="C413" s="134">
        <v>0</v>
      </c>
      <c r="D413" s="134" t="s">
        <v>2154</v>
      </c>
      <c r="E413" s="133" t="s">
        <v>2153</v>
      </c>
      <c r="F413" s="132">
        <v>130000</v>
      </c>
      <c r="G413" s="132">
        <v>-75269.399999999994</v>
      </c>
      <c r="H413" s="131">
        <v>54730.6</v>
      </c>
      <c r="I413" s="130"/>
      <c r="J413" s="130"/>
      <c r="K413" s="129"/>
      <c r="L413" s="129"/>
      <c r="M413" s="129"/>
      <c r="N413" s="129"/>
      <c r="O413" s="129"/>
      <c r="P413" s="129"/>
      <c r="Q413" s="129"/>
    </row>
    <row r="414" spans="1:17" s="122" customFormat="1" ht="23.25" customHeight="1">
      <c r="A414" s="136">
        <v>3</v>
      </c>
      <c r="B414" s="135">
        <v>100000364401</v>
      </c>
      <c r="C414" s="134">
        <v>0</v>
      </c>
      <c r="D414" s="134" t="s">
        <v>2154</v>
      </c>
      <c r="E414" s="133" t="s">
        <v>393</v>
      </c>
      <c r="F414" s="132">
        <v>13000</v>
      </c>
      <c r="G414" s="132">
        <v>-7526.94</v>
      </c>
      <c r="H414" s="131">
        <v>5473.06</v>
      </c>
      <c r="I414" s="130"/>
      <c r="J414" s="130"/>
      <c r="K414" s="129"/>
      <c r="L414" s="129"/>
      <c r="M414" s="129"/>
      <c r="N414" s="129"/>
      <c r="O414" s="129"/>
      <c r="P414" s="129"/>
      <c r="Q414" s="129"/>
    </row>
    <row r="415" spans="1:17" s="122" customFormat="1" ht="23.25" customHeight="1">
      <c r="A415" s="136">
        <v>4</v>
      </c>
      <c r="B415" s="135">
        <v>100000364402</v>
      </c>
      <c r="C415" s="134">
        <v>0</v>
      </c>
      <c r="D415" s="134" t="s">
        <v>2154</v>
      </c>
      <c r="E415" s="133" t="s">
        <v>2155</v>
      </c>
      <c r="F415" s="132">
        <v>36000</v>
      </c>
      <c r="G415" s="132">
        <v>-20843.84</v>
      </c>
      <c r="H415" s="131">
        <v>15156.16</v>
      </c>
      <c r="I415" s="130"/>
      <c r="J415" s="130"/>
      <c r="K415" s="129"/>
      <c r="L415" s="129"/>
      <c r="M415" s="129"/>
      <c r="N415" s="129"/>
      <c r="O415" s="129"/>
      <c r="P415" s="129"/>
      <c r="Q415" s="129"/>
    </row>
    <row r="416" spans="1:17" s="122" customFormat="1" ht="23.25" customHeight="1">
      <c r="A416" s="136">
        <v>5</v>
      </c>
      <c r="B416" s="135">
        <v>100000364403</v>
      </c>
      <c r="C416" s="134">
        <v>0</v>
      </c>
      <c r="D416" s="134" t="s">
        <v>2154</v>
      </c>
      <c r="E416" s="133" t="s">
        <v>2155</v>
      </c>
      <c r="F416" s="132">
        <v>36000</v>
      </c>
      <c r="G416" s="132">
        <v>-20843.84</v>
      </c>
      <c r="H416" s="131">
        <v>15156.16</v>
      </c>
      <c r="I416" s="130"/>
      <c r="J416" s="130"/>
      <c r="K416" s="129"/>
      <c r="L416" s="129"/>
      <c r="M416" s="129"/>
      <c r="N416" s="129"/>
      <c r="O416" s="129"/>
      <c r="P416" s="129"/>
      <c r="Q416" s="129"/>
    </row>
    <row r="417" spans="1:17" s="122" customFormat="1" ht="23.25" customHeight="1">
      <c r="A417" s="136">
        <v>6</v>
      </c>
      <c r="B417" s="135">
        <v>100000364404</v>
      </c>
      <c r="C417" s="134">
        <v>0</v>
      </c>
      <c r="D417" s="134" t="s">
        <v>2154</v>
      </c>
      <c r="E417" s="133" t="s">
        <v>392</v>
      </c>
      <c r="F417" s="132">
        <v>22000</v>
      </c>
      <c r="G417" s="132">
        <v>-12737.9</v>
      </c>
      <c r="H417" s="131">
        <v>9262.1</v>
      </c>
      <c r="I417" s="130"/>
      <c r="J417" s="130"/>
      <c r="K417" s="129"/>
      <c r="L417" s="129"/>
      <c r="M417" s="129"/>
      <c r="N417" s="129"/>
      <c r="O417" s="129"/>
      <c r="P417" s="129"/>
      <c r="Q417" s="129"/>
    </row>
    <row r="418" spans="1:17" s="122" customFormat="1" ht="23.25" customHeight="1">
      <c r="A418" s="136">
        <v>7</v>
      </c>
      <c r="B418" s="135">
        <v>100000364405</v>
      </c>
      <c r="C418" s="134">
        <v>0</v>
      </c>
      <c r="D418" s="134" t="s">
        <v>2154</v>
      </c>
      <c r="E418" s="133" t="s">
        <v>363</v>
      </c>
      <c r="F418" s="132">
        <v>54000</v>
      </c>
      <c r="G418" s="132">
        <v>-31265.75</v>
      </c>
      <c r="H418" s="131">
        <v>22734.25</v>
      </c>
      <c r="I418" s="130"/>
      <c r="J418" s="130"/>
      <c r="K418" s="129"/>
      <c r="L418" s="129"/>
      <c r="M418" s="129"/>
      <c r="N418" s="129"/>
      <c r="O418" s="129"/>
      <c r="P418" s="129"/>
      <c r="Q418" s="129"/>
    </row>
    <row r="419" spans="1:17" s="122" customFormat="1" ht="23.25" customHeight="1">
      <c r="A419" s="136">
        <v>8</v>
      </c>
      <c r="B419" s="135">
        <v>100000364406</v>
      </c>
      <c r="C419" s="134">
        <v>0</v>
      </c>
      <c r="D419" s="134" t="s">
        <v>2154</v>
      </c>
      <c r="E419" s="133" t="s">
        <v>1584</v>
      </c>
      <c r="F419" s="132">
        <v>70500</v>
      </c>
      <c r="G419" s="132">
        <v>-40819.18</v>
      </c>
      <c r="H419" s="131">
        <v>29680.82</v>
      </c>
      <c r="I419" s="130"/>
      <c r="J419" s="130"/>
      <c r="K419" s="129"/>
      <c r="L419" s="129"/>
      <c r="M419" s="129"/>
      <c r="N419" s="129"/>
      <c r="O419" s="129"/>
      <c r="P419" s="129"/>
      <c r="Q419" s="129"/>
    </row>
    <row r="420" spans="1:17" s="122" customFormat="1" ht="23.25" customHeight="1">
      <c r="A420" s="136">
        <v>9</v>
      </c>
      <c r="B420" s="135">
        <v>100000364407</v>
      </c>
      <c r="C420" s="134">
        <v>0</v>
      </c>
      <c r="D420" s="134" t="s">
        <v>2154</v>
      </c>
      <c r="E420" s="133" t="s">
        <v>364</v>
      </c>
      <c r="F420" s="132">
        <v>7900</v>
      </c>
      <c r="G420" s="132">
        <v>-4574.0600000000004</v>
      </c>
      <c r="H420" s="131">
        <v>3325.94</v>
      </c>
      <c r="I420" s="130"/>
      <c r="J420" s="130"/>
      <c r="K420" s="129"/>
      <c r="L420" s="129"/>
      <c r="M420" s="129"/>
      <c r="N420" s="129"/>
      <c r="O420" s="129"/>
      <c r="P420" s="129"/>
      <c r="Q420" s="129"/>
    </row>
    <row r="421" spans="1:17" s="122" customFormat="1" ht="23.25" customHeight="1">
      <c r="A421" s="136">
        <v>10</v>
      </c>
      <c r="B421" s="135">
        <v>100000364408</v>
      </c>
      <c r="C421" s="134">
        <v>0</v>
      </c>
      <c r="D421" s="134" t="s">
        <v>2154</v>
      </c>
      <c r="E421" s="133" t="s">
        <v>2151</v>
      </c>
      <c r="F421" s="132">
        <v>36000</v>
      </c>
      <c r="G421" s="132">
        <v>-20843.84</v>
      </c>
      <c r="H421" s="131">
        <v>15156.16</v>
      </c>
      <c r="I421" s="130"/>
      <c r="J421" s="130"/>
      <c r="K421" s="129"/>
      <c r="L421" s="129"/>
      <c r="M421" s="129"/>
      <c r="N421" s="129"/>
      <c r="O421" s="129"/>
      <c r="P421" s="129"/>
      <c r="Q421" s="129"/>
    </row>
    <row r="422" spans="1:17" s="122" customFormat="1" ht="23.25" customHeight="1">
      <c r="A422" s="136">
        <v>11</v>
      </c>
      <c r="B422" s="135">
        <v>100000364420</v>
      </c>
      <c r="C422" s="134">
        <v>0</v>
      </c>
      <c r="D422" s="134" t="s">
        <v>1589</v>
      </c>
      <c r="E422" s="133" t="s">
        <v>2153</v>
      </c>
      <c r="F422" s="132">
        <v>130000</v>
      </c>
      <c r="G422" s="132">
        <v>-73726.03</v>
      </c>
      <c r="H422" s="131">
        <v>56273.97</v>
      </c>
      <c r="I422" s="130"/>
      <c r="J422" s="130"/>
      <c r="K422" s="129"/>
      <c r="L422" s="129"/>
      <c r="M422" s="129"/>
      <c r="N422" s="129"/>
      <c r="O422" s="129"/>
      <c r="P422" s="129"/>
      <c r="Q422" s="129"/>
    </row>
    <row r="423" spans="1:17" s="122" customFormat="1" ht="23.25" customHeight="1">
      <c r="A423" s="136">
        <v>12</v>
      </c>
      <c r="B423" s="135">
        <v>100000364421</v>
      </c>
      <c r="C423" s="134">
        <v>0</v>
      </c>
      <c r="D423" s="134" t="s">
        <v>1589</v>
      </c>
      <c r="E423" s="133" t="s">
        <v>2152</v>
      </c>
      <c r="F423" s="132">
        <v>36000</v>
      </c>
      <c r="G423" s="132">
        <v>-20416.439999999999</v>
      </c>
      <c r="H423" s="131">
        <v>15583.56</v>
      </c>
      <c r="I423" s="130"/>
      <c r="J423" s="130"/>
      <c r="K423" s="129"/>
      <c r="L423" s="129"/>
      <c r="M423" s="129"/>
      <c r="N423" s="129"/>
      <c r="O423" s="129"/>
      <c r="P423" s="129"/>
      <c r="Q423" s="129"/>
    </row>
    <row r="424" spans="1:17" s="122" customFormat="1" ht="23.25" customHeight="1">
      <c r="A424" s="136">
        <v>13</v>
      </c>
      <c r="B424" s="135">
        <v>100000364422</v>
      </c>
      <c r="C424" s="134">
        <v>0</v>
      </c>
      <c r="D424" s="134" t="s">
        <v>1589</v>
      </c>
      <c r="E424" s="133" t="s">
        <v>2152</v>
      </c>
      <c r="F424" s="132">
        <v>36000</v>
      </c>
      <c r="G424" s="132">
        <v>-20416.439999999999</v>
      </c>
      <c r="H424" s="131">
        <v>15583.56</v>
      </c>
      <c r="I424" s="130"/>
      <c r="J424" s="130"/>
      <c r="K424" s="129"/>
      <c r="L424" s="129"/>
      <c r="M424" s="129"/>
      <c r="N424" s="129"/>
      <c r="O424" s="129"/>
      <c r="P424" s="129"/>
      <c r="Q424" s="129"/>
    </row>
    <row r="425" spans="1:17" s="122" customFormat="1" ht="23.25" customHeight="1">
      <c r="A425" s="136">
        <v>14</v>
      </c>
      <c r="B425" s="135">
        <v>100000364423</v>
      </c>
      <c r="C425" s="134">
        <v>0</v>
      </c>
      <c r="D425" s="134" t="s">
        <v>1589</v>
      </c>
      <c r="E425" s="133" t="s">
        <v>393</v>
      </c>
      <c r="F425" s="132">
        <v>13000</v>
      </c>
      <c r="G425" s="132">
        <v>-7372.6</v>
      </c>
      <c r="H425" s="131">
        <v>5627.4</v>
      </c>
      <c r="I425" s="130"/>
      <c r="J425" s="130"/>
      <c r="K425" s="129"/>
      <c r="L425" s="129"/>
      <c r="M425" s="129"/>
      <c r="N425" s="129"/>
      <c r="O425" s="129"/>
      <c r="P425" s="129"/>
      <c r="Q425" s="129"/>
    </row>
    <row r="426" spans="1:17" s="122" customFormat="1" ht="23.25" customHeight="1">
      <c r="A426" s="136">
        <v>15</v>
      </c>
      <c r="B426" s="135">
        <v>100000364424</v>
      </c>
      <c r="C426" s="134">
        <v>0</v>
      </c>
      <c r="D426" s="134" t="s">
        <v>1589</v>
      </c>
      <c r="E426" s="133" t="s">
        <v>392</v>
      </c>
      <c r="F426" s="132">
        <v>22000</v>
      </c>
      <c r="G426" s="132">
        <v>-12476.71</v>
      </c>
      <c r="H426" s="131">
        <v>9523.2900000000009</v>
      </c>
      <c r="I426" s="130"/>
      <c r="J426" s="130"/>
      <c r="K426" s="129"/>
      <c r="L426" s="129"/>
      <c r="M426" s="129"/>
      <c r="N426" s="129"/>
      <c r="O426" s="129"/>
      <c r="P426" s="129"/>
      <c r="Q426" s="129"/>
    </row>
    <row r="427" spans="1:17" s="122" customFormat="1" ht="23.25" customHeight="1">
      <c r="A427" s="136">
        <v>16</v>
      </c>
      <c r="B427" s="135">
        <v>100000364425</v>
      </c>
      <c r="C427" s="134">
        <v>0</v>
      </c>
      <c r="D427" s="134" t="s">
        <v>1589</v>
      </c>
      <c r="E427" s="133" t="s">
        <v>363</v>
      </c>
      <c r="F427" s="132">
        <v>54000</v>
      </c>
      <c r="G427" s="132">
        <v>-30624.66</v>
      </c>
      <c r="H427" s="131">
        <v>23375.34</v>
      </c>
      <c r="I427" s="130"/>
      <c r="J427" s="130"/>
      <c r="K427" s="129"/>
      <c r="L427" s="129"/>
      <c r="M427" s="129"/>
      <c r="N427" s="129"/>
      <c r="O427" s="129"/>
      <c r="P427" s="129"/>
      <c r="Q427" s="129"/>
    </row>
    <row r="428" spans="1:17" s="122" customFormat="1" ht="23.25" customHeight="1">
      <c r="A428" s="136">
        <v>17</v>
      </c>
      <c r="B428" s="135">
        <v>100000364426</v>
      </c>
      <c r="C428" s="134">
        <v>0</v>
      </c>
      <c r="D428" s="134" t="s">
        <v>1589</v>
      </c>
      <c r="E428" s="133" t="s">
        <v>2133</v>
      </c>
      <c r="F428" s="132">
        <v>70500</v>
      </c>
      <c r="G428" s="132">
        <v>-39982.19</v>
      </c>
      <c r="H428" s="131">
        <v>30517.81</v>
      </c>
      <c r="I428" s="130"/>
      <c r="J428" s="130"/>
      <c r="K428" s="129"/>
      <c r="L428" s="129"/>
      <c r="M428" s="129"/>
      <c r="N428" s="129"/>
      <c r="O428" s="129"/>
      <c r="P428" s="129"/>
      <c r="Q428" s="129"/>
    </row>
    <row r="429" spans="1:17" s="122" customFormat="1" ht="23.25" customHeight="1">
      <c r="A429" s="136">
        <v>18</v>
      </c>
      <c r="B429" s="135">
        <v>100000364427</v>
      </c>
      <c r="C429" s="134">
        <v>0</v>
      </c>
      <c r="D429" s="134" t="s">
        <v>1589</v>
      </c>
      <c r="E429" s="133" t="s">
        <v>364</v>
      </c>
      <c r="F429" s="132">
        <v>7900</v>
      </c>
      <c r="G429" s="132">
        <v>-4480.2700000000004</v>
      </c>
      <c r="H429" s="131">
        <v>3419.73</v>
      </c>
      <c r="I429" s="130"/>
      <c r="J429" s="130"/>
      <c r="K429" s="129"/>
      <c r="L429" s="129"/>
      <c r="M429" s="129"/>
      <c r="N429" s="129"/>
      <c r="O429" s="129"/>
      <c r="P429" s="129"/>
      <c r="Q429" s="129"/>
    </row>
    <row r="430" spans="1:17" s="122" customFormat="1" ht="23.25" customHeight="1">
      <c r="A430" s="136">
        <v>19</v>
      </c>
      <c r="B430" s="135">
        <v>100000364428</v>
      </c>
      <c r="C430" s="134">
        <v>0</v>
      </c>
      <c r="D430" s="134" t="s">
        <v>1589</v>
      </c>
      <c r="E430" s="133" t="s">
        <v>2151</v>
      </c>
      <c r="F430" s="132">
        <v>36000</v>
      </c>
      <c r="G430" s="132">
        <v>-20416.439999999999</v>
      </c>
      <c r="H430" s="131">
        <v>15583.56</v>
      </c>
      <c r="I430" s="130"/>
      <c r="J430" s="130"/>
      <c r="K430" s="129"/>
      <c r="L430" s="129"/>
      <c r="M430" s="129"/>
      <c r="N430" s="129"/>
      <c r="O430" s="129"/>
      <c r="P430" s="129"/>
      <c r="Q430" s="129"/>
    </row>
    <row r="431" spans="1:17" s="122" customFormat="1" ht="23.25" customHeight="1">
      <c r="A431" s="136">
        <v>20</v>
      </c>
      <c r="B431" s="135">
        <v>100000376247</v>
      </c>
      <c r="C431" s="134">
        <v>0</v>
      </c>
      <c r="D431" s="134" t="s">
        <v>2147</v>
      </c>
      <c r="E431" s="133" t="s">
        <v>2150</v>
      </c>
      <c r="F431" s="132">
        <v>36000</v>
      </c>
      <c r="G431" s="132">
        <v>-14926.03</v>
      </c>
      <c r="H431" s="131">
        <v>21073.97</v>
      </c>
      <c r="I431" s="130"/>
      <c r="J431" s="130"/>
      <c r="K431" s="129"/>
      <c r="L431" s="129"/>
      <c r="M431" s="129"/>
      <c r="N431" s="129"/>
      <c r="O431" s="129"/>
      <c r="P431" s="129"/>
      <c r="Q431" s="129"/>
    </row>
    <row r="432" spans="1:17" s="122" customFormat="1" ht="23.25" customHeight="1">
      <c r="A432" s="136">
        <v>21</v>
      </c>
      <c r="B432" s="135">
        <v>100000376248</v>
      </c>
      <c r="C432" s="134">
        <v>0</v>
      </c>
      <c r="D432" s="134" t="s">
        <v>2147</v>
      </c>
      <c r="E432" s="133" t="s">
        <v>2150</v>
      </c>
      <c r="F432" s="132">
        <v>36000</v>
      </c>
      <c r="G432" s="132">
        <v>-14926.03</v>
      </c>
      <c r="H432" s="131">
        <v>21073.97</v>
      </c>
      <c r="I432" s="130"/>
      <c r="J432" s="130"/>
      <c r="K432" s="129"/>
      <c r="L432" s="129"/>
      <c r="M432" s="129"/>
      <c r="N432" s="129"/>
      <c r="O432" s="129"/>
      <c r="P432" s="129"/>
      <c r="Q432" s="129"/>
    </row>
    <row r="433" spans="1:17" s="122" customFormat="1" ht="23.25" customHeight="1">
      <c r="A433" s="136">
        <v>22</v>
      </c>
      <c r="B433" s="135">
        <v>100000376249</v>
      </c>
      <c r="C433" s="134">
        <v>0</v>
      </c>
      <c r="D433" s="134" t="s">
        <v>2147</v>
      </c>
      <c r="E433" s="133" t="s">
        <v>2149</v>
      </c>
      <c r="F433" s="132">
        <v>13000</v>
      </c>
      <c r="G433" s="132">
        <v>-5389.95</v>
      </c>
      <c r="H433" s="131">
        <v>7610.05</v>
      </c>
      <c r="I433" s="130"/>
      <c r="J433" s="130"/>
      <c r="K433" s="129"/>
      <c r="L433" s="129"/>
      <c r="M433" s="129"/>
      <c r="N433" s="129"/>
      <c r="O433" s="129"/>
      <c r="P433" s="129"/>
      <c r="Q433" s="129"/>
    </row>
    <row r="434" spans="1:17" s="122" customFormat="1" ht="23.25" customHeight="1">
      <c r="A434" s="136">
        <v>23</v>
      </c>
      <c r="B434" s="135">
        <v>100000376250</v>
      </c>
      <c r="C434" s="134">
        <v>0</v>
      </c>
      <c r="D434" s="134" t="s">
        <v>2147</v>
      </c>
      <c r="E434" s="133" t="s">
        <v>2148</v>
      </c>
      <c r="F434" s="132">
        <v>70500</v>
      </c>
      <c r="G434" s="132">
        <v>-29230.14</v>
      </c>
      <c r="H434" s="131">
        <v>41269.86</v>
      </c>
      <c r="I434" s="130"/>
      <c r="J434" s="130"/>
      <c r="K434" s="129"/>
      <c r="L434" s="129"/>
      <c r="M434" s="129"/>
      <c r="N434" s="129"/>
      <c r="O434" s="129"/>
      <c r="P434" s="129"/>
      <c r="Q434" s="129"/>
    </row>
    <row r="435" spans="1:17" s="122" customFormat="1" ht="23.25" customHeight="1">
      <c r="A435" s="136">
        <v>24</v>
      </c>
      <c r="B435" s="135">
        <v>100000376251</v>
      </c>
      <c r="C435" s="134">
        <v>0</v>
      </c>
      <c r="D435" s="134" t="s">
        <v>2147</v>
      </c>
      <c r="E435" s="133" t="s">
        <v>2140</v>
      </c>
      <c r="F435" s="132">
        <v>7900</v>
      </c>
      <c r="G435" s="132">
        <v>-3275.43</v>
      </c>
      <c r="H435" s="131">
        <v>4624.57</v>
      </c>
      <c r="I435" s="130"/>
      <c r="J435" s="130"/>
      <c r="K435" s="129"/>
      <c r="L435" s="129"/>
      <c r="M435" s="129"/>
      <c r="N435" s="129"/>
      <c r="O435" s="129"/>
      <c r="P435" s="129"/>
      <c r="Q435" s="129"/>
    </row>
    <row r="436" spans="1:17" s="122" customFormat="1" ht="23.25" customHeight="1">
      <c r="A436" s="136">
        <v>25</v>
      </c>
      <c r="B436" s="135">
        <v>100000396447</v>
      </c>
      <c r="C436" s="134">
        <v>0</v>
      </c>
      <c r="D436" s="134" t="s">
        <v>391</v>
      </c>
      <c r="E436" s="133" t="s">
        <v>2146</v>
      </c>
      <c r="F436" s="132">
        <v>22000</v>
      </c>
      <c r="G436" s="132">
        <v>-7473.97</v>
      </c>
      <c r="H436" s="131">
        <v>14526.03</v>
      </c>
      <c r="I436" s="130"/>
      <c r="J436" s="130"/>
      <c r="K436" s="129"/>
      <c r="L436" s="129"/>
      <c r="M436" s="129"/>
      <c r="N436" s="129"/>
      <c r="O436" s="129"/>
      <c r="P436" s="129"/>
      <c r="Q436" s="129"/>
    </row>
    <row r="437" spans="1:17" s="122" customFormat="1" ht="23.25" customHeight="1">
      <c r="A437" s="136">
        <v>26</v>
      </c>
      <c r="B437" s="135">
        <v>100000396448</v>
      </c>
      <c r="C437" s="134">
        <v>0</v>
      </c>
      <c r="D437" s="134" t="s">
        <v>391</v>
      </c>
      <c r="E437" s="133" t="s">
        <v>2146</v>
      </c>
      <c r="F437" s="132">
        <v>22000</v>
      </c>
      <c r="G437" s="132">
        <v>-7473.97</v>
      </c>
      <c r="H437" s="131">
        <v>14526.03</v>
      </c>
      <c r="I437" s="130"/>
      <c r="J437" s="130"/>
      <c r="K437" s="129"/>
      <c r="L437" s="129"/>
      <c r="M437" s="129"/>
      <c r="N437" s="129"/>
      <c r="O437" s="129"/>
      <c r="P437" s="129"/>
      <c r="Q437" s="129"/>
    </row>
    <row r="438" spans="1:17" s="122" customFormat="1" ht="23.25" customHeight="1">
      <c r="A438" s="136">
        <v>27</v>
      </c>
      <c r="B438" s="135">
        <v>100000396449</v>
      </c>
      <c r="C438" s="134">
        <v>0</v>
      </c>
      <c r="D438" s="134" t="s">
        <v>391</v>
      </c>
      <c r="E438" s="133" t="s">
        <v>2146</v>
      </c>
      <c r="F438" s="132">
        <v>22000</v>
      </c>
      <c r="G438" s="132">
        <v>-7473.97</v>
      </c>
      <c r="H438" s="131">
        <v>14526.03</v>
      </c>
      <c r="I438" s="130"/>
      <c r="J438" s="130"/>
      <c r="K438" s="129"/>
      <c r="L438" s="129"/>
      <c r="M438" s="129"/>
      <c r="N438" s="129"/>
      <c r="O438" s="129"/>
      <c r="P438" s="129"/>
      <c r="Q438" s="129"/>
    </row>
    <row r="439" spans="1:17" s="122" customFormat="1" ht="23.25" customHeight="1">
      <c r="A439" s="136">
        <v>28</v>
      </c>
      <c r="B439" s="135">
        <v>100000396450</v>
      </c>
      <c r="C439" s="134">
        <v>0</v>
      </c>
      <c r="D439" s="134" t="s">
        <v>391</v>
      </c>
      <c r="E439" s="133" t="s">
        <v>2146</v>
      </c>
      <c r="F439" s="132">
        <v>22000</v>
      </c>
      <c r="G439" s="132">
        <v>-7473.97</v>
      </c>
      <c r="H439" s="131">
        <v>14526.03</v>
      </c>
      <c r="I439" s="130"/>
      <c r="J439" s="130"/>
      <c r="K439" s="129"/>
      <c r="L439" s="129"/>
      <c r="M439" s="129"/>
      <c r="N439" s="129"/>
      <c r="O439" s="129"/>
      <c r="P439" s="129"/>
      <c r="Q439" s="129"/>
    </row>
    <row r="440" spans="1:17" s="122" customFormat="1" ht="23.25" customHeight="1">
      <c r="A440" s="136">
        <v>29</v>
      </c>
      <c r="B440" s="135">
        <v>100000396451</v>
      </c>
      <c r="C440" s="134">
        <v>0</v>
      </c>
      <c r="D440" s="134" t="s">
        <v>391</v>
      </c>
      <c r="E440" s="133" t="s">
        <v>2146</v>
      </c>
      <c r="F440" s="132">
        <v>22000</v>
      </c>
      <c r="G440" s="132">
        <v>-7473.97</v>
      </c>
      <c r="H440" s="131">
        <v>14526.03</v>
      </c>
      <c r="I440" s="130"/>
      <c r="J440" s="130"/>
      <c r="K440" s="129"/>
      <c r="L440" s="129"/>
      <c r="M440" s="129"/>
      <c r="N440" s="129"/>
      <c r="O440" s="129"/>
      <c r="P440" s="129"/>
      <c r="Q440" s="129"/>
    </row>
    <row r="441" spans="1:17" s="122" customFormat="1" ht="23.25" customHeight="1">
      <c r="A441" s="136">
        <v>30</v>
      </c>
      <c r="B441" s="135">
        <v>100000396452</v>
      </c>
      <c r="C441" s="134">
        <v>0</v>
      </c>
      <c r="D441" s="134" t="s">
        <v>391</v>
      </c>
      <c r="E441" s="133" t="s">
        <v>2146</v>
      </c>
      <c r="F441" s="132">
        <v>22000</v>
      </c>
      <c r="G441" s="132">
        <v>-7473.97</v>
      </c>
      <c r="H441" s="131">
        <v>14526.03</v>
      </c>
      <c r="I441" s="130"/>
      <c r="J441" s="130"/>
      <c r="K441" s="129"/>
      <c r="L441" s="129"/>
      <c r="M441" s="129"/>
      <c r="N441" s="129"/>
      <c r="O441" s="129"/>
      <c r="P441" s="129"/>
      <c r="Q441" s="129"/>
    </row>
    <row r="442" spans="1:17" s="122" customFormat="1" ht="23.25" customHeight="1">
      <c r="A442" s="136">
        <v>31</v>
      </c>
      <c r="B442" s="135">
        <v>100000396453</v>
      </c>
      <c r="C442" s="134">
        <v>0</v>
      </c>
      <c r="D442" s="134" t="s">
        <v>391</v>
      </c>
      <c r="E442" s="133" t="s">
        <v>2146</v>
      </c>
      <c r="F442" s="132">
        <v>22000</v>
      </c>
      <c r="G442" s="132">
        <v>-7473.97</v>
      </c>
      <c r="H442" s="131">
        <v>14526.03</v>
      </c>
      <c r="I442" s="130"/>
      <c r="J442" s="130"/>
      <c r="K442" s="129"/>
      <c r="L442" s="129"/>
      <c r="M442" s="129"/>
      <c r="N442" s="129"/>
      <c r="O442" s="129"/>
      <c r="P442" s="129"/>
      <c r="Q442" s="129"/>
    </row>
    <row r="443" spans="1:17" s="122" customFormat="1" ht="23.25" customHeight="1">
      <c r="A443" s="136">
        <v>32</v>
      </c>
      <c r="B443" s="135">
        <v>100000396454</v>
      </c>
      <c r="C443" s="134">
        <v>0</v>
      </c>
      <c r="D443" s="134" t="s">
        <v>391</v>
      </c>
      <c r="E443" s="133" t="s">
        <v>2146</v>
      </c>
      <c r="F443" s="132">
        <v>22000</v>
      </c>
      <c r="G443" s="132">
        <v>-7473.97</v>
      </c>
      <c r="H443" s="131">
        <v>14526.03</v>
      </c>
      <c r="I443" s="130"/>
      <c r="J443" s="130"/>
      <c r="K443" s="129"/>
      <c r="L443" s="129"/>
      <c r="M443" s="129"/>
      <c r="N443" s="129"/>
      <c r="O443" s="129"/>
      <c r="P443" s="129"/>
      <c r="Q443" s="129"/>
    </row>
    <row r="444" spans="1:17" s="122" customFormat="1" ht="23.25" customHeight="1">
      <c r="A444" s="136">
        <v>33</v>
      </c>
      <c r="B444" s="135">
        <v>100000396455</v>
      </c>
      <c r="C444" s="134">
        <v>0</v>
      </c>
      <c r="D444" s="134" t="s">
        <v>391</v>
      </c>
      <c r="E444" s="133" t="s">
        <v>2146</v>
      </c>
      <c r="F444" s="132">
        <v>22000</v>
      </c>
      <c r="G444" s="132">
        <v>-7473.97</v>
      </c>
      <c r="H444" s="131">
        <v>14526.03</v>
      </c>
      <c r="I444" s="130"/>
      <c r="J444" s="130"/>
      <c r="K444" s="129"/>
      <c r="L444" s="129"/>
      <c r="M444" s="129"/>
      <c r="N444" s="129"/>
      <c r="O444" s="129"/>
      <c r="P444" s="129"/>
      <c r="Q444" s="129"/>
    </row>
    <row r="445" spans="1:17" s="122" customFormat="1" ht="23.25" customHeight="1">
      <c r="A445" s="136">
        <v>34</v>
      </c>
      <c r="B445" s="135">
        <v>100000396470</v>
      </c>
      <c r="C445" s="134">
        <v>0</v>
      </c>
      <c r="D445" s="134" t="s">
        <v>391</v>
      </c>
      <c r="E445" s="133" t="s">
        <v>2145</v>
      </c>
      <c r="F445" s="132">
        <v>7900</v>
      </c>
      <c r="G445" s="132">
        <v>-2683.83</v>
      </c>
      <c r="H445" s="131">
        <v>5216.17</v>
      </c>
      <c r="I445" s="130"/>
      <c r="J445" s="130"/>
      <c r="K445" s="129"/>
      <c r="L445" s="129"/>
      <c r="M445" s="129"/>
      <c r="N445" s="129"/>
      <c r="O445" s="129"/>
      <c r="P445" s="129"/>
      <c r="Q445" s="129"/>
    </row>
    <row r="446" spans="1:17" s="122" customFormat="1" ht="23.25" customHeight="1">
      <c r="A446" s="136">
        <v>35</v>
      </c>
      <c r="B446" s="135">
        <v>100000396471</v>
      </c>
      <c r="C446" s="134">
        <v>0</v>
      </c>
      <c r="D446" s="134" t="s">
        <v>391</v>
      </c>
      <c r="E446" s="133" t="s">
        <v>2145</v>
      </c>
      <c r="F446" s="132">
        <v>7900</v>
      </c>
      <c r="G446" s="132">
        <v>-2683.83</v>
      </c>
      <c r="H446" s="131">
        <v>5216.17</v>
      </c>
      <c r="I446" s="130"/>
      <c r="J446" s="130"/>
      <c r="K446" s="129"/>
      <c r="L446" s="129"/>
      <c r="M446" s="129"/>
      <c r="N446" s="129"/>
      <c r="O446" s="129"/>
      <c r="P446" s="129"/>
      <c r="Q446" s="129"/>
    </row>
    <row r="447" spans="1:17" s="122" customFormat="1" ht="23.25" customHeight="1">
      <c r="A447" s="136">
        <v>36</v>
      </c>
      <c r="B447" s="135">
        <v>100000396472</v>
      </c>
      <c r="C447" s="134">
        <v>0</v>
      </c>
      <c r="D447" s="134" t="s">
        <v>391</v>
      </c>
      <c r="E447" s="133" t="s">
        <v>2145</v>
      </c>
      <c r="F447" s="132">
        <v>7900</v>
      </c>
      <c r="G447" s="132">
        <v>-2683.83</v>
      </c>
      <c r="H447" s="131">
        <v>5216.17</v>
      </c>
      <c r="I447" s="130"/>
      <c r="J447" s="130"/>
      <c r="K447" s="129"/>
      <c r="L447" s="129"/>
      <c r="M447" s="129"/>
      <c r="N447" s="129"/>
      <c r="O447" s="129"/>
      <c r="P447" s="129"/>
      <c r="Q447" s="129"/>
    </row>
    <row r="448" spans="1:17" s="122" customFormat="1" ht="23.25" customHeight="1">
      <c r="A448" s="136">
        <v>37</v>
      </c>
      <c r="B448" s="135">
        <v>100000396473</v>
      </c>
      <c r="C448" s="134">
        <v>0</v>
      </c>
      <c r="D448" s="134" t="s">
        <v>391</v>
      </c>
      <c r="E448" s="133" t="s">
        <v>2145</v>
      </c>
      <c r="F448" s="132">
        <v>7900</v>
      </c>
      <c r="G448" s="132">
        <v>-2683.83</v>
      </c>
      <c r="H448" s="131">
        <v>5216.17</v>
      </c>
      <c r="I448" s="130"/>
      <c r="J448" s="130"/>
      <c r="K448" s="129"/>
      <c r="L448" s="129"/>
      <c r="M448" s="129"/>
      <c r="N448" s="129"/>
      <c r="O448" s="129"/>
      <c r="P448" s="129"/>
      <c r="Q448" s="129"/>
    </row>
    <row r="449" spans="1:17" s="122" customFormat="1" ht="23.25" customHeight="1">
      <c r="A449" s="136">
        <v>38</v>
      </c>
      <c r="B449" s="135">
        <v>100000396474</v>
      </c>
      <c r="C449" s="134">
        <v>0</v>
      </c>
      <c r="D449" s="134" t="s">
        <v>391</v>
      </c>
      <c r="E449" s="133" t="s">
        <v>2145</v>
      </c>
      <c r="F449" s="132">
        <v>7900</v>
      </c>
      <c r="G449" s="132">
        <v>-2683.83</v>
      </c>
      <c r="H449" s="131">
        <v>5216.17</v>
      </c>
      <c r="I449" s="130"/>
      <c r="J449" s="130"/>
      <c r="K449" s="129"/>
      <c r="L449" s="129"/>
      <c r="M449" s="129"/>
      <c r="N449" s="129"/>
      <c r="O449" s="129"/>
      <c r="P449" s="129"/>
      <c r="Q449" s="129"/>
    </row>
    <row r="450" spans="1:17" s="122" customFormat="1" ht="23.25" customHeight="1">
      <c r="A450" s="136">
        <v>39</v>
      </c>
      <c r="B450" s="135">
        <v>100000396475</v>
      </c>
      <c r="C450" s="134">
        <v>0</v>
      </c>
      <c r="D450" s="134" t="s">
        <v>391</v>
      </c>
      <c r="E450" s="133" t="s">
        <v>2145</v>
      </c>
      <c r="F450" s="132">
        <v>7900</v>
      </c>
      <c r="G450" s="132">
        <v>-2683.83</v>
      </c>
      <c r="H450" s="131">
        <v>5216.17</v>
      </c>
      <c r="I450" s="130"/>
      <c r="J450" s="130"/>
      <c r="K450" s="129"/>
      <c r="L450" s="129"/>
      <c r="M450" s="129"/>
      <c r="N450" s="129"/>
      <c r="O450" s="129"/>
      <c r="P450" s="129"/>
      <c r="Q450" s="129"/>
    </row>
    <row r="451" spans="1:17" s="122" customFormat="1" ht="23.25" customHeight="1">
      <c r="A451" s="136">
        <v>40</v>
      </c>
      <c r="B451" s="135">
        <v>100000396476</v>
      </c>
      <c r="C451" s="134">
        <v>0</v>
      </c>
      <c r="D451" s="134" t="s">
        <v>391</v>
      </c>
      <c r="E451" s="133" t="s">
        <v>2145</v>
      </c>
      <c r="F451" s="132">
        <v>7900</v>
      </c>
      <c r="G451" s="132">
        <v>-2683.83</v>
      </c>
      <c r="H451" s="131">
        <v>5216.17</v>
      </c>
      <c r="I451" s="130"/>
      <c r="J451" s="130"/>
      <c r="K451" s="129"/>
      <c r="L451" s="129"/>
      <c r="M451" s="129"/>
      <c r="N451" s="129"/>
      <c r="O451" s="129"/>
      <c r="P451" s="129"/>
      <c r="Q451" s="129"/>
    </row>
    <row r="452" spans="1:17" s="122" customFormat="1" ht="23.25" customHeight="1">
      <c r="A452" s="136">
        <v>41</v>
      </c>
      <c r="B452" s="135">
        <v>100000396477</v>
      </c>
      <c r="C452" s="134">
        <v>0</v>
      </c>
      <c r="D452" s="134" t="s">
        <v>391</v>
      </c>
      <c r="E452" s="133" t="s">
        <v>2145</v>
      </c>
      <c r="F452" s="132">
        <v>7900</v>
      </c>
      <c r="G452" s="132">
        <v>-2683.83</v>
      </c>
      <c r="H452" s="131">
        <v>5216.17</v>
      </c>
      <c r="I452" s="130"/>
      <c r="J452" s="130"/>
      <c r="K452" s="129"/>
      <c r="L452" s="129"/>
      <c r="M452" s="129"/>
      <c r="N452" s="129"/>
      <c r="O452" s="129"/>
      <c r="P452" s="129"/>
      <c r="Q452" s="129"/>
    </row>
    <row r="453" spans="1:17" s="122" customFormat="1" ht="23.25" customHeight="1">
      <c r="A453" s="136">
        <v>42</v>
      </c>
      <c r="B453" s="135">
        <v>100000396478</v>
      </c>
      <c r="C453" s="134">
        <v>0</v>
      </c>
      <c r="D453" s="134" t="s">
        <v>391</v>
      </c>
      <c r="E453" s="133" t="s">
        <v>2145</v>
      </c>
      <c r="F453" s="132">
        <v>7900</v>
      </c>
      <c r="G453" s="132">
        <v>-2683.83</v>
      </c>
      <c r="H453" s="131">
        <v>5216.17</v>
      </c>
      <c r="I453" s="130"/>
      <c r="J453" s="130"/>
      <c r="K453" s="129"/>
      <c r="L453" s="129"/>
      <c r="M453" s="129"/>
      <c r="N453" s="129"/>
      <c r="O453" s="129"/>
      <c r="P453" s="129"/>
      <c r="Q453" s="129"/>
    </row>
    <row r="454" spans="1:17" s="122" customFormat="1" ht="23.25" customHeight="1">
      <c r="A454" s="136">
        <v>43</v>
      </c>
      <c r="B454" s="135">
        <v>100000403749</v>
      </c>
      <c r="C454" s="134">
        <v>0</v>
      </c>
      <c r="D454" s="134" t="s">
        <v>1148</v>
      </c>
      <c r="E454" s="133" t="s">
        <v>2144</v>
      </c>
      <c r="F454" s="132">
        <v>130000</v>
      </c>
      <c r="G454" s="132">
        <v>-33954.339999999997</v>
      </c>
      <c r="H454" s="131">
        <v>96045.66</v>
      </c>
      <c r="I454" s="130"/>
      <c r="J454" s="130"/>
      <c r="K454" s="129"/>
      <c r="L454" s="129"/>
      <c r="M454" s="129"/>
      <c r="N454" s="129"/>
      <c r="O454" s="129"/>
      <c r="P454" s="129"/>
      <c r="Q454" s="129"/>
    </row>
    <row r="455" spans="1:17" s="122" customFormat="1" ht="23.25" customHeight="1">
      <c r="A455" s="136">
        <v>44</v>
      </c>
      <c r="B455" s="135">
        <v>100000403750</v>
      </c>
      <c r="C455" s="134">
        <v>0</v>
      </c>
      <c r="D455" s="134" t="s">
        <v>1148</v>
      </c>
      <c r="E455" s="133" t="s">
        <v>2143</v>
      </c>
      <c r="F455" s="132">
        <v>13000</v>
      </c>
      <c r="G455" s="132">
        <v>-3395.43</v>
      </c>
      <c r="H455" s="131">
        <v>9604.57</v>
      </c>
      <c r="I455" s="130"/>
      <c r="J455" s="130"/>
      <c r="K455" s="129"/>
      <c r="L455" s="129"/>
      <c r="M455" s="129"/>
      <c r="N455" s="129"/>
      <c r="O455" s="129"/>
      <c r="P455" s="129"/>
      <c r="Q455" s="129"/>
    </row>
    <row r="456" spans="1:17" s="122" customFormat="1" ht="23.25" customHeight="1">
      <c r="A456" s="136">
        <v>45</v>
      </c>
      <c r="B456" s="135">
        <v>100000403751</v>
      </c>
      <c r="C456" s="134">
        <v>0</v>
      </c>
      <c r="D456" s="134" t="s">
        <v>1148</v>
      </c>
      <c r="E456" s="133" t="s">
        <v>2136</v>
      </c>
      <c r="F456" s="132">
        <v>36000</v>
      </c>
      <c r="G456" s="132">
        <v>-9402.74</v>
      </c>
      <c r="H456" s="131">
        <v>26597.26</v>
      </c>
      <c r="I456" s="130"/>
      <c r="J456" s="130"/>
      <c r="K456" s="129"/>
      <c r="L456" s="129"/>
      <c r="M456" s="129"/>
      <c r="N456" s="129"/>
      <c r="O456" s="129"/>
      <c r="P456" s="129"/>
      <c r="Q456" s="129"/>
    </row>
    <row r="457" spans="1:17" s="122" customFormat="1" ht="23.25" customHeight="1">
      <c r="A457" s="136">
        <v>46</v>
      </c>
      <c r="B457" s="135">
        <v>100000403752</v>
      </c>
      <c r="C457" s="134">
        <v>0</v>
      </c>
      <c r="D457" s="134" t="s">
        <v>1148</v>
      </c>
      <c r="E457" s="133" t="s">
        <v>2136</v>
      </c>
      <c r="F457" s="132">
        <v>36000</v>
      </c>
      <c r="G457" s="132">
        <v>-9402.74</v>
      </c>
      <c r="H457" s="131">
        <v>26597.26</v>
      </c>
      <c r="I457" s="123"/>
      <c r="J457" s="123"/>
    </row>
    <row r="458" spans="1:17" s="122" customFormat="1" ht="23.25" customHeight="1">
      <c r="A458" s="136">
        <v>47</v>
      </c>
      <c r="B458" s="135">
        <v>100000403753</v>
      </c>
      <c r="C458" s="134">
        <v>0</v>
      </c>
      <c r="D458" s="134" t="s">
        <v>1148</v>
      </c>
      <c r="E458" s="133" t="s">
        <v>2142</v>
      </c>
      <c r="F458" s="132">
        <v>22000</v>
      </c>
      <c r="G458" s="132">
        <v>-5746.12</v>
      </c>
      <c r="H458" s="131">
        <v>16253.88</v>
      </c>
      <c r="I458" s="123"/>
      <c r="J458" s="123"/>
    </row>
    <row r="459" spans="1:17" s="122" customFormat="1" ht="23.25" customHeight="1">
      <c r="A459" s="136">
        <v>48</v>
      </c>
      <c r="B459" s="135">
        <v>100000403754</v>
      </c>
      <c r="C459" s="134">
        <v>0</v>
      </c>
      <c r="D459" s="134" t="s">
        <v>1148</v>
      </c>
      <c r="E459" s="133" t="s">
        <v>2134</v>
      </c>
      <c r="F459" s="132">
        <v>54000</v>
      </c>
      <c r="G459" s="132">
        <v>-14104.11</v>
      </c>
      <c r="H459" s="131">
        <v>39895.89</v>
      </c>
      <c r="I459" s="123"/>
      <c r="J459" s="123"/>
    </row>
    <row r="460" spans="1:17" s="122" customFormat="1" ht="23.25" customHeight="1">
      <c r="A460" s="136">
        <v>49</v>
      </c>
      <c r="B460" s="135">
        <v>100000403755</v>
      </c>
      <c r="C460" s="134">
        <v>0</v>
      </c>
      <c r="D460" s="134" t="s">
        <v>1148</v>
      </c>
      <c r="E460" s="133" t="s">
        <v>2141</v>
      </c>
      <c r="F460" s="132">
        <v>70500</v>
      </c>
      <c r="G460" s="132">
        <v>-18413.7</v>
      </c>
      <c r="H460" s="131">
        <v>52086.3</v>
      </c>
      <c r="I460" s="123"/>
      <c r="J460" s="123"/>
    </row>
    <row r="461" spans="1:17" s="122" customFormat="1" ht="23.25" customHeight="1">
      <c r="A461" s="136">
        <v>50</v>
      </c>
      <c r="B461" s="135">
        <v>100000403756</v>
      </c>
      <c r="C461" s="134">
        <v>0</v>
      </c>
      <c r="D461" s="134" t="s">
        <v>1148</v>
      </c>
      <c r="E461" s="133" t="s">
        <v>2140</v>
      </c>
      <c r="F461" s="132">
        <v>7900</v>
      </c>
      <c r="G461" s="132">
        <v>-2063.38</v>
      </c>
      <c r="H461" s="131">
        <v>5836.62</v>
      </c>
      <c r="I461" s="123"/>
      <c r="J461" s="123"/>
    </row>
    <row r="462" spans="1:17" s="122" customFormat="1" ht="23.25" customHeight="1">
      <c r="A462" s="136">
        <v>51</v>
      </c>
      <c r="B462" s="135">
        <v>100000403757</v>
      </c>
      <c r="C462" s="134">
        <v>0</v>
      </c>
      <c r="D462" s="134" t="s">
        <v>1148</v>
      </c>
      <c r="E462" s="133" t="s">
        <v>2139</v>
      </c>
      <c r="F462" s="132">
        <v>35000</v>
      </c>
      <c r="G462" s="132">
        <v>-9141.56</v>
      </c>
      <c r="H462" s="131">
        <v>25858.44</v>
      </c>
      <c r="I462" s="123"/>
      <c r="J462" s="123"/>
    </row>
    <row r="463" spans="1:17" s="122" customFormat="1" ht="23.25" customHeight="1">
      <c r="A463" s="136">
        <v>52</v>
      </c>
      <c r="B463" s="135">
        <v>100000403801</v>
      </c>
      <c r="C463" s="134">
        <v>0</v>
      </c>
      <c r="D463" s="134" t="s">
        <v>2131</v>
      </c>
      <c r="E463" s="133" t="s">
        <v>2138</v>
      </c>
      <c r="F463" s="132">
        <v>130000</v>
      </c>
      <c r="G463" s="132">
        <v>-33716.89</v>
      </c>
      <c r="H463" s="131">
        <v>96283.11</v>
      </c>
      <c r="I463" s="123"/>
      <c r="J463" s="123"/>
    </row>
    <row r="464" spans="1:17" s="122" customFormat="1" ht="23.25" customHeight="1">
      <c r="A464" s="136">
        <v>53</v>
      </c>
      <c r="B464" s="135">
        <v>100000403802</v>
      </c>
      <c r="C464" s="134">
        <v>0</v>
      </c>
      <c r="D464" s="134" t="s">
        <v>2131</v>
      </c>
      <c r="E464" s="133" t="s">
        <v>2137</v>
      </c>
      <c r="F464" s="132">
        <v>13000</v>
      </c>
      <c r="G464" s="132">
        <v>-3371.69</v>
      </c>
      <c r="H464" s="131">
        <v>9628.31</v>
      </c>
      <c r="I464" s="123"/>
      <c r="J464" s="123"/>
    </row>
    <row r="465" spans="1:10" s="122" customFormat="1" ht="23.25" customHeight="1">
      <c r="A465" s="136">
        <v>54</v>
      </c>
      <c r="B465" s="135">
        <v>100000403803</v>
      </c>
      <c r="C465" s="134">
        <v>0</v>
      </c>
      <c r="D465" s="134" t="s">
        <v>2131</v>
      </c>
      <c r="E465" s="133" t="s">
        <v>2136</v>
      </c>
      <c r="F465" s="132">
        <v>36000</v>
      </c>
      <c r="G465" s="132">
        <v>-9336.99</v>
      </c>
      <c r="H465" s="131">
        <v>26663.01</v>
      </c>
      <c r="I465" s="123"/>
      <c r="J465" s="123"/>
    </row>
    <row r="466" spans="1:10" s="122" customFormat="1" ht="23.25" customHeight="1">
      <c r="A466" s="136">
        <v>55</v>
      </c>
      <c r="B466" s="135">
        <v>100000403804</v>
      </c>
      <c r="C466" s="134">
        <v>0</v>
      </c>
      <c r="D466" s="134" t="s">
        <v>2131</v>
      </c>
      <c r="E466" s="133" t="s">
        <v>2136</v>
      </c>
      <c r="F466" s="132">
        <v>36000</v>
      </c>
      <c r="G466" s="132">
        <v>-9336.99</v>
      </c>
      <c r="H466" s="131">
        <v>26663.01</v>
      </c>
      <c r="I466" s="123"/>
      <c r="J466" s="123"/>
    </row>
    <row r="467" spans="1:10" s="122" customFormat="1" ht="23.25" customHeight="1">
      <c r="A467" s="136">
        <v>56</v>
      </c>
      <c r="B467" s="135">
        <v>100000403805</v>
      </c>
      <c r="C467" s="134">
        <v>0</v>
      </c>
      <c r="D467" s="134" t="s">
        <v>2131</v>
      </c>
      <c r="E467" s="133" t="s">
        <v>2135</v>
      </c>
      <c r="F467" s="132">
        <v>22000</v>
      </c>
      <c r="G467" s="132">
        <v>-5705.93</v>
      </c>
      <c r="H467" s="131">
        <v>16294.07</v>
      </c>
      <c r="I467" s="123"/>
      <c r="J467" s="123"/>
    </row>
    <row r="468" spans="1:10" s="122" customFormat="1" ht="23.25" customHeight="1">
      <c r="A468" s="136">
        <v>57</v>
      </c>
      <c r="B468" s="135">
        <v>100000403806</v>
      </c>
      <c r="C468" s="134">
        <v>0</v>
      </c>
      <c r="D468" s="134" t="s">
        <v>2131</v>
      </c>
      <c r="E468" s="133" t="s">
        <v>2134</v>
      </c>
      <c r="F468" s="132">
        <v>54000</v>
      </c>
      <c r="G468" s="132">
        <v>-14005.48</v>
      </c>
      <c r="H468" s="131">
        <v>39994.519999999997</v>
      </c>
      <c r="I468" s="123"/>
      <c r="J468" s="123"/>
    </row>
    <row r="469" spans="1:10" s="122" customFormat="1" ht="23.25" customHeight="1">
      <c r="A469" s="136">
        <v>58</v>
      </c>
      <c r="B469" s="135">
        <v>100000403807</v>
      </c>
      <c r="C469" s="134">
        <v>0</v>
      </c>
      <c r="D469" s="134" t="s">
        <v>2131</v>
      </c>
      <c r="E469" s="133" t="s">
        <v>2133</v>
      </c>
      <c r="F469" s="132">
        <v>70500</v>
      </c>
      <c r="G469" s="132">
        <v>-18284.93</v>
      </c>
      <c r="H469" s="131">
        <v>52215.07</v>
      </c>
      <c r="I469" s="123"/>
      <c r="J469" s="123"/>
    </row>
    <row r="470" spans="1:10" s="122" customFormat="1" ht="23.25" customHeight="1">
      <c r="A470" s="136">
        <v>59</v>
      </c>
      <c r="B470" s="135">
        <v>100000403808</v>
      </c>
      <c r="C470" s="134">
        <v>0</v>
      </c>
      <c r="D470" s="134" t="s">
        <v>2131</v>
      </c>
      <c r="E470" s="133" t="s">
        <v>2132</v>
      </c>
      <c r="F470" s="132">
        <v>7900</v>
      </c>
      <c r="G470" s="132">
        <v>-2048.9499999999998</v>
      </c>
      <c r="H470" s="131">
        <v>5851.05</v>
      </c>
      <c r="I470" s="123"/>
      <c r="J470" s="123"/>
    </row>
    <row r="471" spans="1:10" s="122" customFormat="1" ht="23.25" customHeight="1">
      <c r="A471" s="136">
        <v>60</v>
      </c>
      <c r="B471" s="135">
        <v>100000403809</v>
      </c>
      <c r="C471" s="134">
        <v>0</v>
      </c>
      <c r="D471" s="134" t="s">
        <v>2131</v>
      </c>
      <c r="E471" s="133" t="s">
        <v>2130</v>
      </c>
      <c r="F471" s="132">
        <v>35000</v>
      </c>
      <c r="G471" s="132">
        <v>-9077.6299999999992</v>
      </c>
      <c r="H471" s="131">
        <v>25922.37</v>
      </c>
      <c r="I471" s="123"/>
      <c r="J471" s="123"/>
    </row>
    <row r="472" spans="1:10" s="122" customFormat="1" ht="23.25" customHeight="1">
      <c r="A472" s="136">
        <v>61</v>
      </c>
      <c r="B472" s="135">
        <v>100000418751</v>
      </c>
      <c r="C472" s="134">
        <v>0</v>
      </c>
      <c r="D472" s="134" t="s">
        <v>1126</v>
      </c>
      <c r="E472" s="133" t="s">
        <v>2129</v>
      </c>
      <c r="F472" s="132">
        <v>22000</v>
      </c>
      <c r="G472" s="132">
        <v>-4460.2700000000004</v>
      </c>
      <c r="H472" s="131">
        <v>17539.73</v>
      </c>
      <c r="I472" s="123"/>
      <c r="J472" s="123"/>
    </row>
    <row r="473" spans="1:10" s="122" customFormat="1" ht="23.25" customHeight="1">
      <c r="A473" s="136">
        <v>62</v>
      </c>
      <c r="B473" s="135">
        <v>100000418752</v>
      </c>
      <c r="C473" s="134">
        <v>0</v>
      </c>
      <c r="D473" s="134" t="s">
        <v>1126</v>
      </c>
      <c r="E473" s="133" t="s">
        <v>2128</v>
      </c>
      <c r="F473" s="132">
        <v>9000</v>
      </c>
      <c r="G473" s="132">
        <v>-1824.66</v>
      </c>
      <c r="H473" s="131">
        <v>7175.34</v>
      </c>
      <c r="I473" s="123"/>
      <c r="J473" s="123"/>
    </row>
    <row r="474" spans="1:10" s="122" customFormat="1" ht="23.25" customHeight="1">
      <c r="A474" s="136">
        <v>63</v>
      </c>
      <c r="B474" s="135">
        <v>100000418753</v>
      </c>
      <c r="C474" s="134">
        <v>0</v>
      </c>
      <c r="D474" s="134" t="s">
        <v>1126</v>
      </c>
      <c r="E474" s="133" t="s">
        <v>2127</v>
      </c>
      <c r="F474" s="132">
        <v>13000</v>
      </c>
      <c r="G474" s="132">
        <v>-2635.61</v>
      </c>
      <c r="H474" s="131">
        <v>10364.39</v>
      </c>
      <c r="I474" s="123"/>
      <c r="J474" s="123"/>
    </row>
    <row r="475" spans="1:10" s="122" customFormat="1" ht="23.25" customHeight="1">
      <c r="A475" s="136">
        <v>64</v>
      </c>
      <c r="B475" s="135">
        <v>100000421554</v>
      </c>
      <c r="C475" s="134">
        <v>0</v>
      </c>
      <c r="D475" s="134" t="s">
        <v>1257</v>
      </c>
      <c r="E475" s="133" t="s">
        <v>2126</v>
      </c>
      <c r="F475" s="132">
        <v>16000</v>
      </c>
      <c r="G475" s="132">
        <v>-3053.88</v>
      </c>
      <c r="H475" s="131">
        <v>12946.12</v>
      </c>
      <c r="I475" s="123"/>
      <c r="J475" s="123"/>
    </row>
    <row r="476" spans="1:10" s="122" customFormat="1" ht="23.25" customHeight="1">
      <c r="A476" s="136">
        <v>65</v>
      </c>
      <c r="B476" s="135">
        <v>100000421555</v>
      </c>
      <c r="C476" s="134">
        <v>0</v>
      </c>
      <c r="D476" s="134" t="s">
        <v>1257</v>
      </c>
      <c r="E476" s="133" t="s">
        <v>2125</v>
      </c>
      <c r="F476" s="132">
        <v>7100</v>
      </c>
      <c r="G476" s="132">
        <v>-1355.16</v>
      </c>
      <c r="H476" s="131">
        <v>5744.84</v>
      </c>
      <c r="I476" s="123"/>
      <c r="J476" s="123"/>
    </row>
    <row r="477" spans="1:10" s="122" customFormat="1" ht="23.25" customHeight="1">
      <c r="A477" s="136">
        <v>66</v>
      </c>
      <c r="B477" s="135">
        <v>100000421556</v>
      </c>
      <c r="C477" s="134">
        <v>0</v>
      </c>
      <c r="D477" s="134" t="s">
        <v>1257</v>
      </c>
      <c r="E477" s="133" t="s">
        <v>2125</v>
      </c>
      <c r="F477" s="132">
        <v>13600</v>
      </c>
      <c r="G477" s="132">
        <v>-2595.8000000000002</v>
      </c>
      <c r="H477" s="131">
        <v>11004.2</v>
      </c>
      <c r="I477" s="123"/>
      <c r="J477" s="123"/>
    </row>
    <row r="478" spans="1:10" s="122" customFormat="1" ht="23.25" customHeight="1">
      <c r="A478" s="136">
        <v>67</v>
      </c>
      <c r="B478" s="135">
        <v>100000424669</v>
      </c>
      <c r="C478" s="134">
        <v>0</v>
      </c>
      <c r="D478" s="134" t="s">
        <v>2097</v>
      </c>
      <c r="E478" s="133" t="s">
        <v>2123</v>
      </c>
      <c r="F478" s="132">
        <v>30000</v>
      </c>
      <c r="G478" s="132">
        <v>-5342.47</v>
      </c>
      <c r="H478" s="131">
        <v>24657.53</v>
      </c>
      <c r="I478" s="123"/>
      <c r="J478" s="123"/>
    </row>
    <row r="479" spans="1:10" s="122" customFormat="1" ht="23.25" customHeight="1">
      <c r="A479" s="136">
        <v>68</v>
      </c>
      <c r="B479" s="135">
        <v>100000424670</v>
      </c>
      <c r="C479" s="134">
        <v>0</v>
      </c>
      <c r="D479" s="134" t="s">
        <v>2097</v>
      </c>
      <c r="E479" s="133" t="s">
        <v>2123</v>
      </c>
      <c r="F479" s="132">
        <v>30000</v>
      </c>
      <c r="G479" s="132">
        <v>-5342.47</v>
      </c>
      <c r="H479" s="131">
        <v>24657.53</v>
      </c>
      <c r="I479" s="123"/>
      <c r="J479" s="123"/>
    </row>
    <row r="480" spans="1:10" s="122" customFormat="1" ht="23.25" customHeight="1">
      <c r="A480" s="136">
        <v>69</v>
      </c>
      <c r="B480" s="135">
        <v>100000424671</v>
      </c>
      <c r="C480" s="134">
        <v>0</v>
      </c>
      <c r="D480" s="134" t="s">
        <v>2097</v>
      </c>
      <c r="E480" s="133" t="s">
        <v>2123</v>
      </c>
      <c r="F480" s="132">
        <v>30000</v>
      </c>
      <c r="G480" s="132">
        <v>-5342.47</v>
      </c>
      <c r="H480" s="131">
        <v>24657.53</v>
      </c>
      <c r="I480" s="123"/>
      <c r="J480" s="123"/>
    </row>
    <row r="481" spans="1:10" s="122" customFormat="1" ht="23.25" customHeight="1">
      <c r="A481" s="136">
        <v>70</v>
      </c>
      <c r="B481" s="135">
        <v>100000424676</v>
      </c>
      <c r="C481" s="134">
        <v>0</v>
      </c>
      <c r="D481" s="134" t="s">
        <v>2097</v>
      </c>
      <c r="E481" s="133" t="s">
        <v>2124</v>
      </c>
      <c r="F481" s="132">
        <v>7900</v>
      </c>
      <c r="G481" s="132">
        <v>-1406.85</v>
      </c>
      <c r="H481" s="131">
        <v>6493.15</v>
      </c>
      <c r="I481" s="123"/>
      <c r="J481" s="123"/>
    </row>
    <row r="482" spans="1:10" s="122" customFormat="1" ht="23.25" customHeight="1">
      <c r="A482" s="136">
        <v>71</v>
      </c>
      <c r="B482" s="135">
        <v>100000424704</v>
      </c>
      <c r="C482" s="134">
        <v>0</v>
      </c>
      <c r="D482" s="134" t="s">
        <v>2097</v>
      </c>
      <c r="E482" s="133" t="s">
        <v>2123</v>
      </c>
      <c r="F482" s="132">
        <v>30000</v>
      </c>
      <c r="G482" s="132">
        <v>-5342.47</v>
      </c>
      <c r="H482" s="131">
        <v>24657.53</v>
      </c>
      <c r="I482" s="123"/>
      <c r="J482" s="123"/>
    </row>
    <row r="483" spans="1:10" s="122" customFormat="1" ht="23.25" customHeight="1">
      <c r="A483" s="136">
        <v>72</v>
      </c>
      <c r="B483" s="135">
        <v>100000424707</v>
      </c>
      <c r="C483" s="134">
        <v>0</v>
      </c>
      <c r="D483" s="134" t="s">
        <v>2097</v>
      </c>
      <c r="E483" s="133" t="s">
        <v>2122</v>
      </c>
      <c r="F483" s="132">
        <v>16000</v>
      </c>
      <c r="G483" s="132">
        <v>-2849.31</v>
      </c>
      <c r="H483" s="131">
        <v>13150.69</v>
      </c>
      <c r="I483" s="123"/>
      <c r="J483" s="123"/>
    </row>
    <row r="484" spans="1:10" s="122" customFormat="1" ht="23.25" customHeight="1">
      <c r="A484" s="136">
        <v>73</v>
      </c>
      <c r="B484" s="135">
        <v>100000424708</v>
      </c>
      <c r="C484" s="134">
        <v>0</v>
      </c>
      <c r="D484" s="134" t="s">
        <v>2097</v>
      </c>
      <c r="E484" s="133" t="s">
        <v>2122</v>
      </c>
      <c r="F484" s="132">
        <v>16000</v>
      </c>
      <c r="G484" s="132">
        <v>-2849.31</v>
      </c>
      <c r="H484" s="131">
        <v>13150.69</v>
      </c>
      <c r="I484" s="123"/>
      <c r="J484" s="123"/>
    </row>
    <row r="485" spans="1:10" s="122" customFormat="1" ht="23.25" customHeight="1">
      <c r="A485" s="136">
        <v>74</v>
      </c>
      <c r="B485" s="135">
        <v>100000424773</v>
      </c>
      <c r="C485" s="134">
        <v>0</v>
      </c>
      <c r="D485" s="134" t="s">
        <v>2097</v>
      </c>
      <c r="E485" s="133" t="s">
        <v>2121</v>
      </c>
      <c r="F485" s="132">
        <v>22000</v>
      </c>
      <c r="G485" s="132">
        <v>-3917.81</v>
      </c>
      <c r="H485" s="131">
        <v>18082.189999999999</v>
      </c>
      <c r="I485" s="123"/>
      <c r="J485" s="123"/>
    </row>
    <row r="486" spans="1:10" s="122" customFormat="1" ht="23.25" customHeight="1">
      <c r="A486" s="136">
        <v>75</v>
      </c>
      <c r="B486" s="135">
        <v>100000432224</v>
      </c>
      <c r="C486" s="134">
        <v>0</v>
      </c>
      <c r="D486" s="134" t="s">
        <v>2118</v>
      </c>
      <c r="E486" s="133" t="s">
        <v>2120</v>
      </c>
      <c r="F486" s="132">
        <v>23000</v>
      </c>
      <c r="G486" s="132">
        <v>-3360.73</v>
      </c>
      <c r="H486" s="131">
        <v>19639.27</v>
      </c>
      <c r="I486" s="123"/>
      <c r="J486" s="123"/>
    </row>
    <row r="487" spans="1:10" s="122" customFormat="1" ht="23.25" customHeight="1">
      <c r="A487" s="136">
        <v>76</v>
      </c>
      <c r="B487" s="135">
        <v>100000432225</v>
      </c>
      <c r="C487" s="134">
        <v>0</v>
      </c>
      <c r="D487" s="134" t="s">
        <v>2118</v>
      </c>
      <c r="E487" s="133" t="s">
        <v>2119</v>
      </c>
      <c r="F487" s="132">
        <v>7900</v>
      </c>
      <c r="G487" s="132">
        <v>-1154.3399999999999</v>
      </c>
      <c r="H487" s="131">
        <v>6745.66</v>
      </c>
      <c r="I487" s="123"/>
      <c r="J487" s="123"/>
    </row>
    <row r="488" spans="1:10" s="122" customFormat="1" ht="23.25" customHeight="1">
      <c r="A488" s="136">
        <v>77</v>
      </c>
      <c r="B488" s="135">
        <v>100000432226</v>
      </c>
      <c r="C488" s="134">
        <v>0</v>
      </c>
      <c r="D488" s="134" t="s">
        <v>2118</v>
      </c>
      <c r="E488" s="133" t="s">
        <v>2117</v>
      </c>
      <c r="F488" s="132">
        <v>5700</v>
      </c>
      <c r="G488" s="133">
        <v>-832.88</v>
      </c>
      <c r="H488" s="131">
        <v>4867.12</v>
      </c>
      <c r="I488" s="123"/>
      <c r="J488" s="123"/>
    </row>
    <row r="489" spans="1:10" s="122" customFormat="1" ht="23.25" customHeight="1">
      <c r="A489" s="136">
        <v>78</v>
      </c>
      <c r="B489" s="135">
        <v>100000438669</v>
      </c>
      <c r="C489" s="134">
        <v>0</v>
      </c>
      <c r="D489" s="134" t="s">
        <v>2115</v>
      </c>
      <c r="E489" s="133" t="s">
        <v>2116</v>
      </c>
      <c r="F489" s="132">
        <v>32600</v>
      </c>
      <c r="G489" s="132">
        <v>-3542.83</v>
      </c>
      <c r="H489" s="131">
        <v>29057.17</v>
      </c>
      <c r="I489" s="123"/>
      <c r="J489" s="123"/>
    </row>
    <row r="490" spans="1:10" s="122" customFormat="1" ht="23.25" customHeight="1">
      <c r="A490" s="136">
        <v>79</v>
      </c>
      <c r="B490" s="135">
        <v>100000438670</v>
      </c>
      <c r="C490" s="134">
        <v>0</v>
      </c>
      <c r="D490" s="134" t="s">
        <v>2115</v>
      </c>
      <c r="E490" s="133" t="s">
        <v>2116</v>
      </c>
      <c r="F490" s="132">
        <v>32600</v>
      </c>
      <c r="G490" s="132">
        <v>-3542.83</v>
      </c>
      <c r="H490" s="131">
        <v>29057.17</v>
      </c>
      <c r="I490" s="123"/>
      <c r="J490" s="123"/>
    </row>
    <row r="491" spans="1:10" s="122" customFormat="1" ht="23.25" customHeight="1">
      <c r="A491" s="136">
        <v>80</v>
      </c>
      <c r="B491" s="135">
        <v>100000438671</v>
      </c>
      <c r="C491" s="134">
        <v>0</v>
      </c>
      <c r="D491" s="134" t="s">
        <v>2115</v>
      </c>
      <c r="E491" s="133" t="s">
        <v>2116</v>
      </c>
      <c r="F491" s="132">
        <v>32600</v>
      </c>
      <c r="G491" s="132">
        <v>-3542.83</v>
      </c>
      <c r="H491" s="131">
        <v>29057.17</v>
      </c>
      <c r="I491" s="123"/>
      <c r="J491" s="123"/>
    </row>
    <row r="492" spans="1:10" s="122" customFormat="1" ht="23.25" customHeight="1">
      <c r="A492" s="136">
        <v>81</v>
      </c>
      <c r="B492" s="135">
        <v>100000438672</v>
      </c>
      <c r="C492" s="134">
        <v>0</v>
      </c>
      <c r="D492" s="134" t="s">
        <v>2115</v>
      </c>
      <c r="E492" s="133" t="s">
        <v>1215</v>
      </c>
      <c r="F492" s="132">
        <v>17000</v>
      </c>
      <c r="G492" s="132">
        <v>-1847.49</v>
      </c>
      <c r="H492" s="131">
        <v>15152.51</v>
      </c>
      <c r="I492" s="123"/>
      <c r="J492" s="123"/>
    </row>
    <row r="493" spans="1:10" s="122" customFormat="1" ht="23.25" customHeight="1">
      <c r="A493" s="136">
        <v>82</v>
      </c>
      <c r="B493" s="135">
        <v>100000438673</v>
      </c>
      <c r="C493" s="134">
        <v>0</v>
      </c>
      <c r="D493" s="134" t="s">
        <v>2115</v>
      </c>
      <c r="E493" s="133" t="s">
        <v>1215</v>
      </c>
      <c r="F493" s="132">
        <v>17000</v>
      </c>
      <c r="G493" s="132">
        <v>-1847.49</v>
      </c>
      <c r="H493" s="131">
        <v>15152.51</v>
      </c>
      <c r="I493" s="123"/>
      <c r="J493" s="123"/>
    </row>
    <row r="494" spans="1:10" s="122" customFormat="1" ht="23.25" customHeight="1">
      <c r="A494" s="136">
        <v>83</v>
      </c>
      <c r="B494" s="135">
        <v>100000438676</v>
      </c>
      <c r="C494" s="134">
        <v>0</v>
      </c>
      <c r="D494" s="134" t="s">
        <v>1385</v>
      </c>
      <c r="E494" s="133" t="s">
        <v>2114</v>
      </c>
      <c r="F494" s="132">
        <v>30000</v>
      </c>
      <c r="G494" s="132">
        <v>-3178.08</v>
      </c>
      <c r="H494" s="131">
        <v>26821.919999999998</v>
      </c>
      <c r="I494" s="123"/>
      <c r="J494" s="123"/>
    </row>
    <row r="495" spans="1:10" s="122" customFormat="1" ht="23.25" customHeight="1">
      <c r="A495" s="136">
        <v>84</v>
      </c>
      <c r="B495" s="135">
        <v>100000438677</v>
      </c>
      <c r="C495" s="134">
        <v>0</v>
      </c>
      <c r="D495" s="134" t="s">
        <v>1385</v>
      </c>
      <c r="E495" s="133" t="s">
        <v>2113</v>
      </c>
      <c r="F495" s="132">
        <v>8000</v>
      </c>
      <c r="G495" s="133">
        <v>-847.49</v>
      </c>
      <c r="H495" s="131">
        <v>7152.51</v>
      </c>
      <c r="I495" s="123"/>
      <c r="J495" s="123"/>
    </row>
    <row r="496" spans="1:10" s="122" customFormat="1" ht="23.25" customHeight="1">
      <c r="A496" s="136">
        <v>85</v>
      </c>
      <c r="B496" s="135">
        <v>100000438693</v>
      </c>
      <c r="C496" s="134">
        <v>0</v>
      </c>
      <c r="D496" s="134" t="s">
        <v>1385</v>
      </c>
      <c r="E496" s="133" t="s">
        <v>2112</v>
      </c>
      <c r="F496" s="132">
        <v>22000</v>
      </c>
      <c r="G496" s="132">
        <v>-2330.59</v>
      </c>
      <c r="H496" s="131">
        <v>19669.41</v>
      </c>
      <c r="I496" s="123"/>
      <c r="J496" s="123"/>
    </row>
    <row r="497" spans="1:17" s="122" customFormat="1" ht="23.25" customHeight="1">
      <c r="A497" s="136">
        <v>86</v>
      </c>
      <c r="B497" s="135">
        <v>100000438694</v>
      </c>
      <c r="C497" s="134">
        <v>0</v>
      </c>
      <c r="D497" s="134" t="s">
        <v>1385</v>
      </c>
      <c r="E497" s="133" t="s">
        <v>2112</v>
      </c>
      <c r="F497" s="132">
        <v>22000</v>
      </c>
      <c r="G497" s="132">
        <v>-2330.59</v>
      </c>
      <c r="H497" s="131">
        <v>19669.41</v>
      </c>
      <c r="I497" s="123"/>
      <c r="J497" s="123"/>
    </row>
    <row r="498" spans="1:17" s="122" customFormat="1" ht="23.25" customHeight="1">
      <c r="A498" s="136">
        <v>87</v>
      </c>
      <c r="B498" s="135">
        <v>100000438695</v>
      </c>
      <c r="C498" s="134">
        <v>0</v>
      </c>
      <c r="D498" s="134" t="s">
        <v>1385</v>
      </c>
      <c r="E498" s="133" t="s">
        <v>2112</v>
      </c>
      <c r="F498" s="132">
        <v>22000</v>
      </c>
      <c r="G498" s="132">
        <v>-2330.59</v>
      </c>
      <c r="H498" s="131">
        <v>19669.41</v>
      </c>
      <c r="I498" s="123"/>
      <c r="J498" s="123"/>
    </row>
    <row r="499" spans="1:17" s="122" customFormat="1" ht="23.25" customHeight="1">
      <c r="A499" s="136">
        <v>88</v>
      </c>
      <c r="B499" s="135">
        <v>100000438696</v>
      </c>
      <c r="C499" s="134">
        <v>0</v>
      </c>
      <c r="D499" s="134" t="s">
        <v>1385</v>
      </c>
      <c r="E499" s="133" t="s">
        <v>2112</v>
      </c>
      <c r="F499" s="132">
        <v>22000</v>
      </c>
      <c r="G499" s="132">
        <v>-2330.59</v>
      </c>
      <c r="H499" s="131">
        <v>19669.41</v>
      </c>
      <c r="I499" s="123"/>
      <c r="J499" s="123"/>
    </row>
    <row r="500" spans="1:17" s="122" customFormat="1" ht="23.25" customHeight="1">
      <c r="A500" s="136">
        <v>89</v>
      </c>
      <c r="B500" s="135">
        <v>100000438697</v>
      </c>
      <c r="C500" s="134">
        <v>0</v>
      </c>
      <c r="D500" s="134" t="s">
        <v>1385</v>
      </c>
      <c r="E500" s="133" t="s">
        <v>2112</v>
      </c>
      <c r="F500" s="132">
        <v>22000</v>
      </c>
      <c r="G500" s="132">
        <v>-2330.59</v>
      </c>
      <c r="H500" s="131">
        <v>19669.41</v>
      </c>
      <c r="I500" s="123"/>
      <c r="J500" s="123"/>
    </row>
    <row r="501" spans="1:17" s="122" customFormat="1" ht="23.25" customHeight="1">
      <c r="A501" s="136">
        <v>90</v>
      </c>
      <c r="B501" s="135">
        <v>100000447798</v>
      </c>
      <c r="C501" s="134">
        <v>0</v>
      </c>
      <c r="D501" s="134" t="s">
        <v>2095</v>
      </c>
      <c r="E501" s="133" t="s">
        <v>2111</v>
      </c>
      <c r="F501" s="132">
        <v>17000</v>
      </c>
      <c r="G501" s="133">
        <v>-978.08</v>
      </c>
      <c r="H501" s="131">
        <v>16021.92</v>
      </c>
      <c r="I501" s="123"/>
      <c r="J501" s="123"/>
    </row>
    <row r="502" spans="1:17" s="122" customFormat="1" ht="23.25" customHeight="1">
      <c r="A502" s="136">
        <v>91</v>
      </c>
      <c r="B502" s="135">
        <v>100000447799</v>
      </c>
      <c r="C502" s="134">
        <v>0</v>
      </c>
      <c r="D502" s="134" t="s">
        <v>2095</v>
      </c>
      <c r="E502" s="133" t="s">
        <v>2111</v>
      </c>
      <c r="F502" s="132">
        <v>17000</v>
      </c>
      <c r="G502" s="133">
        <v>-978.08</v>
      </c>
      <c r="H502" s="131">
        <v>16021.92</v>
      </c>
      <c r="I502" s="123"/>
      <c r="J502" s="123"/>
    </row>
    <row r="503" spans="1:17" s="122" customFormat="1" ht="23.25" customHeight="1">
      <c r="A503" s="136">
        <v>92</v>
      </c>
      <c r="B503" s="135">
        <v>100000447801</v>
      </c>
      <c r="C503" s="134">
        <v>0</v>
      </c>
      <c r="D503" s="134" t="s">
        <v>2095</v>
      </c>
      <c r="E503" s="133" t="s">
        <v>2110</v>
      </c>
      <c r="F503" s="132">
        <v>5800</v>
      </c>
      <c r="G503" s="133">
        <v>-333.7</v>
      </c>
      <c r="H503" s="131">
        <v>5466.3</v>
      </c>
      <c r="I503" s="123"/>
      <c r="J503" s="123"/>
    </row>
    <row r="504" spans="1:17" s="122" customFormat="1" ht="23.25" customHeight="1">
      <c r="A504" s="294" t="s">
        <v>28</v>
      </c>
      <c r="B504" s="295"/>
      <c r="C504" s="295"/>
      <c r="D504" s="295"/>
      <c r="E504" s="296"/>
      <c r="F504" s="150">
        <f>SUM(F412:F503)</f>
        <v>3167900</v>
      </c>
      <c r="G504" s="150">
        <f>SUM(G412:G503)</f>
        <v>-1405925.2200000007</v>
      </c>
      <c r="H504" s="150">
        <f>SUM(H412:H503)</f>
        <v>1761974.7800000003</v>
      </c>
      <c r="I504" s="123"/>
      <c r="J504" s="123"/>
    </row>
    <row r="505" spans="1:17" s="122" customFormat="1" ht="23.25" customHeight="1">
      <c r="A505" s="121"/>
      <c r="B505" s="149"/>
      <c r="C505" s="121"/>
      <c r="D505" s="121"/>
      <c r="E505" s="148"/>
      <c r="F505" s="147"/>
      <c r="G505" s="147"/>
      <c r="H505" s="117"/>
      <c r="I505" s="123"/>
      <c r="J505" s="123"/>
    </row>
    <row r="506" spans="1:17" ht="23.25" customHeight="1">
      <c r="A506" s="234" t="s">
        <v>30</v>
      </c>
      <c r="B506" s="234"/>
      <c r="C506" s="234"/>
      <c r="D506" s="234"/>
      <c r="H506" s="140"/>
    </row>
    <row r="507" spans="1:17" s="122" customFormat="1" ht="23.25" customHeight="1">
      <c r="A507" s="139" t="s">
        <v>1</v>
      </c>
      <c r="B507" s="138" t="s">
        <v>2</v>
      </c>
      <c r="C507" s="138" t="s">
        <v>3</v>
      </c>
      <c r="D507" s="138" t="s">
        <v>390</v>
      </c>
      <c r="E507" s="138" t="s">
        <v>5</v>
      </c>
      <c r="F507" s="138" t="s">
        <v>6</v>
      </c>
      <c r="G507" s="138" t="s">
        <v>7</v>
      </c>
      <c r="H507" s="137" t="s">
        <v>37</v>
      </c>
      <c r="I507" s="130"/>
      <c r="J507" s="130"/>
      <c r="K507" s="129"/>
      <c r="L507" s="129"/>
      <c r="M507" s="129"/>
      <c r="N507" s="129"/>
      <c r="O507" s="129"/>
      <c r="P507" s="129"/>
      <c r="Q507" s="129"/>
    </row>
    <row r="508" spans="1:17" s="122" customFormat="1" ht="23.25" customHeight="1">
      <c r="A508" s="136">
        <v>1</v>
      </c>
      <c r="B508" s="135">
        <v>100000128248</v>
      </c>
      <c r="C508" s="134">
        <v>0</v>
      </c>
      <c r="D508" s="134" t="s">
        <v>2109</v>
      </c>
      <c r="E508" s="133" t="s">
        <v>267</v>
      </c>
      <c r="F508" s="132">
        <v>20000</v>
      </c>
      <c r="G508" s="132">
        <v>-19999</v>
      </c>
      <c r="H508" s="131">
        <v>1</v>
      </c>
      <c r="I508" s="130"/>
      <c r="J508" s="130"/>
      <c r="K508" s="129"/>
      <c r="L508" s="129"/>
      <c r="M508" s="129"/>
      <c r="N508" s="129"/>
      <c r="O508" s="129"/>
      <c r="P508" s="129"/>
      <c r="Q508" s="129"/>
    </row>
    <row r="509" spans="1:17" s="122" customFormat="1" ht="23.25" customHeight="1">
      <c r="A509" s="136">
        <v>2</v>
      </c>
      <c r="B509" s="135">
        <v>100000128249</v>
      </c>
      <c r="C509" s="134">
        <v>0</v>
      </c>
      <c r="D509" s="134" t="s">
        <v>2109</v>
      </c>
      <c r="E509" s="133" t="s">
        <v>267</v>
      </c>
      <c r="F509" s="132">
        <v>20000</v>
      </c>
      <c r="G509" s="132">
        <v>-19999</v>
      </c>
      <c r="H509" s="131">
        <v>1</v>
      </c>
      <c r="I509" s="130"/>
      <c r="J509" s="130"/>
      <c r="K509" s="129"/>
      <c r="L509" s="129"/>
      <c r="M509" s="129"/>
      <c r="N509" s="129"/>
      <c r="O509" s="129"/>
      <c r="P509" s="129"/>
      <c r="Q509" s="129"/>
    </row>
    <row r="510" spans="1:17" s="122" customFormat="1" ht="23.25" customHeight="1">
      <c r="A510" s="136">
        <v>3</v>
      </c>
      <c r="B510" s="135">
        <v>100000133908</v>
      </c>
      <c r="C510" s="134">
        <v>0</v>
      </c>
      <c r="D510" s="134" t="s">
        <v>275</v>
      </c>
      <c r="E510" s="133" t="s">
        <v>276</v>
      </c>
      <c r="F510" s="132">
        <v>156620</v>
      </c>
      <c r="G510" s="132">
        <v>-156619</v>
      </c>
      <c r="H510" s="131">
        <v>1</v>
      </c>
      <c r="I510" s="130"/>
      <c r="J510" s="130"/>
      <c r="K510" s="129"/>
      <c r="L510" s="129"/>
      <c r="M510" s="129"/>
      <c r="N510" s="129"/>
      <c r="O510" s="129"/>
      <c r="P510" s="129"/>
      <c r="Q510" s="129"/>
    </row>
    <row r="511" spans="1:17" s="122" customFormat="1" ht="23.25" customHeight="1">
      <c r="A511" s="136">
        <v>4</v>
      </c>
      <c r="B511" s="135">
        <v>100000140745</v>
      </c>
      <c r="C511" s="134">
        <v>0</v>
      </c>
      <c r="D511" s="134" t="s">
        <v>277</v>
      </c>
      <c r="E511" s="133" t="s">
        <v>278</v>
      </c>
      <c r="F511" s="132">
        <v>147250</v>
      </c>
      <c r="G511" s="132">
        <v>-147249</v>
      </c>
      <c r="H511" s="131">
        <v>1</v>
      </c>
      <c r="I511" s="130"/>
      <c r="J511" s="130"/>
      <c r="K511" s="129"/>
      <c r="L511" s="129"/>
      <c r="M511" s="129"/>
      <c r="N511" s="129"/>
      <c r="O511" s="129"/>
      <c r="P511" s="129"/>
      <c r="Q511" s="129"/>
    </row>
    <row r="512" spans="1:17" s="122" customFormat="1" ht="23.25" customHeight="1">
      <c r="A512" s="136">
        <v>5</v>
      </c>
      <c r="B512" s="135">
        <v>100000141164</v>
      </c>
      <c r="C512" s="134">
        <v>0</v>
      </c>
      <c r="D512" s="134" t="s">
        <v>346</v>
      </c>
      <c r="E512" s="133" t="s">
        <v>2108</v>
      </c>
      <c r="F512" s="132">
        <v>28000</v>
      </c>
      <c r="G512" s="132">
        <v>-27999</v>
      </c>
      <c r="H512" s="131">
        <v>1</v>
      </c>
      <c r="I512" s="130"/>
      <c r="J512" s="130"/>
      <c r="K512" s="129"/>
      <c r="L512" s="129"/>
      <c r="M512" s="129"/>
      <c r="N512" s="129"/>
      <c r="O512" s="129"/>
      <c r="P512" s="129"/>
      <c r="Q512" s="129"/>
    </row>
    <row r="513" spans="1:17" s="122" customFormat="1" ht="23.25" customHeight="1">
      <c r="A513" s="136">
        <v>6</v>
      </c>
      <c r="B513" s="135">
        <v>100000141166</v>
      </c>
      <c r="C513" s="134">
        <v>0</v>
      </c>
      <c r="D513" s="134" t="s">
        <v>346</v>
      </c>
      <c r="E513" s="133" t="s">
        <v>2108</v>
      </c>
      <c r="F513" s="132">
        <v>28000</v>
      </c>
      <c r="G513" s="132">
        <v>-27999</v>
      </c>
      <c r="H513" s="131">
        <v>1</v>
      </c>
      <c r="I513" s="130"/>
      <c r="J513" s="130"/>
      <c r="K513" s="129"/>
      <c r="L513" s="129"/>
      <c r="M513" s="129"/>
      <c r="N513" s="129"/>
      <c r="O513" s="129"/>
      <c r="P513" s="129"/>
      <c r="Q513" s="129"/>
    </row>
    <row r="514" spans="1:17" s="122" customFormat="1" ht="23.25" customHeight="1">
      <c r="A514" s="136">
        <v>7</v>
      </c>
      <c r="B514" s="135">
        <v>100000141169</v>
      </c>
      <c r="C514" s="134">
        <v>0</v>
      </c>
      <c r="D514" s="134" t="s">
        <v>346</v>
      </c>
      <c r="E514" s="133" t="s">
        <v>2108</v>
      </c>
      <c r="F514" s="132">
        <v>28000</v>
      </c>
      <c r="G514" s="132">
        <v>-27999</v>
      </c>
      <c r="H514" s="131">
        <v>1</v>
      </c>
      <c r="I514" s="130"/>
      <c r="J514" s="130"/>
      <c r="K514" s="129"/>
      <c r="L514" s="129"/>
      <c r="M514" s="129"/>
      <c r="N514" s="129"/>
      <c r="O514" s="129"/>
      <c r="P514" s="129"/>
      <c r="Q514" s="129"/>
    </row>
    <row r="515" spans="1:17" s="122" customFormat="1" ht="23.25" customHeight="1">
      <c r="A515" s="136">
        <v>8</v>
      </c>
      <c r="B515" s="135">
        <v>100000160350</v>
      </c>
      <c r="C515" s="134">
        <v>0</v>
      </c>
      <c r="D515" s="134" t="s">
        <v>125</v>
      </c>
      <c r="E515" s="133" t="s">
        <v>279</v>
      </c>
      <c r="F515" s="132">
        <v>11235</v>
      </c>
      <c r="G515" s="132">
        <v>-11234</v>
      </c>
      <c r="H515" s="131">
        <v>1</v>
      </c>
      <c r="I515" s="130"/>
      <c r="J515" s="130"/>
      <c r="K515" s="129"/>
      <c r="L515" s="129"/>
      <c r="M515" s="129"/>
      <c r="N515" s="129"/>
      <c r="O515" s="129"/>
      <c r="P515" s="129"/>
      <c r="Q515" s="129"/>
    </row>
    <row r="516" spans="1:17" s="122" customFormat="1" ht="23.25" customHeight="1">
      <c r="A516" s="136">
        <v>9</v>
      </c>
      <c r="B516" s="135">
        <v>100000160351</v>
      </c>
      <c r="C516" s="134">
        <v>0</v>
      </c>
      <c r="D516" s="134" t="s">
        <v>125</v>
      </c>
      <c r="E516" s="133" t="s">
        <v>279</v>
      </c>
      <c r="F516" s="132">
        <v>11235</v>
      </c>
      <c r="G516" s="132">
        <v>-11234</v>
      </c>
      <c r="H516" s="131">
        <v>1</v>
      </c>
      <c r="I516" s="130"/>
      <c r="J516" s="130"/>
      <c r="K516" s="129"/>
      <c r="L516" s="129"/>
      <c r="M516" s="129"/>
      <c r="N516" s="129"/>
      <c r="O516" s="129"/>
      <c r="P516" s="129"/>
      <c r="Q516" s="129"/>
    </row>
    <row r="517" spans="1:17" s="122" customFormat="1" ht="23.25" customHeight="1">
      <c r="A517" s="136">
        <v>10</v>
      </c>
      <c r="B517" s="135">
        <v>100000160364</v>
      </c>
      <c r="C517" s="134">
        <v>0</v>
      </c>
      <c r="D517" s="134" t="s">
        <v>125</v>
      </c>
      <c r="E517" s="133" t="s">
        <v>280</v>
      </c>
      <c r="F517" s="132">
        <v>13696</v>
      </c>
      <c r="G517" s="132">
        <v>-13695</v>
      </c>
      <c r="H517" s="131">
        <v>1</v>
      </c>
      <c r="I517" s="130"/>
      <c r="J517" s="130"/>
      <c r="K517" s="129"/>
      <c r="L517" s="129"/>
      <c r="M517" s="129"/>
      <c r="N517" s="129"/>
      <c r="O517" s="129"/>
      <c r="P517" s="129"/>
      <c r="Q517" s="129"/>
    </row>
    <row r="518" spans="1:17" s="122" customFormat="1" ht="23.25" customHeight="1">
      <c r="A518" s="136">
        <v>11</v>
      </c>
      <c r="B518" s="135">
        <v>100000168165</v>
      </c>
      <c r="C518" s="134">
        <v>0</v>
      </c>
      <c r="D518" s="134" t="s">
        <v>2107</v>
      </c>
      <c r="E518" s="133" t="s">
        <v>2106</v>
      </c>
      <c r="F518" s="132">
        <v>253800</v>
      </c>
      <c r="G518" s="132">
        <v>-253799</v>
      </c>
      <c r="H518" s="131">
        <v>1</v>
      </c>
      <c r="I518" s="130"/>
      <c r="J518" s="130"/>
      <c r="K518" s="129"/>
      <c r="L518" s="129"/>
      <c r="M518" s="129"/>
      <c r="N518" s="129"/>
      <c r="O518" s="129"/>
      <c r="P518" s="129"/>
      <c r="Q518" s="129"/>
    </row>
    <row r="519" spans="1:17" s="122" customFormat="1" ht="23.25" customHeight="1">
      <c r="A519" s="136">
        <v>12</v>
      </c>
      <c r="B519" s="135">
        <v>100000171280</v>
      </c>
      <c r="C519" s="134">
        <v>0</v>
      </c>
      <c r="D519" s="134" t="s">
        <v>2105</v>
      </c>
      <c r="E519" s="133" t="s">
        <v>2104</v>
      </c>
      <c r="F519" s="132">
        <v>29400</v>
      </c>
      <c r="G519" s="132">
        <v>-29399</v>
      </c>
      <c r="H519" s="131">
        <v>1</v>
      </c>
      <c r="I519" s="130"/>
      <c r="J519" s="130"/>
      <c r="K519" s="129"/>
      <c r="L519" s="129"/>
      <c r="M519" s="129"/>
      <c r="N519" s="129"/>
      <c r="O519" s="129"/>
      <c r="P519" s="129"/>
      <c r="Q519" s="129"/>
    </row>
    <row r="520" spans="1:17" s="122" customFormat="1" ht="23.25" customHeight="1">
      <c r="A520" s="136">
        <v>13</v>
      </c>
      <c r="B520" s="135">
        <v>100000188621</v>
      </c>
      <c r="C520" s="134">
        <v>0</v>
      </c>
      <c r="D520" s="134" t="s">
        <v>389</v>
      </c>
      <c r="E520" s="133" t="s">
        <v>2104</v>
      </c>
      <c r="F520" s="132">
        <v>30100</v>
      </c>
      <c r="G520" s="132">
        <v>-30099</v>
      </c>
      <c r="H520" s="131">
        <v>1</v>
      </c>
      <c r="I520" s="130"/>
      <c r="J520" s="130"/>
      <c r="K520" s="129"/>
      <c r="L520" s="129"/>
      <c r="M520" s="129"/>
      <c r="N520" s="129"/>
      <c r="O520" s="129"/>
      <c r="P520" s="129"/>
      <c r="Q520" s="129"/>
    </row>
    <row r="521" spans="1:17" s="122" customFormat="1" ht="23.25" customHeight="1">
      <c r="A521" s="136">
        <v>14</v>
      </c>
      <c r="B521" s="135">
        <v>100000188622</v>
      </c>
      <c r="C521" s="134">
        <v>0</v>
      </c>
      <c r="D521" s="134" t="s">
        <v>388</v>
      </c>
      <c r="E521" s="133" t="s">
        <v>2104</v>
      </c>
      <c r="F521" s="132">
        <v>30100</v>
      </c>
      <c r="G521" s="132">
        <v>-30099</v>
      </c>
      <c r="H521" s="131">
        <v>1</v>
      </c>
      <c r="I521" s="130"/>
      <c r="J521" s="130"/>
      <c r="K521" s="129"/>
      <c r="L521" s="129"/>
      <c r="M521" s="129"/>
      <c r="N521" s="129"/>
      <c r="O521" s="129"/>
      <c r="P521" s="129"/>
      <c r="Q521" s="129"/>
    </row>
    <row r="522" spans="1:17" s="122" customFormat="1" ht="23.25" customHeight="1">
      <c r="A522" s="136">
        <v>15</v>
      </c>
      <c r="B522" s="135">
        <v>100000188623</v>
      </c>
      <c r="C522" s="134">
        <v>0</v>
      </c>
      <c r="D522" s="134" t="s">
        <v>388</v>
      </c>
      <c r="E522" s="133" t="s">
        <v>2104</v>
      </c>
      <c r="F522" s="132">
        <v>30100</v>
      </c>
      <c r="G522" s="132">
        <v>-30099</v>
      </c>
      <c r="H522" s="131">
        <v>1</v>
      </c>
      <c r="I522" s="123"/>
      <c r="J522" s="123"/>
    </row>
    <row r="523" spans="1:17" s="122" customFormat="1" ht="23.25" customHeight="1">
      <c r="A523" s="136">
        <v>16</v>
      </c>
      <c r="B523" s="135">
        <v>100000188624</v>
      </c>
      <c r="C523" s="134">
        <v>0</v>
      </c>
      <c r="D523" s="134" t="s">
        <v>1430</v>
      </c>
      <c r="E523" s="133" t="s">
        <v>2104</v>
      </c>
      <c r="F523" s="132">
        <v>30100</v>
      </c>
      <c r="G523" s="132">
        <v>-30099</v>
      </c>
      <c r="H523" s="131">
        <v>1</v>
      </c>
      <c r="I523" s="123"/>
      <c r="J523" s="123"/>
    </row>
    <row r="524" spans="1:17" s="122" customFormat="1" ht="23.25" customHeight="1">
      <c r="A524" s="136">
        <v>17</v>
      </c>
      <c r="B524" s="135">
        <v>100000188625</v>
      </c>
      <c r="C524" s="134">
        <v>0</v>
      </c>
      <c r="D524" s="134" t="s">
        <v>388</v>
      </c>
      <c r="E524" s="133" t="s">
        <v>2103</v>
      </c>
      <c r="F524" s="132">
        <v>30100</v>
      </c>
      <c r="G524" s="132">
        <v>-30099</v>
      </c>
      <c r="H524" s="131">
        <v>1</v>
      </c>
      <c r="I524" s="123"/>
      <c r="J524" s="123"/>
    </row>
    <row r="525" spans="1:17" s="122" customFormat="1" ht="23.25" customHeight="1">
      <c r="A525" s="136">
        <v>18</v>
      </c>
      <c r="B525" s="135">
        <v>100000188627</v>
      </c>
      <c r="C525" s="134">
        <v>0</v>
      </c>
      <c r="D525" s="134" t="s">
        <v>283</v>
      </c>
      <c r="E525" s="133" t="s">
        <v>2104</v>
      </c>
      <c r="F525" s="132">
        <v>30100</v>
      </c>
      <c r="G525" s="132">
        <v>-30099</v>
      </c>
      <c r="H525" s="131">
        <v>1</v>
      </c>
      <c r="I525" s="123"/>
      <c r="J525" s="123"/>
    </row>
    <row r="526" spans="1:17" s="122" customFormat="1" ht="23.25" customHeight="1">
      <c r="A526" s="136">
        <v>19</v>
      </c>
      <c r="B526" s="135">
        <v>100000188628</v>
      </c>
      <c r="C526" s="134">
        <v>0</v>
      </c>
      <c r="D526" s="134" t="s">
        <v>1419</v>
      </c>
      <c r="E526" s="133" t="s">
        <v>2103</v>
      </c>
      <c r="F526" s="132">
        <v>30100</v>
      </c>
      <c r="G526" s="132">
        <v>-30099</v>
      </c>
      <c r="H526" s="131">
        <v>1</v>
      </c>
      <c r="I526" s="123"/>
      <c r="J526" s="123"/>
    </row>
    <row r="527" spans="1:17" s="122" customFormat="1" ht="23.25" customHeight="1">
      <c r="A527" s="136">
        <v>20</v>
      </c>
      <c r="B527" s="135">
        <v>100000188629</v>
      </c>
      <c r="C527" s="134">
        <v>0</v>
      </c>
      <c r="D527" s="134" t="s">
        <v>387</v>
      </c>
      <c r="E527" s="133" t="s">
        <v>2103</v>
      </c>
      <c r="F527" s="132">
        <v>30100</v>
      </c>
      <c r="G527" s="132">
        <v>-30099</v>
      </c>
      <c r="H527" s="131">
        <v>1</v>
      </c>
      <c r="I527" s="123"/>
      <c r="J527" s="123"/>
    </row>
    <row r="528" spans="1:17" s="122" customFormat="1" ht="23.25" customHeight="1">
      <c r="A528" s="136">
        <v>21</v>
      </c>
      <c r="B528" s="135">
        <v>100000188716</v>
      </c>
      <c r="C528" s="134">
        <v>0</v>
      </c>
      <c r="D528" s="134" t="s">
        <v>387</v>
      </c>
      <c r="E528" s="133" t="s">
        <v>2102</v>
      </c>
      <c r="F528" s="132">
        <v>30100</v>
      </c>
      <c r="G528" s="132">
        <v>-30099</v>
      </c>
      <c r="H528" s="131">
        <v>1</v>
      </c>
      <c r="I528" s="123"/>
      <c r="J528" s="123"/>
    </row>
    <row r="529" spans="1:10" s="122" customFormat="1" ht="23.25" customHeight="1">
      <c r="A529" s="136">
        <v>22</v>
      </c>
      <c r="B529" s="135">
        <v>100000200647</v>
      </c>
      <c r="C529" s="134">
        <v>0</v>
      </c>
      <c r="D529" s="134" t="s">
        <v>386</v>
      </c>
      <c r="E529" s="133" t="s">
        <v>29</v>
      </c>
      <c r="F529" s="132">
        <v>28000</v>
      </c>
      <c r="G529" s="132">
        <v>-27999</v>
      </c>
      <c r="H529" s="131">
        <v>1</v>
      </c>
      <c r="I529" s="123"/>
      <c r="J529" s="123"/>
    </row>
    <row r="530" spans="1:10" s="122" customFormat="1" ht="23.25" customHeight="1">
      <c r="A530" s="136">
        <v>23</v>
      </c>
      <c r="B530" s="135">
        <v>100000212813</v>
      </c>
      <c r="C530" s="134">
        <v>0</v>
      </c>
      <c r="D530" s="134" t="s">
        <v>31</v>
      </c>
      <c r="E530" s="133" t="s">
        <v>32</v>
      </c>
      <c r="F530" s="132">
        <v>34882.199999999997</v>
      </c>
      <c r="G530" s="132">
        <v>-34881.199999999997</v>
      </c>
      <c r="H530" s="131">
        <v>1</v>
      </c>
      <c r="I530" s="123"/>
      <c r="J530" s="123"/>
    </row>
    <row r="531" spans="1:10" s="122" customFormat="1" ht="23.25" customHeight="1">
      <c r="A531" s="136">
        <v>24</v>
      </c>
      <c r="B531" s="135">
        <v>100000212814</v>
      </c>
      <c r="C531" s="134">
        <v>0</v>
      </c>
      <c r="D531" s="134" t="s">
        <v>31</v>
      </c>
      <c r="E531" s="133" t="s">
        <v>32</v>
      </c>
      <c r="F531" s="132">
        <v>34882.199999999997</v>
      </c>
      <c r="G531" s="132">
        <v>-34881.199999999997</v>
      </c>
      <c r="H531" s="131">
        <v>1</v>
      </c>
      <c r="I531" s="123"/>
      <c r="J531" s="123"/>
    </row>
    <row r="532" spans="1:10" s="122" customFormat="1" ht="23.25" customHeight="1">
      <c r="A532" s="136">
        <v>25</v>
      </c>
      <c r="B532" s="135">
        <v>100000229939</v>
      </c>
      <c r="C532" s="134">
        <v>0</v>
      </c>
      <c r="D532" s="134" t="s">
        <v>2101</v>
      </c>
      <c r="E532" s="133" t="s">
        <v>2100</v>
      </c>
      <c r="F532" s="132">
        <v>37500</v>
      </c>
      <c r="G532" s="132">
        <v>-37499</v>
      </c>
      <c r="H532" s="131">
        <v>1</v>
      </c>
      <c r="I532" s="123"/>
      <c r="J532" s="123"/>
    </row>
    <row r="533" spans="1:10" s="122" customFormat="1" ht="23.25" customHeight="1">
      <c r="A533" s="136">
        <v>26</v>
      </c>
      <c r="B533" s="135">
        <v>100000229940</v>
      </c>
      <c r="C533" s="134">
        <v>0</v>
      </c>
      <c r="D533" s="134" t="s">
        <v>2101</v>
      </c>
      <c r="E533" s="133" t="s">
        <v>2100</v>
      </c>
      <c r="F533" s="132">
        <v>37500</v>
      </c>
      <c r="G533" s="132">
        <v>-37499</v>
      </c>
      <c r="H533" s="131">
        <v>1</v>
      </c>
      <c r="I533" s="123"/>
      <c r="J533" s="123"/>
    </row>
    <row r="534" spans="1:10" s="122" customFormat="1" ht="23.25" customHeight="1">
      <c r="A534" s="136">
        <v>27</v>
      </c>
      <c r="B534" s="135">
        <v>100000229941</v>
      </c>
      <c r="C534" s="134">
        <v>0</v>
      </c>
      <c r="D534" s="134" t="s">
        <v>2101</v>
      </c>
      <c r="E534" s="133" t="s">
        <v>2100</v>
      </c>
      <c r="F534" s="132">
        <v>37500</v>
      </c>
      <c r="G534" s="132">
        <v>-37499</v>
      </c>
      <c r="H534" s="131">
        <v>1</v>
      </c>
      <c r="I534" s="123"/>
      <c r="J534" s="123"/>
    </row>
    <row r="535" spans="1:10" s="122" customFormat="1" ht="23.25" customHeight="1">
      <c r="A535" s="136">
        <v>28</v>
      </c>
      <c r="B535" s="135">
        <v>100000229942</v>
      </c>
      <c r="C535" s="134">
        <v>0</v>
      </c>
      <c r="D535" s="134" t="s">
        <v>2101</v>
      </c>
      <c r="E535" s="133" t="s">
        <v>2100</v>
      </c>
      <c r="F535" s="132">
        <v>37500</v>
      </c>
      <c r="G535" s="132">
        <v>-37499</v>
      </c>
      <c r="H535" s="131">
        <v>1</v>
      </c>
      <c r="I535" s="123"/>
      <c r="J535" s="123"/>
    </row>
    <row r="536" spans="1:10" s="122" customFormat="1" ht="23.25" customHeight="1">
      <c r="A536" s="136">
        <v>29</v>
      </c>
      <c r="B536" s="135">
        <v>100000229943</v>
      </c>
      <c r="C536" s="134">
        <v>0</v>
      </c>
      <c r="D536" s="134" t="s">
        <v>2101</v>
      </c>
      <c r="E536" s="133" t="s">
        <v>2100</v>
      </c>
      <c r="F536" s="132">
        <v>37500</v>
      </c>
      <c r="G536" s="132">
        <v>-37499</v>
      </c>
      <c r="H536" s="131">
        <v>1</v>
      </c>
      <c r="I536" s="123"/>
      <c r="J536" s="123"/>
    </row>
    <row r="537" spans="1:10" s="122" customFormat="1" ht="23.25" customHeight="1">
      <c r="A537" s="136">
        <v>30</v>
      </c>
      <c r="B537" s="135">
        <v>100000229944</v>
      </c>
      <c r="C537" s="134">
        <v>0</v>
      </c>
      <c r="D537" s="134" t="s">
        <v>2101</v>
      </c>
      <c r="E537" s="133" t="s">
        <v>2100</v>
      </c>
      <c r="F537" s="132">
        <v>37500</v>
      </c>
      <c r="G537" s="132">
        <v>-37499</v>
      </c>
      <c r="H537" s="131">
        <v>1</v>
      </c>
      <c r="I537" s="123"/>
      <c r="J537" s="123"/>
    </row>
    <row r="538" spans="1:10" s="122" customFormat="1" ht="23.25" customHeight="1">
      <c r="A538" s="136">
        <v>31</v>
      </c>
      <c r="B538" s="135">
        <v>100000229945</v>
      </c>
      <c r="C538" s="134">
        <v>0</v>
      </c>
      <c r="D538" s="134" t="s">
        <v>2101</v>
      </c>
      <c r="E538" s="133" t="s">
        <v>2100</v>
      </c>
      <c r="F538" s="132">
        <v>37500</v>
      </c>
      <c r="G538" s="132">
        <v>-37499</v>
      </c>
      <c r="H538" s="131">
        <v>1</v>
      </c>
      <c r="I538" s="123"/>
      <c r="J538" s="123"/>
    </row>
    <row r="539" spans="1:10" s="122" customFormat="1" ht="23.25" customHeight="1">
      <c r="A539" s="136">
        <v>32</v>
      </c>
      <c r="B539" s="135">
        <v>100000229946</v>
      </c>
      <c r="C539" s="134">
        <v>0</v>
      </c>
      <c r="D539" s="134" t="s">
        <v>2101</v>
      </c>
      <c r="E539" s="133" t="s">
        <v>2100</v>
      </c>
      <c r="F539" s="132">
        <v>37500</v>
      </c>
      <c r="G539" s="132">
        <v>-37499</v>
      </c>
      <c r="H539" s="131">
        <v>1</v>
      </c>
      <c r="I539" s="123"/>
      <c r="J539" s="123"/>
    </row>
    <row r="540" spans="1:10" s="122" customFormat="1" ht="23.25" customHeight="1">
      <c r="A540" s="136">
        <v>33</v>
      </c>
      <c r="B540" s="135">
        <v>100000251219</v>
      </c>
      <c r="C540" s="134">
        <v>0</v>
      </c>
      <c r="D540" s="134" t="s">
        <v>2099</v>
      </c>
      <c r="E540" s="133" t="s">
        <v>2098</v>
      </c>
      <c r="F540" s="132">
        <v>492500</v>
      </c>
      <c r="G540" s="132">
        <v>-492499</v>
      </c>
      <c r="H540" s="131">
        <v>1</v>
      </c>
      <c r="I540" s="123"/>
      <c r="J540" s="123"/>
    </row>
    <row r="541" spans="1:10" s="122" customFormat="1" ht="23.25" customHeight="1">
      <c r="A541" s="298" t="s">
        <v>30</v>
      </c>
      <c r="B541" s="298"/>
      <c r="C541" s="298"/>
      <c r="D541" s="298"/>
      <c r="E541" s="298"/>
      <c r="F541" s="146">
        <f>SUM(F508:F540)</f>
        <v>1908400.4</v>
      </c>
      <c r="G541" s="146">
        <f>SUM(G508:G540)</f>
        <v>-1908367.4</v>
      </c>
      <c r="H541" s="145">
        <f>SUM(H508:H540)</f>
        <v>33</v>
      </c>
      <c r="I541" s="123"/>
      <c r="J541" s="123"/>
    </row>
    <row r="542" spans="1:10" s="141" customFormat="1" ht="23.25" customHeight="1">
      <c r="A542" s="297" t="s">
        <v>28</v>
      </c>
      <c r="B542" s="297"/>
      <c r="C542" s="297"/>
      <c r="D542" s="297"/>
      <c r="E542" s="297"/>
      <c r="F542" s="127">
        <f>F504+F541</f>
        <v>5076300.4000000004</v>
      </c>
      <c r="G542" s="127">
        <f>G504+G541</f>
        <v>-3314292.6200000006</v>
      </c>
      <c r="H542" s="127">
        <f>H504+H541</f>
        <v>1762007.7800000003</v>
      </c>
      <c r="I542" s="143"/>
      <c r="J542" s="142"/>
    </row>
    <row r="543" spans="1:10" s="141" customFormat="1" ht="23.25" customHeight="1">
      <c r="A543" s="144"/>
      <c r="B543" s="144"/>
      <c r="C543" s="144"/>
      <c r="D543" s="144"/>
      <c r="E543" s="144"/>
      <c r="F543" s="125"/>
      <c r="G543" s="125"/>
      <c r="H543" s="124"/>
      <c r="I543" s="143"/>
      <c r="J543" s="142"/>
    </row>
    <row r="544" spans="1:10" ht="23.25" customHeight="1">
      <c r="A544" s="299" t="s">
        <v>1328</v>
      </c>
      <c r="B544" s="299"/>
      <c r="C544" s="299"/>
      <c r="D544" s="299"/>
      <c r="H544" s="140"/>
    </row>
    <row r="545" spans="1:17" s="122" customFormat="1" ht="23.25" customHeight="1">
      <c r="A545" s="139" t="s">
        <v>1</v>
      </c>
      <c r="B545" s="138" t="s">
        <v>2</v>
      </c>
      <c r="C545" s="138" t="s">
        <v>3</v>
      </c>
      <c r="D545" s="138" t="s">
        <v>390</v>
      </c>
      <c r="E545" s="138" t="s">
        <v>5</v>
      </c>
      <c r="F545" s="138" t="s">
        <v>6</v>
      </c>
      <c r="G545" s="138" t="s">
        <v>7</v>
      </c>
      <c r="H545" s="137" t="s">
        <v>37</v>
      </c>
      <c r="I545" s="130"/>
      <c r="J545" s="130"/>
      <c r="K545" s="129"/>
      <c r="L545" s="129"/>
      <c r="M545" s="129"/>
      <c r="N545" s="129"/>
      <c r="O545" s="129"/>
      <c r="P545" s="129"/>
      <c r="Q545" s="129"/>
    </row>
    <row r="546" spans="1:17" s="122" customFormat="1" ht="23.25" customHeight="1">
      <c r="A546" s="136">
        <v>1</v>
      </c>
      <c r="B546" s="135">
        <v>100000424703</v>
      </c>
      <c r="C546" s="134">
        <v>0</v>
      </c>
      <c r="D546" s="134" t="s">
        <v>2097</v>
      </c>
      <c r="E546" s="133" t="s">
        <v>2096</v>
      </c>
      <c r="F546" s="132">
        <v>25100</v>
      </c>
      <c r="G546" s="132">
        <v>-6704.79</v>
      </c>
      <c r="H546" s="131">
        <v>18395.21</v>
      </c>
      <c r="I546" s="130"/>
      <c r="J546" s="130"/>
      <c r="K546" s="129"/>
      <c r="L546" s="129"/>
      <c r="M546" s="129"/>
      <c r="N546" s="129"/>
      <c r="O546" s="129"/>
      <c r="P546" s="129"/>
      <c r="Q546" s="129"/>
    </row>
    <row r="547" spans="1:17" s="122" customFormat="1" ht="23.25" customHeight="1">
      <c r="A547" s="136">
        <v>2</v>
      </c>
      <c r="B547" s="135">
        <v>100000447796</v>
      </c>
      <c r="C547" s="134">
        <v>0</v>
      </c>
      <c r="D547" s="134" t="s">
        <v>2095</v>
      </c>
      <c r="E547" s="133" t="s">
        <v>2094</v>
      </c>
      <c r="F547" s="132">
        <v>18500</v>
      </c>
      <c r="G547" s="132">
        <v>-1596.58</v>
      </c>
      <c r="H547" s="131">
        <v>16903.419999999998</v>
      </c>
      <c r="I547" s="130"/>
      <c r="J547" s="130"/>
      <c r="K547" s="129"/>
      <c r="L547" s="129"/>
      <c r="M547" s="129"/>
      <c r="N547" s="129"/>
      <c r="O547" s="129"/>
      <c r="P547" s="129"/>
      <c r="Q547" s="129"/>
    </row>
    <row r="548" spans="1:17" s="122" customFormat="1" ht="23.25" customHeight="1">
      <c r="A548" s="298" t="s">
        <v>1328</v>
      </c>
      <c r="B548" s="298"/>
      <c r="C548" s="298"/>
      <c r="D548" s="298"/>
      <c r="E548" s="298"/>
      <c r="F548" s="128">
        <v>43600</v>
      </c>
      <c r="G548" s="128">
        <v>-8301.3700000000008</v>
      </c>
      <c r="H548" s="128">
        <v>35298.629999999997</v>
      </c>
      <c r="I548" s="123"/>
      <c r="J548" s="123"/>
    </row>
    <row r="549" spans="1:17" s="122" customFormat="1" ht="23.25" customHeight="1">
      <c r="A549" s="291" t="s">
        <v>9</v>
      </c>
      <c r="B549" s="292"/>
      <c r="C549" s="292"/>
      <c r="D549" s="292"/>
      <c r="E549" s="293"/>
      <c r="F549" s="127">
        <f>SUM(F546:F547)</f>
        <v>43600</v>
      </c>
      <c r="G549" s="127">
        <f>SUM(G546:G547)</f>
        <v>-8301.369999999999</v>
      </c>
      <c r="H549" s="127">
        <f>SUM(H546:H547)</f>
        <v>35298.629999999997</v>
      </c>
      <c r="I549" s="123"/>
      <c r="J549" s="123"/>
    </row>
    <row r="550" spans="1:17" s="122" customFormat="1" ht="23.25" customHeight="1">
      <c r="A550" s="126"/>
      <c r="B550" s="126"/>
      <c r="C550" s="126"/>
      <c r="D550" s="126"/>
      <c r="E550" s="126"/>
      <c r="F550" s="125"/>
      <c r="G550" s="125"/>
      <c r="H550" s="124"/>
      <c r="I550" s="123"/>
      <c r="J550" s="123"/>
    </row>
    <row r="552" spans="1:17" ht="23.25" customHeight="1">
      <c r="E552" s="118" t="s">
        <v>385</v>
      </c>
    </row>
  </sheetData>
  <mergeCells count="29">
    <mergeCell ref="A257:D257"/>
    <mergeCell ref="A278:D278"/>
    <mergeCell ref="A549:E549"/>
    <mergeCell ref="A548:E548"/>
    <mergeCell ref="A544:D544"/>
    <mergeCell ref="A410:D410"/>
    <mergeCell ref="A407:E407"/>
    <mergeCell ref="A228:E228"/>
    <mergeCell ref="A233:E233"/>
    <mergeCell ref="A255:E255"/>
    <mergeCell ref="A275:E275"/>
    <mergeCell ref="A325:E325"/>
    <mergeCell ref="A230:D230"/>
    <mergeCell ref="A276:E276"/>
    <mergeCell ref="A408:E408"/>
    <mergeCell ref="A542:E542"/>
    <mergeCell ref="A504:E504"/>
    <mergeCell ref="A541:E541"/>
    <mergeCell ref="A235:D235"/>
    <mergeCell ref="A2:D2"/>
    <mergeCell ref="A10:D10"/>
    <mergeCell ref="A18:D18"/>
    <mergeCell ref="A193:D193"/>
    <mergeCell ref="A212:D212"/>
    <mergeCell ref="A8:E8"/>
    <mergeCell ref="A209:E209"/>
    <mergeCell ref="A210:E210"/>
    <mergeCell ref="A16:E16"/>
    <mergeCell ref="A191:E191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6"/>
  <sheetViews>
    <sheetView topLeftCell="A516" zoomScaleNormal="100" workbookViewId="0">
      <selection activeCell="H654" sqref="H654"/>
    </sheetView>
  </sheetViews>
  <sheetFormatPr defaultColWidth="9" defaultRowHeight="23.25" customHeight="1"/>
  <cols>
    <col min="1" max="1" width="9" style="6"/>
    <col min="2" max="2" width="23.7109375" style="71" customWidth="1"/>
    <col min="3" max="3" width="9" style="6"/>
    <col min="4" max="4" width="13.28515625" style="6" customWidth="1"/>
    <col min="5" max="5" width="44.85546875" style="79" bestFit="1" customWidth="1"/>
    <col min="6" max="6" width="20.42578125" style="9" bestFit="1" customWidth="1"/>
    <col min="7" max="7" width="19.85546875" style="9" bestFit="1" customWidth="1"/>
    <col min="8" max="8" width="20.140625" style="9" bestFit="1" customWidth="1"/>
    <col min="9" max="16384" width="9" style="3"/>
  </cols>
  <sheetData>
    <row r="1" spans="1:17" ht="23.25" customHeight="1">
      <c r="E1" s="177" t="s">
        <v>2682</v>
      </c>
      <c r="H1" s="190" t="s">
        <v>1102</v>
      </c>
    </row>
    <row r="2" spans="1:17" ht="23.25" customHeight="1">
      <c r="A2" s="300" t="s">
        <v>0</v>
      </c>
      <c r="B2" s="301"/>
      <c r="C2" s="301"/>
      <c r="D2" s="302"/>
      <c r="E2" s="173"/>
      <c r="F2" s="172"/>
      <c r="G2" s="172"/>
      <c r="H2" s="172"/>
    </row>
    <row r="3" spans="1:17" s="122" customFormat="1" ht="23.25" customHeight="1">
      <c r="A3" s="175" t="s">
        <v>1</v>
      </c>
      <c r="B3" s="174" t="s">
        <v>2</v>
      </c>
      <c r="C3" s="174" t="s">
        <v>3</v>
      </c>
      <c r="D3" s="174" t="s">
        <v>390</v>
      </c>
      <c r="E3" s="173" t="s">
        <v>5</v>
      </c>
      <c r="F3" s="172" t="s">
        <v>6</v>
      </c>
      <c r="G3" s="172" t="s">
        <v>7</v>
      </c>
      <c r="H3" s="171" t="s">
        <v>8</v>
      </c>
      <c r="I3" s="130"/>
      <c r="J3" s="130"/>
      <c r="K3" s="129"/>
      <c r="L3" s="129"/>
      <c r="M3" s="129"/>
      <c r="N3" s="129"/>
      <c r="O3" s="129"/>
      <c r="P3" s="129"/>
      <c r="Q3" s="129"/>
    </row>
    <row r="4" spans="1:17" s="122" customFormat="1" ht="23.25" customHeight="1">
      <c r="A4" s="175">
        <v>1</v>
      </c>
      <c r="B4" s="53">
        <v>100000112791</v>
      </c>
      <c r="C4" s="7">
        <v>0</v>
      </c>
      <c r="D4" s="7" t="s">
        <v>39</v>
      </c>
      <c r="E4" s="82" t="s">
        <v>2449</v>
      </c>
      <c r="F4" s="52">
        <v>747000</v>
      </c>
      <c r="G4" s="52">
        <v>-186831.03</v>
      </c>
      <c r="H4" s="52">
        <v>560168.97</v>
      </c>
      <c r="I4" s="130"/>
      <c r="J4" s="130"/>
      <c r="K4" s="129"/>
      <c r="L4" s="129"/>
      <c r="M4" s="129"/>
      <c r="N4" s="129"/>
      <c r="O4" s="129"/>
      <c r="P4" s="129"/>
      <c r="Q4" s="129"/>
    </row>
    <row r="5" spans="1:17" s="122" customFormat="1" ht="23.25" customHeight="1">
      <c r="A5" s="175">
        <v>2</v>
      </c>
      <c r="B5" s="53">
        <v>100000112893</v>
      </c>
      <c r="C5" s="7">
        <v>0</v>
      </c>
      <c r="D5" s="7" t="s">
        <v>39</v>
      </c>
      <c r="E5" s="82" t="s">
        <v>2448</v>
      </c>
      <c r="F5" s="52">
        <v>750000</v>
      </c>
      <c r="G5" s="52">
        <v>-177164.91</v>
      </c>
      <c r="H5" s="52">
        <v>572835.09</v>
      </c>
      <c r="I5" s="130"/>
      <c r="J5" s="130"/>
      <c r="K5" s="129"/>
      <c r="L5" s="129"/>
      <c r="M5" s="129"/>
      <c r="N5" s="129"/>
      <c r="O5" s="129"/>
      <c r="P5" s="129"/>
      <c r="Q5" s="129"/>
    </row>
    <row r="6" spans="1:17" s="122" customFormat="1" ht="23.25" customHeight="1">
      <c r="A6" s="175">
        <v>3</v>
      </c>
      <c r="B6" s="53">
        <v>100000113091</v>
      </c>
      <c r="C6" s="7">
        <v>0</v>
      </c>
      <c r="D6" s="7" t="s">
        <v>39</v>
      </c>
      <c r="E6" s="82" t="s">
        <v>2447</v>
      </c>
      <c r="F6" s="52">
        <v>750000</v>
      </c>
      <c r="G6" s="52">
        <v>-177924.14</v>
      </c>
      <c r="H6" s="52">
        <v>572075.86</v>
      </c>
      <c r="I6" s="130"/>
      <c r="J6" s="130"/>
      <c r="K6" s="129"/>
      <c r="L6" s="129"/>
      <c r="M6" s="129"/>
      <c r="N6" s="129"/>
      <c r="O6" s="129"/>
      <c r="P6" s="129"/>
      <c r="Q6" s="129"/>
    </row>
    <row r="7" spans="1:17" s="122" customFormat="1" ht="23.25" customHeight="1">
      <c r="A7" s="170">
        <v>4</v>
      </c>
      <c r="B7" s="53">
        <v>100000453236</v>
      </c>
      <c r="C7" s="7">
        <v>0</v>
      </c>
      <c r="D7" s="7" t="s">
        <v>1104</v>
      </c>
      <c r="E7" s="82" t="s">
        <v>2446</v>
      </c>
      <c r="F7" s="52">
        <v>1291500</v>
      </c>
      <c r="G7" s="52">
        <v>-9249.91</v>
      </c>
      <c r="H7" s="52">
        <v>1282250.0900000001</v>
      </c>
      <c r="I7" s="123"/>
      <c r="J7" s="123"/>
    </row>
    <row r="8" spans="1:17" s="122" customFormat="1" ht="23.25" customHeight="1">
      <c r="A8" s="170"/>
      <c r="B8" s="53">
        <v>100000453236</v>
      </c>
      <c r="C8" s="7">
        <v>1</v>
      </c>
      <c r="D8" s="7" t="s">
        <v>1104</v>
      </c>
      <c r="E8" s="82" t="s">
        <v>2446</v>
      </c>
      <c r="F8" s="52">
        <v>922500</v>
      </c>
      <c r="G8" s="52">
        <v>-922499</v>
      </c>
      <c r="H8" s="52">
        <v>1</v>
      </c>
      <c r="I8" s="123"/>
      <c r="J8" s="123"/>
    </row>
    <row r="9" spans="1:17" s="122" customFormat="1" ht="23.25" customHeight="1">
      <c r="A9" s="170">
        <v>5</v>
      </c>
      <c r="B9" s="53">
        <v>100000453239</v>
      </c>
      <c r="C9" s="7">
        <v>0</v>
      </c>
      <c r="D9" s="7" t="s">
        <v>1104</v>
      </c>
      <c r="E9" s="82" t="s">
        <v>2445</v>
      </c>
      <c r="F9" s="52">
        <v>1564791.67</v>
      </c>
      <c r="G9" s="52">
        <v>-10821.03</v>
      </c>
      <c r="H9" s="52">
        <v>1553970.64</v>
      </c>
      <c r="I9" s="123"/>
      <c r="J9" s="123"/>
    </row>
    <row r="10" spans="1:17" s="122" customFormat="1" ht="23.25" customHeight="1">
      <c r="A10" s="170"/>
      <c r="B10" s="53">
        <v>100000453239</v>
      </c>
      <c r="C10" s="7">
        <v>1</v>
      </c>
      <c r="D10" s="7" t="s">
        <v>1104</v>
      </c>
      <c r="E10" s="82" t="s">
        <v>2445</v>
      </c>
      <c r="F10" s="52">
        <v>1025208.33</v>
      </c>
      <c r="G10" s="52">
        <v>-1025207.33</v>
      </c>
      <c r="H10" s="52">
        <v>1</v>
      </c>
      <c r="I10" s="123"/>
      <c r="J10" s="123"/>
    </row>
    <row r="11" spans="1:17" s="141" customFormat="1" ht="23.25" customHeight="1">
      <c r="A11" s="272" t="s">
        <v>0</v>
      </c>
      <c r="B11" s="272"/>
      <c r="C11" s="272"/>
      <c r="D11" s="272"/>
      <c r="E11" s="272"/>
      <c r="F11" s="5">
        <v>7051000</v>
      </c>
      <c r="G11" s="5">
        <v>-2509697.35</v>
      </c>
      <c r="H11" s="5">
        <v>4541302.6500000004</v>
      </c>
      <c r="I11" s="143"/>
      <c r="J11" s="142"/>
    </row>
    <row r="13" spans="1:17" ht="23.25" customHeight="1">
      <c r="A13" s="235" t="s">
        <v>10</v>
      </c>
      <c r="B13" s="235"/>
      <c r="C13" s="235"/>
      <c r="D13" s="235"/>
      <c r="E13" s="177"/>
      <c r="F13" s="176"/>
      <c r="G13" s="176"/>
      <c r="H13" s="176"/>
    </row>
    <row r="14" spans="1:17" s="122" customFormat="1" ht="23.25" customHeight="1">
      <c r="A14" s="175" t="s">
        <v>1</v>
      </c>
      <c r="B14" s="174" t="s">
        <v>2</v>
      </c>
      <c r="C14" s="174" t="s">
        <v>3</v>
      </c>
      <c r="D14" s="174" t="s">
        <v>390</v>
      </c>
      <c r="E14" s="173" t="s">
        <v>5</v>
      </c>
      <c r="F14" s="172" t="s">
        <v>6</v>
      </c>
      <c r="G14" s="172" t="s">
        <v>7</v>
      </c>
      <c r="H14" s="171" t="s">
        <v>8</v>
      </c>
      <c r="I14" s="130"/>
      <c r="J14" s="130"/>
      <c r="K14" s="129"/>
      <c r="L14" s="129"/>
      <c r="M14" s="129"/>
      <c r="N14" s="129"/>
      <c r="O14" s="129"/>
      <c r="P14" s="129"/>
      <c r="Q14" s="129"/>
    </row>
    <row r="15" spans="1:17" s="122" customFormat="1" ht="23.25" customHeight="1">
      <c r="A15" s="175">
        <v>1</v>
      </c>
      <c r="B15" s="53">
        <v>100000112731</v>
      </c>
      <c r="C15" s="7">
        <v>0</v>
      </c>
      <c r="D15" s="7" t="s">
        <v>2444</v>
      </c>
      <c r="E15" s="82" t="s">
        <v>2443</v>
      </c>
      <c r="F15" s="52">
        <v>5500000</v>
      </c>
      <c r="G15" s="52">
        <v>-1270273.97</v>
      </c>
      <c r="H15" s="52">
        <v>4229726.03</v>
      </c>
      <c r="I15" s="130"/>
      <c r="J15" s="130"/>
      <c r="K15" s="129"/>
      <c r="L15" s="129"/>
      <c r="M15" s="129"/>
      <c r="N15" s="129"/>
      <c r="O15" s="129"/>
      <c r="P15" s="129"/>
      <c r="Q15" s="129"/>
    </row>
    <row r="16" spans="1:17" s="122" customFormat="1" ht="23.25" customHeight="1">
      <c r="A16" s="175">
        <v>2</v>
      </c>
      <c r="B16" s="53">
        <v>100000126711</v>
      </c>
      <c r="C16" s="7">
        <v>0</v>
      </c>
      <c r="D16" s="7" t="s">
        <v>2442</v>
      </c>
      <c r="E16" s="82" t="s">
        <v>2441</v>
      </c>
      <c r="F16" s="52">
        <v>4280000</v>
      </c>
      <c r="G16" s="52">
        <v>-965931.51</v>
      </c>
      <c r="H16" s="52">
        <v>3314068.49</v>
      </c>
      <c r="I16" s="130"/>
      <c r="J16" s="130"/>
      <c r="K16" s="129"/>
      <c r="L16" s="129"/>
      <c r="M16" s="129"/>
      <c r="N16" s="129"/>
      <c r="O16" s="129"/>
      <c r="P16" s="129"/>
      <c r="Q16" s="129"/>
    </row>
    <row r="17" spans="1:17" s="122" customFormat="1" ht="23.25" customHeight="1">
      <c r="A17" s="175">
        <v>3</v>
      </c>
      <c r="B17" s="53">
        <v>100000199569</v>
      </c>
      <c r="C17" s="7">
        <v>0</v>
      </c>
      <c r="D17" s="7" t="s">
        <v>406</v>
      </c>
      <c r="E17" s="82" t="s">
        <v>2440</v>
      </c>
      <c r="F17" s="52">
        <v>38678008.640000001</v>
      </c>
      <c r="G17" s="52">
        <v>-4591026.67</v>
      </c>
      <c r="H17" s="52">
        <v>34086981.969999999</v>
      </c>
      <c r="I17" s="130"/>
      <c r="J17" s="130"/>
      <c r="K17" s="129"/>
      <c r="L17" s="129"/>
      <c r="M17" s="129"/>
      <c r="N17" s="129"/>
      <c r="O17" s="129"/>
      <c r="P17" s="129"/>
      <c r="Q17" s="129"/>
    </row>
    <row r="18" spans="1:17" s="122" customFormat="1" ht="23.25" customHeight="1">
      <c r="A18" s="175"/>
      <c r="B18" s="53">
        <v>100000199569</v>
      </c>
      <c r="C18" s="7">
        <v>1</v>
      </c>
      <c r="D18" s="7" t="s">
        <v>406</v>
      </c>
      <c r="E18" s="82" t="s">
        <v>2440</v>
      </c>
      <c r="F18" s="52">
        <v>407136.93</v>
      </c>
      <c r="G18" s="52">
        <v>-407135.93</v>
      </c>
      <c r="H18" s="52">
        <v>1</v>
      </c>
      <c r="I18" s="130"/>
      <c r="J18" s="130"/>
      <c r="K18" s="129"/>
      <c r="L18" s="129"/>
      <c r="M18" s="129"/>
      <c r="N18" s="129"/>
      <c r="O18" s="129"/>
      <c r="P18" s="129"/>
      <c r="Q18" s="129"/>
    </row>
    <row r="19" spans="1:17" s="122" customFormat="1" ht="23.25" customHeight="1">
      <c r="A19" s="175">
        <v>4</v>
      </c>
      <c r="B19" s="53">
        <v>100000368029</v>
      </c>
      <c r="C19" s="7">
        <v>0</v>
      </c>
      <c r="D19" s="7" t="s">
        <v>343</v>
      </c>
      <c r="E19" s="82" t="s">
        <v>2439</v>
      </c>
      <c r="F19" s="52">
        <v>9360600</v>
      </c>
      <c r="G19" s="52">
        <v>-371218.31</v>
      </c>
      <c r="H19" s="52">
        <v>8989381.6899999995</v>
      </c>
      <c r="I19" s="130"/>
      <c r="J19" s="130"/>
      <c r="K19" s="129"/>
      <c r="L19" s="129"/>
      <c r="M19" s="129"/>
      <c r="N19" s="129"/>
      <c r="O19" s="129"/>
      <c r="P19" s="129"/>
      <c r="Q19" s="129"/>
    </row>
    <row r="20" spans="1:17" s="122" customFormat="1" ht="23.25" customHeight="1">
      <c r="A20" s="175">
        <v>5</v>
      </c>
      <c r="B20" s="53">
        <v>100000453072</v>
      </c>
      <c r="C20" s="7">
        <v>0</v>
      </c>
      <c r="D20" s="7" t="s">
        <v>1104</v>
      </c>
      <c r="E20" s="82" t="s">
        <v>2438</v>
      </c>
      <c r="F20" s="52">
        <v>2246651.25</v>
      </c>
      <c r="G20" s="52">
        <v>-25031.18</v>
      </c>
      <c r="H20" s="52">
        <v>2221620.0699999998</v>
      </c>
      <c r="I20" s="123"/>
      <c r="J20" s="123"/>
    </row>
    <row r="21" spans="1:17" s="122" customFormat="1" ht="23.25" customHeight="1">
      <c r="A21" s="175"/>
      <c r="B21" s="53">
        <v>100000453072</v>
      </c>
      <c r="C21" s="7">
        <v>1</v>
      </c>
      <c r="D21" s="7" t="s">
        <v>1104</v>
      </c>
      <c r="E21" s="82" t="s">
        <v>2438</v>
      </c>
      <c r="F21" s="52">
        <v>3744418.75</v>
      </c>
      <c r="G21" s="52">
        <v>-3744417.75</v>
      </c>
      <c r="H21" s="52">
        <v>1</v>
      </c>
      <c r="I21" s="123"/>
      <c r="J21" s="123"/>
    </row>
    <row r="22" spans="1:17" s="122" customFormat="1" ht="23.25" customHeight="1">
      <c r="A22" s="297" t="s">
        <v>10</v>
      </c>
      <c r="B22" s="297"/>
      <c r="C22" s="297"/>
      <c r="D22" s="297"/>
      <c r="E22" s="297"/>
      <c r="F22" s="5">
        <v>64216815.57</v>
      </c>
      <c r="G22" s="5">
        <v>-11375035.32</v>
      </c>
      <c r="H22" s="5">
        <v>52841780.25</v>
      </c>
      <c r="I22" s="123"/>
      <c r="J22" s="123"/>
    </row>
    <row r="24" spans="1:17" ht="23.25" customHeight="1">
      <c r="A24" s="303" t="s">
        <v>54</v>
      </c>
      <c r="B24" s="303"/>
      <c r="C24" s="303"/>
      <c r="D24" s="303"/>
      <c r="E24" s="177"/>
      <c r="F24" s="176"/>
      <c r="G24" s="176"/>
      <c r="H24" s="176"/>
    </row>
    <row r="25" spans="1:17" s="122" customFormat="1" ht="23.25" customHeight="1">
      <c r="A25" s="175" t="s">
        <v>1</v>
      </c>
      <c r="B25" s="174" t="s">
        <v>2</v>
      </c>
      <c r="C25" s="174" t="s">
        <v>3</v>
      </c>
      <c r="D25" s="174" t="s">
        <v>390</v>
      </c>
      <c r="E25" s="173" t="s">
        <v>5</v>
      </c>
      <c r="F25" s="172" t="s">
        <v>6</v>
      </c>
      <c r="G25" s="172" t="s">
        <v>7</v>
      </c>
      <c r="H25" s="171" t="s">
        <v>8</v>
      </c>
      <c r="I25" s="130"/>
      <c r="J25" s="130"/>
      <c r="K25" s="129"/>
      <c r="L25" s="129"/>
      <c r="M25" s="129"/>
      <c r="N25" s="129"/>
      <c r="O25" s="129"/>
      <c r="P25" s="129"/>
      <c r="Q25" s="129"/>
    </row>
    <row r="26" spans="1:17" s="122" customFormat="1" ht="23.25" customHeight="1">
      <c r="A26" s="170">
        <v>1</v>
      </c>
      <c r="B26" s="53">
        <v>100000134685</v>
      </c>
      <c r="C26" s="7">
        <v>0</v>
      </c>
      <c r="D26" s="7" t="s">
        <v>409</v>
      </c>
      <c r="E26" s="82" t="s">
        <v>2437</v>
      </c>
      <c r="F26" s="52">
        <v>3063000</v>
      </c>
      <c r="G26" s="52">
        <v>-1041923.51</v>
      </c>
      <c r="H26" s="52">
        <v>2021076.49</v>
      </c>
      <c r="I26" s="123"/>
      <c r="J26" s="123"/>
    </row>
    <row r="27" spans="1:17" s="122" customFormat="1" ht="23.25" customHeight="1">
      <c r="A27" s="170">
        <v>2</v>
      </c>
      <c r="B27" s="53">
        <v>100000134686</v>
      </c>
      <c r="C27" s="7">
        <v>0</v>
      </c>
      <c r="D27" s="7" t="s">
        <v>409</v>
      </c>
      <c r="E27" s="82" t="s">
        <v>2436</v>
      </c>
      <c r="F27" s="52">
        <v>824000</v>
      </c>
      <c r="G27" s="52">
        <v>-280295.46000000002</v>
      </c>
      <c r="H27" s="52">
        <v>543704.54</v>
      </c>
      <c r="I27" s="123"/>
      <c r="J27" s="123"/>
    </row>
    <row r="28" spans="1:17" s="122" customFormat="1" ht="23.25" customHeight="1">
      <c r="A28" s="170">
        <v>3</v>
      </c>
      <c r="B28" s="53">
        <v>100000150709</v>
      </c>
      <c r="C28" s="7">
        <v>0</v>
      </c>
      <c r="D28" s="7" t="s">
        <v>2435</v>
      </c>
      <c r="E28" s="82" t="s">
        <v>2434</v>
      </c>
      <c r="F28" s="52">
        <v>129700</v>
      </c>
      <c r="G28" s="52">
        <v>-89226.49</v>
      </c>
      <c r="H28" s="52">
        <v>40473.51</v>
      </c>
      <c r="I28" s="123"/>
      <c r="J28" s="123"/>
    </row>
    <row r="29" spans="1:17" s="122" customFormat="1" ht="23.25" customHeight="1">
      <c r="A29" s="170">
        <v>4</v>
      </c>
      <c r="B29" s="53">
        <v>100000151738</v>
      </c>
      <c r="C29" s="7">
        <v>0</v>
      </c>
      <c r="D29" s="7" t="s">
        <v>2319</v>
      </c>
      <c r="E29" s="82" t="s">
        <v>2433</v>
      </c>
      <c r="F29" s="52">
        <v>156500</v>
      </c>
      <c r="G29" s="52">
        <v>-42447.95</v>
      </c>
      <c r="H29" s="52">
        <v>114052.05</v>
      </c>
      <c r="I29" s="123"/>
      <c r="J29" s="123"/>
    </row>
    <row r="30" spans="1:17" s="122" customFormat="1" ht="23.25" customHeight="1">
      <c r="A30" s="304" t="s">
        <v>54</v>
      </c>
      <c r="B30" s="305"/>
      <c r="C30" s="305"/>
      <c r="D30" s="305"/>
      <c r="E30" s="306"/>
      <c r="F30" s="127">
        <v>4173200</v>
      </c>
      <c r="G30" s="127">
        <v>-1453893.41</v>
      </c>
      <c r="H30" s="127">
        <v>2719306.59</v>
      </c>
      <c r="I30" s="186"/>
      <c r="J30" s="186"/>
      <c r="K30" s="167"/>
      <c r="L30" s="167"/>
      <c r="M30" s="167"/>
      <c r="N30" s="167"/>
      <c r="O30" s="167"/>
      <c r="P30" s="167"/>
      <c r="Q30" s="167"/>
    </row>
    <row r="31" spans="1:17" s="122" customFormat="1" ht="23.25" customHeight="1">
      <c r="A31" s="189"/>
      <c r="B31" s="167"/>
      <c r="C31" s="167"/>
      <c r="D31" s="167"/>
      <c r="E31" s="182"/>
      <c r="F31" s="188"/>
      <c r="G31" s="188"/>
      <c r="H31" s="187"/>
      <c r="I31" s="186"/>
      <c r="J31" s="186"/>
      <c r="K31" s="167"/>
      <c r="L31" s="167"/>
      <c r="M31" s="167"/>
      <c r="N31" s="167"/>
      <c r="O31" s="167"/>
      <c r="P31" s="167"/>
      <c r="Q31" s="167"/>
    </row>
    <row r="32" spans="1:17" ht="23.25" customHeight="1">
      <c r="A32" s="303" t="s">
        <v>12</v>
      </c>
      <c r="B32" s="303"/>
      <c r="C32" s="303"/>
      <c r="D32" s="303"/>
      <c r="E32" s="177"/>
      <c r="F32" s="176"/>
      <c r="G32" s="176"/>
      <c r="H32" s="176"/>
    </row>
    <row r="33" spans="1:17" s="122" customFormat="1" ht="23.25" customHeight="1">
      <c r="A33" s="175" t="s">
        <v>1</v>
      </c>
      <c r="B33" s="174" t="s">
        <v>2</v>
      </c>
      <c r="C33" s="174" t="s">
        <v>3</v>
      </c>
      <c r="D33" s="174" t="s">
        <v>390</v>
      </c>
      <c r="E33" s="173" t="s">
        <v>5</v>
      </c>
      <c r="F33" s="172" t="s">
        <v>6</v>
      </c>
      <c r="G33" s="172" t="s">
        <v>7</v>
      </c>
      <c r="H33" s="171" t="s">
        <v>8</v>
      </c>
      <c r="I33" s="130"/>
      <c r="J33" s="130"/>
      <c r="K33" s="129"/>
      <c r="L33" s="129"/>
      <c r="M33" s="129"/>
      <c r="N33" s="129"/>
      <c r="O33" s="129"/>
      <c r="P33" s="129"/>
      <c r="Q33" s="129"/>
    </row>
    <row r="34" spans="1:17" s="122" customFormat="1" ht="23.25" customHeight="1">
      <c r="A34" s="175">
        <v>1</v>
      </c>
      <c r="B34" s="53">
        <v>100000146286</v>
      </c>
      <c r="C34" s="7">
        <v>0</v>
      </c>
      <c r="D34" s="7" t="s">
        <v>2428</v>
      </c>
      <c r="E34" s="82" t="s">
        <v>2432</v>
      </c>
      <c r="F34" s="52">
        <v>21800</v>
      </c>
      <c r="G34" s="52">
        <v>-20142.37</v>
      </c>
      <c r="H34" s="52">
        <v>1657.63</v>
      </c>
      <c r="I34" s="130"/>
      <c r="J34" s="130"/>
      <c r="K34" s="129"/>
      <c r="L34" s="129"/>
      <c r="M34" s="129"/>
      <c r="N34" s="129"/>
      <c r="O34" s="129"/>
      <c r="P34" s="129"/>
      <c r="Q34" s="129"/>
    </row>
    <row r="35" spans="1:17" s="122" customFormat="1" ht="23.25" customHeight="1">
      <c r="A35" s="175">
        <v>2</v>
      </c>
      <c r="B35" s="53">
        <v>100000146287</v>
      </c>
      <c r="C35" s="7">
        <v>0</v>
      </c>
      <c r="D35" s="7" t="s">
        <v>2428</v>
      </c>
      <c r="E35" s="82" t="s">
        <v>2432</v>
      </c>
      <c r="F35" s="52">
        <v>21800</v>
      </c>
      <c r="G35" s="52">
        <v>-20142.37</v>
      </c>
      <c r="H35" s="52">
        <v>1657.63</v>
      </c>
      <c r="I35" s="130"/>
      <c r="J35" s="130"/>
      <c r="K35" s="129"/>
      <c r="L35" s="129"/>
      <c r="M35" s="129"/>
      <c r="N35" s="129"/>
      <c r="O35" s="129"/>
      <c r="P35" s="129"/>
      <c r="Q35" s="129"/>
    </row>
    <row r="36" spans="1:17" s="122" customFormat="1" ht="23.25" customHeight="1">
      <c r="A36" s="175">
        <v>3</v>
      </c>
      <c r="B36" s="53">
        <v>100000146667</v>
      </c>
      <c r="C36" s="7">
        <v>0</v>
      </c>
      <c r="D36" s="7" t="s">
        <v>2428</v>
      </c>
      <c r="E36" s="82" t="s">
        <v>2431</v>
      </c>
      <c r="F36" s="52">
        <v>24000</v>
      </c>
      <c r="G36" s="52">
        <v>-22175.08</v>
      </c>
      <c r="H36" s="52">
        <v>1824.92</v>
      </c>
      <c r="I36" s="130"/>
      <c r="J36" s="130"/>
      <c r="K36" s="129"/>
      <c r="L36" s="129"/>
      <c r="M36" s="129"/>
      <c r="N36" s="129"/>
      <c r="O36" s="129"/>
      <c r="P36" s="129"/>
      <c r="Q36" s="129"/>
    </row>
    <row r="37" spans="1:17" s="122" customFormat="1" ht="23.25" customHeight="1">
      <c r="A37" s="175">
        <v>4</v>
      </c>
      <c r="B37" s="53">
        <v>100000146668</v>
      </c>
      <c r="C37" s="7">
        <v>0</v>
      </c>
      <c r="D37" s="7" t="s">
        <v>2428</v>
      </c>
      <c r="E37" s="82" t="s">
        <v>2431</v>
      </c>
      <c r="F37" s="52">
        <v>24000</v>
      </c>
      <c r="G37" s="52">
        <v>-22175.08</v>
      </c>
      <c r="H37" s="52">
        <v>1824.92</v>
      </c>
      <c r="I37" s="130"/>
      <c r="J37" s="130"/>
      <c r="K37" s="129"/>
      <c r="L37" s="129"/>
      <c r="M37" s="129"/>
      <c r="N37" s="129"/>
      <c r="O37" s="129"/>
      <c r="P37" s="129"/>
      <c r="Q37" s="129"/>
    </row>
    <row r="38" spans="1:17" s="122" customFormat="1" ht="23.25" customHeight="1">
      <c r="A38" s="175">
        <v>5</v>
      </c>
      <c r="B38" s="53">
        <v>100000146669</v>
      </c>
      <c r="C38" s="7">
        <v>0</v>
      </c>
      <c r="D38" s="7" t="s">
        <v>2428</v>
      </c>
      <c r="E38" s="82" t="s">
        <v>2430</v>
      </c>
      <c r="F38" s="52">
        <v>24700</v>
      </c>
      <c r="G38" s="52">
        <v>-22821.86</v>
      </c>
      <c r="H38" s="52">
        <v>1878.14</v>
      </c>
      <c r="I38" s="123"/>
      <c r="J38" s="123"/>
    </row>
    <row r="39" spans="1:17" s="122" customFormat="1" ht="23.25" customHeight="1">
      <c r="A39" s="175">
        <v>6</v>
      </c>
      <c r="B39" s="53">
        <v>100000146670</v>
      </c>
      <c r="C39" s="7">
        <v>0</v>
      </c>
      <c r="D39" s="7" t="s">
        <v>2428</v>
      </c>
      <c r="E39" s="82" t="s">
        <v>2430</v>
      </c>
      <c r="F39" s="52">
        <v>24700</v>
      </c>
      <c r="G39" s="52">
        <v>-22821.86</v>
      </c>
      <c r="H39" s="52">
        <v>1878.14</v>
      </c>
      <c r="I39" s="123"/>
      <c r="J39" s="123"/>
    </row>
    <row r="40" spans="1:17" s="122" customFormat="1" ht="23.25" customHeight="1">
      <c r="A40" s="175">
        <v>7</v>
      </c>
      <c r="B40" s="53">
        <v>100000146671</v>
      </c>
      <c r="C40" s="7">
        <v>0</v>
      </c>
      <c r="D40" s="7" t="s">
        <v>2428</v>
      </c>
      <c r="E40" s="82" t="s">
        <v>2429</v>
      </c>
      <c r="F40" s="52">
        <v>31300</v>
      </c>
      <c r="G40" s="52">
        <v>-28920</v>
      </c>
      <c r="H40" s="52">
        <v>2380</v>
      </c>
      <c r="I40" s="123"/>
      <c r="J40" s="123"/>
    </row>
    <row r="41" spans="1:17" s="122" customFormat="1" ht="23.25" customHeight="1">
      <c r="A41" s="175">
        <v>8</v>
      </c>
      <c r="B41" s="53">
        <v>100000146672</v>
      </c>
      <c r="C41" s="7">
        <v>0</v>
      </c>
      <c r="D41" s="7" t="s">
        <v>2428</v>
      </c>
      <c r="E41" s="82" t="s">
        <v>2429</v>
      </c>
      <c r="F41" s="52">
        <v>31300</v>
      </c>
      <c r="G41" s="52">
        <v>-28920</v>
      </c>
      <c r="H41" s="52">
        <v>2380</v>
      </c>
      <c r="I41" s="123"/>
      <c r="J41" s="123"/>
    </row>
    <row r="42" spans="1:17" s="122" customFormat="1" ht="23.25" customHeight="1">
      <c r="A42" s="175">
        <v>9</v>
      </c>
      <c r="B42" s="53">
        <v>100000146673</v>
      </c>
      <c r="C42" s="7">
        <v>0</v>
      </c>
      <c r="D42" s="7" t="s">
        <v>2428</v>
      </c>
      <c r="E42" s="82" t="s">
        <v>2429</v>
      </c>
      <c r="F42" s="52">
        <v>31300</v>
      </c>
      <c r="G42" s="52">
        <v>-28920</v>
      </c>
      <c r="H42" s="52">
        <v>2380</v>
      </c>
      <c r="I42" s="123"/>
      <c r="J42" s="123"/>
    </row>
    <row r="43" spans="1:17" s="122" customFormat="1" ht="23.25" customHeight="1">
      <c r="A43" s="175">
        <v>10</v>
      </c>
      <c r="B43" s="53">
        <v>100000146674</v>
      </c>
      <c r="C43" s="7">
        <v>0</v>
      </c>
      <c r="D43" s="7" t="s">
        <v>2428</v>
      </c>
      <c r="E43" s="82" t="s">
        <v>2429</v>
      </c>
      <c r="F43" s="52">
        <v>31300</v>
      </c>
      <c r="G43" s="52">
        <v>-28920</v>
      </c>
      <c r="H43" s="52">
        <v>2380</v>
      </c>
      <c r="I43" s="123"/>
      <c r="J43" s="123"/>
    </row>
    <row r="44" spans="1:17" s="122" customFormat="1" ht="23.25" customHeight="1">
      <c r="A44" s="175">
        <v>11</v>
      </c>
      <c r="B44" s="53">
        <v>100000146675</v>
      </c>
      <c r="C44" s="7">
        <v>0</v>
      </c>
      <c r="D44" s="7" t="s">
        <v>2428</v>
      </c>
      <c r="E44" s="82" t="s">
        <v>2427</v>
      </c>
      <c r="F44" s="52">
        <v>37000</v>
      </c>
      <c r="G44" s="52">
        <v>-34186.589999999997</v>
      </c>
      <c r="H44" s="52">
        <v>2813.41</v>
      </c>
      <c r="I44" s="123"/>
      <c r="J44" s="123"/>
    </row>
    <row r="45" spans="1:17" s="122" customFormat="1" ht="23.25" customHeight="1">
      <c r="A45" s="175">
        <v>12</v>
      </c>
      <c r="B45" s="53">
        <v>100000188641</v>
      </c>
      <c r="C45" s="7">
        <v>0</v>
      </c>
      <c r="D45" s="7" t="s">
        <v>283</v>
      </c>
      <c r="E45" s="82" t="s">
        <v>2426</v>
      </c>
      <c r="F45" s="52">
        <v>33000</v>
      </c>
      <c r="G45" s="52">
        <v>-20636.3</v>
      </c>
      <c r="H45" s="52">
        <v>12363.7</v>
      </c>
      <c r="I45" s="123"/>
      <c r="J45" s="123"/>
    </row>
    <row r="46" spans="1:17" s="122" customFormat="1" ht="23.25" customHeight="1">
      <c r="A46" s="175">
        <v>13</v>
      </c>
      <c r="B46" s="53">
        <v>100000200407</v>
      </c>
      <c r="C46" s="7">
        <v>0</v>
      </c>
      <c r="D46" s="7" t="s">
        <v>406</v>
      </c>
      <c r="E46" s="82" t="s">
        <v>2425</v>
      </c>
      <c r="F46" s="52">
        <v>26895.439999999999</v>
      </c>
      <c r="G46" s="52">
        <v>-15962.26</v>
      </c>
      <c r="H46" s="52">
        <v>10933.18</v>
      </c>
      <c r="I46" s="123"/>
      <c r="J46" s="123"/>
    </row>
    <row r="47" spans="1:17" s="122" customFormat="1" ht="23.25" customHeight="1">
      <c r="A47" s="175"/>
      <c r="B47" s="53">
        <v>100000200407</v>
      </c>
      <c r="C47" s="7">
        <v>1</v>
      </c>
      <c r="D47" s="7" t="s">
        <v>406</v>
      </c>
      <c r="E47" s="82" t="s">
        <v>2425</v>
      </c>
      <c r="F47" s="52">
        <v>1477.75</v>
      </c>
      <c r="G47" s="52">
        <v>-1476.75</v>
      </c>
      <c r="H47" s="52">
        <v>1</v>
      </c>
      <c r="I47" s="123"/>
      <c r="J47" s="123"/>
    </row>
    <row r="48" spans="1:17" s="122" customFormat="1" ht="23.25" customHeight="1">
      <c r="A48" s="175">
        <v>14</v>
      </c>
      <c r="B48" s="53">
        <v>100000200408</v>
      </c>
      <c r="C48" s="7">
        <v>0</v>
      </c>
      <c r="D48" s="7" t="s">
        <v>406</v>
      </c>
      <c r="E48" s="82" t="s">
        <v>2425</v>
      </c>
      <c r="F48" s="52">
        <v>26895.439999999999</v>
      </c>
      <c r="G48" s="52">
        <v>-15962.26</v>
      </c>
      <c r="H48" s="52">
        <v>10933.18</v>
      </c>
      <c r="I48" s="123"/>
      <c r="J48" s="123"/>
    </row>
    <row r="49" spans="1:10" s="122" customFormat="1" ht="23.25" customHeight="1">
      <c r="A49" s="175"/>
      <c r="B49" s="53">
        <v>100000200408</v>
      </c>
      <c r="C49" s="7">
        <v>1</v>
      </c>
      <c r="D49" s="7" t="s">
        <v>406</v>
      </c>
      <c r="E49" s="82" t="s">
        <v>2425</v>
      </c>
      <c r="F49" s="52">
        <v>1477.75</v>
      </c>
      <c r="G49" s="52">
        <v>-1476.75</v>
      </c>
      <c r="H49" s="52">
        <v>1</v>
      </c>
      <c r="I49" s="123"/>
      <c r="J49" s="123"/>
    </row>
    <row r="50" spans="1:10" s="122" customFormat="1" ht="23.25" customHeight="1">
      <c r="A50" s="175">
        <v>15</v>
      </c>
      <c r="B50" s="53">
        <v>100000200409</v>
      </c>
      <c r="C50" s="7">
        <v>0</v>
      </c>
      <c r="D50" s="7" t="s">
        <v>406</v>
      </c>
      <c r="E50" s="82" t="s">
        <v>2425</v>
      </c>
      <c r="F50" s="52">
        <v>35516.74</v>
      </c>
      <c r="G50" s="52">
        <v>-21078.93</v>
      </c>
      <c r="H50" s="52">
        <v>14437.81</v>
      </c>
      <c r="I50" s="123"/>
      <c r="J50" s="123"/>
    </row>
    <row r="51" spans="1:10" s="122" customFormat="1" ht="23.25" customHeight="1">
      <c r="A51" s="175"/>
      <c r="B51" s="53">
        <v>100000200409</v>
      </c>
      <c r="C51" s="7">
        <v>1</v>
      </c>
      <c r="D51" s="7" t="s">
        <v>406</v>
      </c>
      <c r="E51" s="82" t="s">
        <v>2425</v>
      </c>
      <c r="F51" s="52">
        <v>1951.45</v>
      </c>
      <c r="G51" s="52">
        <v>-1950.45</v>
      </c>
      <c r="H51" s="52">
        <v>1</v>
      </c>
      <c r="I51" s="123"/>
      <c r="J51" s="123"/>
    </row>
    <row r="52" spans="1:10" s="122" customFormat="1" ht="23.25" customHeight="1">
      <c r="A52" s="175">
        <v>16</v>
      </c>
      <c r="B52" s="53">
        <v>100000200410</v>
      </c>
      <c r="C52" s="7">
        <v>0</v>
      </c>
      <c r="D52" s="7" t="s">
        <v>406</v>
      </c>
      <c r="E52" s="82" t="s">
        <v>2425</v>
      </c>
      <c r="F52" s="52">
        <v>35516.74</v>
      </c>
      <c r="G52" s="52">
        <v>-21078.93</v>
      </c>
      <c r="H52" s="52">
        <v>14437.81</v>
      </c>
      <c r="I52" s="123"/>
      <c r="J52" s="123"/>
    </row>
    <row r="53" spans="1:10" s="122" customFormat="1" ht="23.25" customHeight="1">
      <c r="A53" s="175"/>
      <c r="B53" s="53">
        <v>100000200410</v>
      </c>
      <c r="C53" s="7">
        <v>1</v>
      </c>
      <c r="D53" s="7" t="s">
        <v>406</v>
      </c>
      <c r="E53" s="82" t="s">
        <v>2425</v>
      </c>
      <c r="F53" s="52">
        <v>1951.45</v>
      </c>
      <c r="G53" s="52">
        <v>-1950.45</v>
      </c>
      <c r="H53" s="52">
        <v>1</v>
      </c>
      <c r="I53" s="123"/>
      <c r="J53" s="123"/>
    </row>
    <row r="54" spans="1:10" s="122" customFormat="1" ht="23.25" customHeight="1">
      <c r="A54" s="175">
        <v>17</v>
      </c>
      <c r="B54" s="53">
        <v>100000200411</v>
      </c>
      <c r="C54" s="7">
        <v>0</v>
      </c>
      <c r="D54" s="7" t="s">
        <v>406</v>
      </c>
      <c r="E54" s="82" t="s">
        <v>2425</v>
      </c>
      <c r="F54" s="52">
        <v>35516.74</v>
      </c>
      <c r="G54" s="52">
        <v>-21078.93</v>
      </c>
      <c r="H54" s="52">
        <v>14437.81</v>
      </c>
      <c r="I54" s="123"/>
      <c r="J54" s="123"/>
    </row>
    <row r="55" spans="1:10" s="122" customFormat="1" ht="23.25" customHeight="1">
      <c r="A55" s="175"/>
      <c r="B55" s="53">
        <v>100000200411</v>
      </c>
      <c r="C55" s="7">
        <v>1</v>
      </c>
      <c r="D55" s="7" t="s">
        <v>406</v>
      </c>
      <c r="E55" s="82" t="s">
        <v>2425</v>
      </c>
      <c r="F55" s="52">
        <v>1951.45</v>
      </c>
      <c r="G55" s="52">
        <v>-1950.45</v>
      </c>
      <c r="H55" s="52">
        <v>1</v>
      </c>
      <c r="I55" s="123"/>
      <c r="J55" s="123"/>
    </row>
    <row r="56" spans="1:10" s="122" customFormat="1" ht="23.25" customHeight="1">
      <c r="A56" s="175">
        <v>18</v>
      </c>
      <c r="B56" s="53">
        <v>100000200412</v>
      </c>
      <c r="C56" s="7">
        <v>0</v>
      </c>
      <c r="D56" s="7" t="s">
        <v>406</v>
      </c>
      <c r="E56" s="82" t="s">
        <v>2425</v>
      </c>
      <c r="F56" s="52">
        <v>35516.74</v>
      </c>
      <c r="G56" s="52">
        <v>-21078.93</v>
      </c>
      <c r="H56" s="52">
        <v>14437.81</v>
      </c>
      <c r="I56" s="123"/>
      <c r="J56" s="123"/>
    </row>
    <row r="57" spans="1:10" s="122" customFormat="1" ht="23.25" customHeight="1">
      <c r="A57" s="175"/>
      <c r="B57" s="53">
        <v>100000200412</v>
      </c>
      <c r="C57" s="7">
        <v>1</v>
      </c>
      <c r="D57" s="7" t="s">
        <v>406</v>
      </c>
      <c r="E57" s="82" t="s">
        <v>2425</v>
      </c>
      <c r="F57" s="52">
        <v>1951.45</v>
      </c>
      <c r="G57" s="52">
        <v>-1950.45</v>
      </c>
      <c r="H57" s="52">
        <v>1</v>
      </c>
      <c r="I57" s="123"/>
      <c r="J57" s="123"/>
    </row>
    <row r="58" spans="1:10" s="122" customFormat="1" ht="23.25" customHeight="1">
      <c r="A58" s="175">
        <v>19</v>
      </c>
      <c r="B58" s="53">
        <v>100000200413</v>
      </c>
      <c r="C58" s="7">
        <v>0</v>
      </c>
      <c r="D58" s="7" t="s">
        <v>406</v>
      </c>
      <c r="E58" s="82" t="s">
        <v>2425</v>
      </c>
      <c r="F58" s="52">
        <v>35516.74</v>
      </c>
      <c r="G58" s="52">
        <v>-21078.93</v>
      </c>
      <c r="H58" s="52">
        <v>14437.81</v>
      </c>
      <c r="I58" s="123"/>
      <c r="J58" s="123"/>
    </row>
    <row r="59" spans="1:10" s="122" customFormat="1" ht="23.25" customHeight="1">
      <c r="A59" s="175"/>
      <c r="B59" s="53">
        <v>100000200413</v>
      </c>
      <c r="C59" s="7">
        <v>1</v>
      </c>
      <c r="D59" s="7" t="s">
        <v>406</v>
      </c>
      <c r="E59" s="82" t="s">
        <v>2425</v>
      </c>
      <c r="F59" s="52">
        <v>1951.45</v>
      </c>
      <c r="G59" s="52">
        <v>-1950.45</v>
      </c>
      <c r="H59" s="52">
        <v>1</v>
      </c>
      <c r="I59" s="123"/>
      <c r="J59" s="123"/>
    </row>
    <row r="60" spans="1:10" s="122" customFormat="1" ht="23.25" customHeight="1">
      <c r="A60" s="175">
        <v>20</v>
      </c>
      <c r="B60" s="53">
        <v>100000200414</v>
      </c>
      <c r="C60" s="7">
        <v>0</v>
      </c>
      <c r="D60" s="7" t="s">
        <v>406</v>
      </c>
      <c r="E60" s="82" t="s">
        <v>2425</v>
      </c>
      <c r="F60" s="52">
        <v>35516.74</v>
      </c>
      <c r="G60" s="52">
        <v>-21078.93</v>
      </c>
      <c r="H60" s="52">
        <v>14437.81</v>
      </c>
      <c r="I60" s="123"/>
      <c r="J60" s="123"/>
    </row>
    <row r="61" spans="1:10" s="122" customFormat="1" ht="23.25" customHeight="1">
      <c r="A61" s="175"/>
      <c r="B61" s="53">
        <v>100000200414</v>
      </c>
      <c r="C61" s="7">
        <v>1</v>
      </c>
      <c r="D61" s="7" t="s">
        <v>406</v>
      </c>
      <c r="E61" s="82" t="s">
        <v>2425</v>
      </c>
      <c r="F61" s="52">
        <v>1951.45</v>
      </c>
      <c r="G61" s="52">
        <v>-1950.45</v>
      </c>
      <c r="H61" s="52">
        <v>1</v>
      </c>
      <c r="I61" s="123"/>
      <c r="J61" s="123"/>
    </row>
    <row r="62" spans="1:10" s="122" customFormat="1" ht="23.25" customHeight="1">
      <c r="A62" s="175">
        <v>21</v>
      </c>
      <c r="B62" s="53">
        <v>100000200415</v>
      </c>
      <c r="C62" s="7">
        <v>0</v>
      </c>
      <c r="D62" s="7" t="s">
        <v>406</v>
      </c>
      <c r="E62" s="82" t="s">
        <v>2425</v>
      </c>
      <c r="F62" s="52">
        <v>35516.74</v>
      </c>
      <c r="G62" s="52">
        <v>-21078.93</v>
      </c>
      <c r="H62" s="52">
        <v>14437.81</v>
      </c>
      <c r="I62" s="123"/>
      <c r="J62" s="123"/>
    </row>
    <row r="63" spans="1:10" s="122" customFormat="1" ht="23.25" customHeight="1">
      <c r="A63" s="175"/>
      <c r="B63" s="53">
        <v>100000200415</v>
      </c>
      <c r="C63" s="7">
        <v>1</v>
      </c>
      <c r="D63" s="7" t="s">
        <v>406</v>
      </c>
      <c r="E63" s="82" t="s">
        <v>2425</v>
      </c>
      <c r="F63" s="52">
        <v>1951.45</v>
      </c>
      <c r="G63" s="52">
        <v>-1950.45</v>
      </c>
      <c r="H63" s="52">
        <v>1</v>
      </c>
      <c r="I63" s="123"/>
      <c r="J63" s="123"/>
    </row>
    <row r="64" spans="1:10" s="122" customFormat="1" ht="23.25" customHeight="1">
      <c r="A64" s="175">
        <v>22</v>
      </c>
      <c r="B64" s="53">
        <v>100000200416</v>
      </c>
      <c r="C64" s="7">
        <v>0</v>
      </c>
      <c r="D64" s="7" t="s">
        <v>406</v>
      </c>
      <c r="E64" s="82" t="s">
        <v>2425</v>
      </c>
      <c r="F64" s="52">
        <v>35516.74</v>
      </c>
      <c r="G64" s="52">
        <v>-21078.93</v>
      </c>
      <c r="H64" s="52">
        <v>14437.81</v>
      </c>
      <c r="I64" s="123"/>
      <c r="J64" s="123"/>
    </row>
    <row r="65" spans="1:10" s="122" customFormat="1" ht="23.25" customHeight="1">
      <c r="A65" s="175"/>
      <c r="B65" s="53">
        <v>100000200416</v>
      </c>
      <c r="C65" s="7">
        <v>1</v>
      </c>
      <c r="D65" s="7" t="s">
        <v>406</v>
      </c>
      <c r="E65" s="82" t="s">
        <v>2425</v>
      </c>
      <c r="F65" s="52">
        <v>1951.45</v>
      </c>
      <c r="G65" s="52">
        <v>-1950.45</v>
      </c>
      <c r="H65" s="52">
        <v>1</v>
      </c>
      <c r="I65" s="123"/>
      <c r="J65" s="123"/>
    </row>
    <row r="66" spans="1:10" s="122" customFormat="1" ht="23.25" customHeight="1">
      <c r="A66" s="175">
        <v>23</v>
      </c>
      <c r="B66" s="53">
        <v>100000200417</v>
      </c>
      <c r="C66" s="7">
        <v>0</v>
      </c>
      <c r="D66" s="7" t="s">
        <v>406</v>
      </c>
      <c r="E66" s="82" t="s">
        <v>2425</v>
      </c>
      <c r="F66" s="52">
        <v>35516.74</v>
      </c>
      <c r="G66" s="52">
        <v>-21078.93</v>
      </c>
      <c r="H66" s="52">
        <v>14437.81</v>
      </c>
      <c r="I66" s="123"/>
      <c r="J66" s="123"/>
    </row>
    <row r="67" spans="1:10" s="122" customFormat="1" ht="23.25" customHeight="1">
      <c r="A67" s="175"/>
      <c r="B67" s="53">
        <v>100000200417</v>
      </c>
      <c r="C67" s="7">
        <v>1</v>
      </c>
      <c r="D67" s="7" t="s">
        <v>406</v>
      </c>
      <c r="E67" s="82" t="s">
        <v>2425</v>
      </c>
      <c r="F67" s="52">
        <v>1951.45</v>
      </c>
      <c r="G67" s="52">
        <v>-1950.45</v>
      </c>
      <c r="H67" s="52">
        <v>1</v>
      </c>
      <c r="I67" s="123"/>
      <c r="J67" s="123"/>
    </row>
    <row r="68" spans="1:10" s="122" customFormat="1" ht="23.25" customHeight="1">
      <c r="A68" s="175">
        <v>24</v>
      </c>
      <c r="B68" s="53">
        <v>100000200418</v>
      </c>
      <c r="C68" s="7">
        <v>0</v>
      </c>
      <c r="D68" s="7" t="s">
        <v>406</v>
      </c>
      <c r="E68" s="82" t="s">
        <v>2425</v>
      </c>
      <c r="F68" s="52">
        <v>35516.74</v>
      </c>
      <c r="G68" s="52">
        <v>-21078.93</v>
      </c>
      <c r="H68" s="52">
        <v>14437.81</v>
      </c>
      <c r="I68" s="123"/>
      <c r="J68" s="123"/>
    </row>
    <row r="69" spans="1:10" s="122" customFormat="1" ht="23.25" customHeight="1">
      <c r="A69" s="175"/>
      <c r="B69" s="53">
        <v>100000200418</v>
      </c>
      <c r="C69" s="7">
        <v>1</v>
      </c>
      <c r="D69" s="7" t="s">
        <v>406</v>
      </c>
      <c r="E69" s="82" t="s">
        <v>2425</v>
      </c>
      <c r="F69" s="52">
        <v>1951.45</v>
      </c>
      <c r="G69" s="52">
        <v>-1950.45</v>
      </c>
      <c r="H69" s="52">
        <v>1</v>
      </c>
      <c r="I69" s="123"/>
      <c r="J69" s="123"/>
    </row>
    <row r="70" spans="1:10" s="122" customFormat="1" ht="23.25" customHeight="1">
      <c r="A70" s="175">
        <v>25</v>
      </c>
      <c r="B70" s="53">
        <v>100000200419</v>
      </c>
      <c r="C70" s="7">
        <v>0</v>
      </c>
      <c r="D70" s="7" t="s">
        <v>406</v>
      </c>
      <c r="E70" s="82" t="s">
        <v>2425</v>
      </c>
      <c r="F70" s="52">
        <v>35516.74</v>
      </c>
      <c r="G70" s="52">
        <v>-21078.93</v>
      </c>
      <c r="H70" s="52">
        <v>14437.81</v>
      </c>
      <c r="I70" s="123"/>
      <c r="J70" s="123"/>
    </row>
    <row r="71" spans="1:10" s="122" customFormat="1" ht="23.25" customHeight="1">
      <c r="A71" s="175"/>
      <c r="B71" s="53">
        <v>100000200419</v>
      </c>
      <c r="C71" s="7">
        <v>1</v>
      </c>
      <c r="D71" s="7" t="s">
        <v>406</v>
      </c>
      <c r="E71" s="82" t="s">
        <v>2425</v>
      </c>
      <c r="F71" s="52">
        <v>1951.45</v>
      </c>
      <c r="G71" s="52">
        <v>-1950.45</v>
      </c>
      <c r="H71" s="52">
        <v>1</v>
      </c>
      <c r="I71" s="123"/>
      <c r="J71" s="123"/>
    </row>
    <row r="72" spans="1:10" s="122" customFormat="1" ht="23.25" customHeight="1">
      <c r="A72" s="175">
        <v>26</v>
      </c>
      <c r="B72" s="53">
        <v>100000200420</v>
      </c>
      <c r="C72" s="7">
        <v>0</v>
      </c>
      <c r="D72" s="7" t="s">
        <v>406</v>
      </c>
      <c r="E72" s="82" t="s">
        <v>2425</v>
      </c>
      <c r="F72" s="52">
        <v>35516.74</v>
      </c>
      <c r="G72" s="52">
        <v>-21078.93</v>
      </c>
      <c r="H72" s="52">
        <v>14437.81</v>
      </c>
      <c r="I72" s="123"/>
      <c r="J72" s="123"/>
    </row>
    <row r="73" spans="1:10" s="122" customFormat="1" ht="23.25" customHeight="1">
      <c r="A73" s="175"/>
      <c r="B73" s="53">
        <v>100000200420</v>
      </c>
      <c r="C73" s="7">
        <v>1</v>
      </c>
      <c r="D73" s="7" t="s">
        <v>406</v>
      </c>
      <c r="E73" s="82" t="s">
        <v>2425</v>
      </c>
      <c r="F73" s="52">
        <v>1951.45</v>
      </c>
      <c r="G73" s="52">
        <v>-1950.45</v>
      </c>
      <c r="H73" s="52">
        <v>1</v>
      </c>
      <c r="I73" s="123"/>
      <c r="J73" s="123"/>
    </row>
    <row r="74" spans="1:10" s="122" customFormat="1" ht="23.25" customHeight="1">
      <c r="A74" s="175">
        <v>27</v>
      </c>
      <c r="B74" s="53">
        <v>100000200421</v>
      </c>
      <c r="C74" s="7">
        <v>0</v>
      </c>
      <c r="D74" s="7" t="s">
        <v>406</v>
      </c>
      <c r="E74" s="82" t="s">
        <v>2425</v>
      </c>
      <c r="F74" s="52">
        <v>35516.74</v>
      </c>
      <c r="G74" s="52">
        <v>-21078.93</v>
      </c>
      <c r="H74" s="52">
        <v>14437.81</v>
      </c>
      <c r="I74" s="123"/>
      <c r="J74" s="123"/>
    </row>
    <row r="75" spans="1:10" s="122" customFormat="1" ht="23.25" customHeight="1">
      <c r="A75" s="175"/>
      <c r="B75" s="53">
        <v>100000200421</v>
      </c>
      <c r="C75" s="7">
        <v>1</v>
      </c>
      <c r="D75" s="7" t="s">
        <v>406</v>
      </c>
      <c r="E75" s="82" t="s">
        <v>2425</v>
      </c>
      <c r="F75" s="52">
        <v>1951.45</v>
      </c>
      <c r="G75" s="52">
        <v>-1950.45</v>
      </c>
      <c r="H75" s="52">
        <v>1</v>
      </c>
      <c r="I75" s="123"/>
      <c r="J75" s="123"/>
    </row>
    <row r="76" spans="1:10" s="122" customFormat="1" ht="23.25" customHeight="1">
      <c r="A76" s="175">
        <v>28</v>
      </c>
      <c r="B76" s="53">
        <v>100000200422</v>
      </c>
      <c r="C76" s="7">
        <v>0</v>
      </c>
      <c r="D76" s="7" t="s">
        <v>406</v>
      </c>
      <c r="E76" s="82" t="s">
        <v>2425</v>
      </c>
      <c r="F76" s="52">
        <v>35516.74</v>
      </c>
      <c r="G76" s="52">
        <v>-21078.93</v>
      </c>
      <c r="H76" s="52">
        <v>14437.81</v>
      </c>
      <c r="I76" s="123"/>
      <c r="J76" s="123"/>
    </row>
    <row r="77" spans="1:10" s="122" customFormat="1" ht="23.25" customHeight="1">
      <c r="A77" s="175"/>
      <c r="B77" s="53">
        <v>100000200422</v>
      </c>
      <c r="C77" s="7">
        <v>1</v>
      </c>
      <c r="D77" s="7" t="s">
        <v>406</v>
      </c>
      <c r="E77" s="82" t="s">
        <v>2425</v>
      </c>
      <c r="F77" s="52">
        <v>1951.45</v>
      </c>
      <c r="G77" s="52">
        <v>-1950.45</v>
      </c>
      <c r="H77" s="52">
        <v>1</v>
      </c>
      <c r="I77" s="123"/>
      <c r="J77" s="123"/>
    </row>
    <row r="78" spans="1:10" s="122" customFormat="1" ht="23.25" customHeight="1">
      <c r="A78" s="175">
        <v>29</v>
      </c>
      <c r="B78" s="53">
        <v>100000200423</v>
      </c>
      <c r="C78" s="7">
        <v>0</v>
      </c>
      <c r="D78" s="7" t="s">
        <v>406</v>
      </c>
      <c r="E78" s="82" t="s">
        <v>2425</v>
      </c>
      <c r="F78" s="52">
        <v>35516.74</v>
      </c>
      <c r="G78" s="52">
        <v>-21078.93</v>
      </c>
      <c r="H78" s="52">
        <v>14437.81</v>
      </c>
      <c r="I78" s="123"/>
      <c r="J78" s="123"/>
    </row>
    <row r="79" spans="1:10" s="122" customFormat="1" ht="23.25" customHeight="1">
      <c r="A79" s="175"/>
      <c r="B79" s="53">
        <v>100000200423</v>
      </c>
      <c r="C79" s="7">
        <v>1</v>
      </c>
      <c r="D79" s="7" t="s">
        <v>406</v>
      </c>
      <c r="E79" s="82" t="s">
        <v>2425</v>
      </c>
      <c r="F79" s="52">
        <v>1951.45</v>
      </c>
      <c r="G79" s="52">
        <v>-1950.45</v>
      </c>
      <c r="H79" s="52">
        <v>1</v>
      </c>
      <c r="I79" s="123"/>
      <c r="J79" s="123"/>
    </row>
    <row r="80" spans="1:10" s="122" customFormat="1" ht="23.25" customHeight="1">
      <c r="A80" s="175">
        <v>30</v>
      </c>
      <c r="B80" s="53">
        <v>100000200424</v>
      </c>
      <c r="C80" s="7">
        <v>0</v>
      </c>
      <c r="D80" s="7" t="s">
        <v>406</v>
      </c>
      <c r="E80" s="82" t="s">
        <v>2425</v>
      </c>
      <c r="F80" s="52">
        <v>35516.74</v>
      </c>
      <c r="G80" s="52">
        <v>-21078.93</v>
      </c>
      <c r="H80" s="52">
        <v>14437.81</v>
      </c>
      <c r="I80" s="123"/>
      <c r="J80" s="123"/>
    </row>
    <row r="81" spans="1:10" s="122" customFormat="1" ht="23.25" customHeight="1">
      <c r="A81" s="175"/>
      <c r="B81" s="53">
        <v>100000200424</v>
      </c>
      <c r="C81" s="7">
        <v>1</v>
      </c>
      <c r="D81" s="7" t="s">
        <v>406</v>
      </c>
      <c r="E81" s="82" t="s">
        <v>2425</v>
      </c>
      <c r="F81" s="52">
        <v>1951.45</v>
      </c>
      <c r="G81" s="52">
        <v>-1950.45</v>
      </c>
      <c r="H81" s="52">
        <v>1</v>
      </c>
      <c r="I81" s="123"/>
      <c r="J81" s="123"/>
    </row>
    <row r="82" spans="1:10" s="122" customFormat="1" ht="23.25" customHeight="1">
      <c r="A82" s="175">
        <v>31</v>
      </c>
      <c r="B82" s="53">
        <v>100000200425</v>
      </c>
      <c r="C82" s="7">
        <v>0</v>
      </c>
      <c r="D82" s="7" t="s">
        <v>406</v>
      </c>
      <c r="E82" s="82" t="s">
        <v>2425</v>
      </c>
      <c r="F82" s="52">
        <v>35516.74</v>
      </c>
      <c r="G82" s="52">
        <v>-21078.93</v>
      </c>
      <c r="H82" s="52">
        <v>14437.81</v>
      </c>
      <c r="I82" s="123"/>
      <c r="J82" s="123"/>
    </row>
    <row r="83" spans="1:10" s="122" customFormat="1" ht="23.25" customHeight="1">
      <c r="A83" s="175"/>
      <c r="B83" s="53">
        <v>100000200425</v>
      </c>
      <c r="C83" s="7">
        <v>1</v>
      </c>
      <c r="D83" s="7" t="s">
        <v>406</v>
      </c>
      <c r="E83" s="82" t="s">
        <v>2425</v>
      </c>
      <c r="F83" s="52">
        <v>1951.45</v>
      </c>
      <c r="G83" s="52">
        <v>-1950.45</v>
      </c>
      <c r="H83" s="52">
        <v>1</v>
      </c>
      <c r="I83" s="123"/>
      <c r="J83" s="123"/>
    </row>
    <row r="84" spans="1:10" s="122" customFormat="1" ht="23.25" customHeight="1">
      <c r="A84" s="175">
        <v>32</v>
      </c>
      <c r="B84" s="53">
        <v>100000200426</v>
      </c>
      <c r="C84" s="7">
        <v>0</v>
      </c>
      <c r="D84" s="7" t="s">
        <v>406</v>
      </c>
      <c r="E84" s="82" t="s">
        <v>2425</v>
      </c>
      <c r="F84" s="52">
        <v>35516.74</v>
      </c>
      <c r="G84" s="52">
        <v>-21078.93</v>
      </c>
      <c r="H84" s="52">
        <v>14437.81</v>
      </c>
      <c r="I84" s="123"/>
      <c r="J84" s="123"/>
    </row>
    <row r="85" spans="1:10" s="122" customFormat="1" ht="23.25" customHeight="1">
      <c r="A85" s="175"/>
      <c r="B85" s="53">
        <v>100000200426</v>
      </c>
      <c r="C85" s="7">
        <v>1</v>
      </c>
      <c r="D85" s="7" t="s">
        <v>406</v>
      </c>
      <c r="E85" s="82" t="s">
        <v>2425</v>
      </c>
      <c r="F85" s="52">
        <v>1951.45</v>
      </c>
      <c r="G85" s="52">
        <v>-1950.45</v>
      </c>
      <c r="H85" s="52">
        <v>1</v>
      </c>
      <c r="I85" s="123"/>
      <c r="J85" s="123"/>
    </row>
    <row r="86" spans="1:10" s="122" customFormat="1" ht="23.25" customHeight="1">
      <c r="A86" s="175">
        <v>33</v>
      </c>
      <c r="B86" s="53">
        <v>100000200427</v>
      </c>
      <c r="C86" s="7">
        <v>0</v>
      </c>
      <c r="D86" s="7" t="s">
        <v>406</v>
      </c>
      <c r="E86" s="82" t="s">
        <v>2425</v>
      </c>
      <c r="F86" s="52">
        <v>35516.74</v>
      </c>
      <c r="G86" s="52">
        <v>-21078.93</v>
      </c>
      <c r="H86" s="52">
        <v>14437.81</v>
      </c>
      <c r="I86" s="123"/>
      <c r="J86" s="123"/>
    </row>
    <row r="87" spans="1:10" s="122" customFormat="1" ht="23.25" customHeight="1">
      <c r="A87" s="175"/>
      <c r="B87" s="53">
        <v>100000200427</v>
      </c>
      <c r="C87" s="7">
        <v>1</v>
      </c>
      <c r="D87" s="7" t="s">
        <v>406</v>
      </c>
      <c r="E87" s="82" t="s">
        <v>2425</v>
      </c>
      <c r="F87" s="52">
        <v>1951.45</v>
      </c>
      <c r="G87" s="52">
        <v>-1950.45</v>
      </c>
      <c r="H87" s="52">
        <v>1</v>
      </c>
      <c r="I87" s="123"/>
      <c r="J87" s="123"/>
    </row>
    <row r="88" spans="1:10" s="122" customFormat="1" ht="23.25" customHeight="1">
      <c r="A88" s="175">
        <v>34</v>
      </c>
      <c r="B88" s="53">
        <v>100000200428</v>
      </c>
      <c r="C88" s="7">
        <v>0</v>
      </c>
      <c r="D88" s="7" t="s">
        <v>406</v>
      </c>
      <c r="E88" s="82" t="s">
        <v>2425</v>
      </c>
      <c r="F88" s="52">
        <v>35516.74</v>
      </c>
      <c r="G88" s="52">
        <v>-21078.93</v>
      </c>
      <c r="H88" s="52">
        <v>14437.81</v>
      </c>
      <c r="I88" s="123"/>
      <c r="J88" s="123"/>
    </row>
    <row r="89" spans="1:10" s="122" customFormat="1" ht="23.25" customHeight="1">
      <c r="A89" s="175"/>
      <c r="B89" s="53">
        <v>100000200428</v>
      </c>
      <c r="C89" s="7">
        <v>1</v>
      </c>
      <c r="D89" s="7" t="s">
        <v>406</v>
      </c>
      <c r="E89" s="82" t="s">
        <v>2425</v>
      </c>
      <c r="F89" s="52">
        <v>1951.45</v>
      </c>
      <c r="G89" s="52">
        <v>-1950.45</v>
      </c>
      <c r="H89" s="52">
        <v>1</v>
      </c>
      <c r="I89" s="123"/>
      <c r="J89" s="123"/>
    </row>
    <row r="90" spans="1:10" s="122" customFormat="1" ht="23.25" customHeight="1">
      <c r="A90" s="175">
        <v>35</v>
      </c>
      <c r="B90" s="53">
        <v>100000200429</v>
      </c>
      <c r="C90" s="7">
        <v>0</v>
      </c>
      <c r="D90" s="7" t="s">
        <v>406</v>
      </c>
      <c r="E90" s="82" t="s">
        <v>2425</v>
      </c>
      <c r="F90" s="52">
        <v>35516.74</v>
      </c>
      <c r="G90" s="52">
        <v>-21078.93</v>
      </c>
      <c r="H90" s="52">
        <v>14437.81</v>
      </c>
      <c r="I90" s="123"/>
      <c r="J90" s="123"/>
    </row>
    <row r="91" spans="1:10" s="122" customFormat="1" ht="23.25" customHeight="1">
      <c r="A91" s="175"/>
      <c r="B91" s="53">
        <v>100000200429</v>
      </c>
      <c r="C91" s="7">
        <v>1</v>
      </c>
      <c r="D91" s="7" t="s">
        <v>406</v>
      </c>
      <c r="E91" s="82" t="s">
        <v>2425</v>
      </c>
      <c r="F91" s="52">
        <v>1951.45</v>
      </c>
      <c r="G91" s="52">
        <v>-1950.45</v>
      </c>
      <c r="H91" s="52">
        <v>1</v>
      </c>
      <c r="I91" s="123"/>
      <c r="J91" s="123"/>
    </row>
    <row r="92" spans="1:10" s="122" customFormat="1" ht="23.25" customHeight="1">
      <c r="A92" s="175">
        <v>36</v>
      </c>
      <c r="B92" s="53">
        <v>100000200430</v>
      </c>
      <c r="C92" s="7">
        <v>0</v>
      </c>
      <c r="D92" s="7" t="s">
        <v>406</v>
      </c>
      <c r="E92" s="82" t="s">
        <v>2425</v>
      </c>
      <c r="F92" s="52">
        <v>35516.74</v>
      </c>
      <c r="G92" s="52">
        <v>-21078.93</v>
      </c>
      <c r="H92" s="52">
        <v>14437.81</v>
      </c>
      <c r="I92" s="123"/>
      <c r="J92" s="123"/>
    </row>
    <row r="93" spans="1:10" s="122" customFormat="1" ht="23.25" customHeight="1">
      <c r="A93" s="175"/>
      <c r="B93" s="53">
        <v>100000200430</v>
      </c>
      <c r="C93" s="7">
        <v>1</v>
      </c>
      <c r="D93" s="7" t="s">
        <v>406</v>
      </c>
      <c r="E93" s="82" t="s">
        <v>2425</v>
      </c>
      <c r="F93" s="52">
        <v>1951.45</v>
      </c>
      <c r="G93" s="52">
        <v>-1950.45</v>
      </c>
      <c r="H93" s="52">
        <v>1</v>
      </c>
      <c r="I93" s="123"/>
      <c r="J93" s="123"/>
    </row>
    <row r="94" spans="1:10" s="122" customFormat="1" ht="23.25" customHeight="1">
      <c r="A94" s="175">
        <v>37</v>
      </c>
      <c r="B94" s="53">
        <v>100000200431</v>
      </c>
      <c r="C94" s="7">
        <v>0</v>
      </c>
      <c r="D94" s="7" t="s">
        <v>406</v>
      </c>
      <c r="E94" s="82" t="s">
        <v>2425</v>
      </c>
      <c r="F94" s="52">
        <v>35516.74</v>
      </c>
      <c r="G94" s="52">
        <v>-21078.93</v>
      </c>
      <c r="H94" s="52">
        <v>14437.81</v>
      </c>
      <c r="I94" s="123"/>
      <c r="J94" s="123"/>
    </row>
    <row r="95" spans="1:10" s="122" customFormat="1" ht="23.25" customHeight="1">
      <c r="A95" s="175"/>
      <c r="B95" s="53">
        <v>100000200431</v>
      </c>
      <c r="C95" s="7">
        <v>1</v>
      </c>
      <c r="D95" s="7" t="s">
        <v>406</v>
      </c>
      <c r="E95" s="82" t="s">
        <v>2425</v>
      </c>
      <c r="F95" s="52">
        <v>1951.45</v>
      </c>
      <c r="G95" s="52">
        <v>-1950.45</v>
      </c>
      <c r="H95" s="52">
        <v>1</v>
      </c>
      <c r="I95" s="123"/>
      <c r="J95" s="123"/>
    </row>
    <row r="96" spans="1:10" s="122" customFormat="1" ht="23.25" customHeight="1">
      <c r="A96" s="175">
        <v>38</v>
      </c>
      <c r="B96" s="53">
        <v>100000200432</v>
      </c>
      <c r="C96" s="7">
        <v>0</v>
      </c>
      <c r="D96" s="7" t="s">
        <v>406</v>
      </c>
      <c r="E96" s="82" t="s">
        <v>2425</v>
      </c>
      <c r="F96" s="52">
        <v>35516.74</v>
      </c>
      <c r="G96" s="52">
        <v>-21078.93</v>
      </c>
      <c r="H96" s="52">
        <v>14437.81</v>
      </c>
      <c r="I96" s="123"/>
      <c r="J96" s="123"/>
    </row>
    <row r="97" spans="1:10" s="122" customFormat="1" ht="23.25" customHeight="1">
      <c r="A97" s="175"/>
      <c r="B97" s="53">
        <v>100000200432</v>
      </c>
      <c r="C97" s="7">
        <v>1</v>
      </c>
      <c r="D97" s="7" t="s">
        <v>406</v>
      </c>
      <c r="E97" s="82" t="s">
        <v>2425</v>
      </c>
      <c r="F97" s="52">
        <v>1951.45</v>
      </c>
      <c r="G97" s="52">
        <v>-1950.45</v>
      </c>
      <c r="H97" s="52">
        <v>1</v>
      </c>
      <c r="I97" s="123"/>
      <c r="J97" s="123"/>
    </row>
    <row r="98" spans="1:10" s="122" customFormat="1" ht="23.25" customHeight="1">
      <c r="A98" s="175">
        <v>39</v>
      </c>
      <c r="B98" s="53">
        <v>100000200433</v>
      </c>
      <c r="C98" s="7">
        <v>0</v>
      </c>
      <c r="D98" s="7" t="s">
        <v>406</v>
      </c>
      <c r="E98" s="82" t="s">
        <v>2425</v>
      </c>
      <c r="F98" s="52">
        <v>35516.74</v>
      </c>
      <c r="G98" s="52">
        <v>-21078.93</v>
      </c>
      <c r="H98" s="52">
        <v>14437.81</v>
      </c>
      <c r="I98" s="123"/>
      <c r="J98" s="123"/>
    </row>
    <row r="99" spans="1:10" s="122" customFormat="1" ht="23.25" customHeight="1">
      <c r="A99" s="175"/>
      <c r="B99" s="53">
        <v>100000200433</v>
      </c>
      <c r="C99" s="7">
        <v>1</v>
      </c>
      <c r="D99" s="7" t="s">
        <v>406</v>
      </c>
      <c r="E99" s="82" t="s">
        <v>2425</v>
      </c>
      <c r="F99" s="52">
        <v>1951.45</v>
      </c>
      <c r="G99" s="52">
        <v>-1950.45</v>
      </c>
      <c r="H99" s="52">
        <v>1</v>
      </c>
      <c r="I99" s="123"/>
      <c r="J99" s="123"/>
    </row>
    <row r="100" spans="1:10" s="122" customFormat="1" ht="23.25" customHeight="1">
      <c r="A100" s="175">
        <v>40</v>
      </c>
      <c r="B100" s="53">
        <v>100000200434</v>
      </c>
      <c r="C100" s="7">
        <v>0</v>
      </c>
      <c r="D100" s="7" t="s">
        <v>406</v>
      </c>
      <c r="E100" s="82" t="s">
        <v>2425</v>
      </c>
      <c r="F100" s="52">
        <v>35516.74</v>
      </c>
      <c r="G100" s="52">
        <v>-21078.93</v>
      </c>
      <c r="H100" s="52">
        <v>14437.81</v>
      </c>
      <c r="I100" s="123"/>
      <c r="J100" s="123"/>
    </row>
    <row r="101" spans="1:10" s="122" customFormat="1" ht="23.25" customHeight="1">
      <c r="A101" s="175"/>
      <c r="B101" s="53">
        <v>100000200434</v>
      </c>
      <c r="C101" s="7">
        <v>1</v>
      </c>
      <c r="D101" s="7" t="s">
        <v>406</v>
      </c>
      <c r="E101" s="82" t="s">
        <v>2425</v>
      </c>
      <c r="F101" s="52">
        <v>1951.45</v>
      </c>
      <c r="G101" s="52">
        <v>-1950.45</v>
      </c>
      <c r="H101" s="52">
        <v>1</v>
      </c>
      <c r="I101" s="123"/>
      <c r="J101" s="123"/>
    </row>
    <row r="102" spans="1:10" s="122" customFormat="1" ht="23.25" customHeight="1">
      <c r="A102" s="175">
        <v>41</v>
      </c>
      <c r="B102" s="53">
        <v>100000200435</v>
      </c>
      <c r="C102" s="7">
        <v>0</v>
      </c>
      <c r="D102" s="7" t="s">
        <v>406</v>
      </c>
      <c r="E102" s="82" t="s">
        <v>2425</v>
      </c>
      <c r="F102" s="52">
        <v>35516.74</v>
      </c>
      <c r="G102" s="52">
        <v>-21078.93</v>
      </c>
      <c r="H102" s="52">
        <v>14437.81</v>
      </c>
      <c r="I102" s="123"/>
      <c r="J102" s="123"/>
    </row>
    <row r="103" spans="1:10" s="122" customFormat="1" ht="23.25" customHeight="1">
      <c r="A103" s="175"/>
      <c r="B103" s="53">
        <v>100000200435</v>
      </c>
      <c r="C103" s="7">
        <v>1</v>
      </c>
      <c r="D103" s="7" t="s">
        <v>406</v>
      </c>
      <c r="E103" s="82" t="s">
        <v>2425</v>
      </c>
      <c r="F103" s="52">
        <v>1951.45</v>
      </c>
      <c r="G103" s="52">
        <v>-1950.45</v>
      </c>
      <c r="H103" s="52">
        <v>1</v>
      </c>
      <c r="I103" s="123"/>
      <c r="J103" s="123"/>
    </row>
    <row r="104" spans="1:10" s="122" customFormat="1" ht="23.25" customHeight="1">
      <c r="A104" s="175">
        <v>42</v>
      </c>
      <c r="B104" s="53">
        <v>100000200436</v>
      </c>
      <c r="C104" s="7">
        <v>0</v>
      </c>
      <c r="D104" s="7" t="s">
        <v>406</v>
      </c>
      <c r="E104" s="82" t="s">
        <v>2425</v>
      </c>
      <c r="F104" s="52">
        <v>35516.74</v>
      </c>
      <c r="G104" s="52">
        <v>-21078.93</v>
      </c>
      <c r="H104" s="52">
        <v>14437.81</v>
      </c>
      <c r="I104" s="123"/>
      <c r="J104" s="123"/>
    </row>
    <row r="105" spans="1:10" s="122" customFormat="1" ht="23.25" customHeight="1">
      <c r="A105" s="175"/>
      <c r="B105" s="53">
        <v>100000200436</v>
      </c>
      <c r="C105" s="7">
        <v>1</v>
      </c>
      <c r="D105" s="7" t="s">
        <v>406</v>
      </c>
      <c r="E105" s="82" t="s">
        <v>2425</v>
      </c>
      <c r="F105" s="52">
        <v>1951.45</v>
      </c>
      <c r="G105" s="52">
        <v>-1950.45</v>
      </c>
      <c r="H105" s="52">
        <v>1</v>
      </c>
      <c r="I105" s="123"/>
      <c r="J105" s="123"/>
    </row>
    <row r="106" spans="1:10" s="122" customFormat="1" ht="23.25" customHeight="1">
      <c r="A106" s="175">
        <v>43</v>
      </c>
      <c r="B106" s="53">
        <v>100000200437</v>
      </c>
      <c r="C106" s="7">
        <v>0</v>
      </c>
      <c r="D106" s="7" t="s">
        <v>406</v>
      </c>
      <c r="E106" s="82" t="s">
        <v>2425</v>
      </c>
      <c r="F106" s="52">
        <v>35516.74</v>
      </c>
      <c r="G106" s="52">
        <v>-21078.93</v>
      </c>
      <c r="H106" s="52">
        <v>14437.81</v>
      </c>
      <c r="I106" s="123"/>
      <c r="J106" s="123"/>
    </row>
    <row r="107" spans="1:10" s="122" customFormat="1" ht="23.25" customHeight="1">
      <c r="A107" s="175"/>
      <c r="B107" s="53">
        <v>100000200437</v>
      </c>
      <c r="C107" s="7">
        <v>1</v>
      </c>
      <c r="D107" s="7" t="s">
        <v>406</v>
      </c>
      <c r="E107" s="82" t="s">
        <v>2425</v>
      </c>
      <c r="F107" s="52">
        <v>1951.45</v>
      </c>
      <c r="G107" s="52">
        <v>-1950.45</v>
      </c>
      <c r="H107" s="52">
        <v>1</v>
      </c>
      <c r="I107" s="123"/>
      <c r="J107" s="123"/>
    </row>
    <row r="108" spans="1:10" s="122" customFormat="1" ht="23.25" customHeight="1">
      <c r="A108" s="175">
        <v>44</v>
      </c>
      <c r="B108" s="53">
        <v>100000200438</v>
      </c>
      <c r="C108" s="7">
        <v>0</v>
      </c>
      <c r="D108" s="7" t="s">
        <v>406</v>
      </c>
      <c r="E108" s="82" t="s">
        <v>2425</v>
      </c>
      <c r="F108" s="52">
        <v>35516.74</v>
      </c>
      <c r="G108" s="52">
        <v>-21078.93</v>
      </c>
      <c r="H108" s="52">
        <v>14437.81</v>
      </c>
      <c r="I108" s="123"/>
      <c r="J108" s="123"/>
    </row>
    <row r="109" spans="1:10" s="122" customFormat="1" ht="23.25" customHeight="1">
      <c r="A109" s="175"/>
      <c r="B109" s="53">
        <v>100000200438</v>
      </c>
      <c r="C109" s="7">
        <v>1</v>
      </c>
      <c r="D109" s="7" t="s">
        <v>406</v>
      </c>
      <c r="E109" s="82" t="s">
        <v>2425</v>
      </c>
      <c r="F109" s="52">
        <v>1951.45</v>
      </c>
      <c r="G109" s="52">
        <v>-1950.45</v>
      </c>
      <c r="H109" s="52">
        <v>1</v>
      </c>
      <c r="I109" s="123"/>
      <c r="J109" s="123"/>
    </row>
    <row r="110" spans="1:10" s="122" customFormat="1" ht="23.25" customHeight="1">
      <c r="A110" s="175">
        <v>45</v>
      </c>
      <c r="B110" s="53">
        <v>100000200439</v>
      </c>
      <c r="C110" s="7">
        <v>0</v>
      </c>
      <c r="D110" s="7" t="s">
        <v>406</v>
      </c>
      <c r="E110" s="82" t="s">
        <v>2425</v>
      </c>
      <c r="F110" s="52">
        <v>35516.74</v>
      </c>
      <c r="G110" s="52">
        <v>-21078.93</v>
      </c>
      <c r="H110" s="52">
        <v>14437.81</v>
      </c>
      <c r="I110" s="123"/>
      <c r="J110" s="123"/>
    </row>
    <row r="111" spans="1:10" s="122" customFormat="1" ht="23.25" customHeight="1">
      <c r="A111" s="175"/>
      <c r="B111" s="53">
        <v>100000200439</v>
      </c>
      <c r="C111" s="7">
        <v>1</v>
      </c>
      <c r="D111" s="7" t="s">
        <v>406</v>
      </c>
      <c r="E111" s="82" t="s">
        <v>2425</v>
      </c>
      <c r="F111" s="52">
        <v>1951.45</v>
      </c>
      <c r="G111" s="52">
        <v>-1950.45</v>
      </c>
      <c r="H111" s="52">
        <v>1</v>
      </c>
      <c r="I111" s="123"/>
      <c r="J111" s="123"/>
    </row>
    <row r="112" spans="1:10" s="122" customFormat="1" ht="23.25" customHeight="1">
      <c r="A112" s="175">
        <v>46</v>
      </c>
      <c r="B112" s="53">
        <v>100000200440</v>
      </c>
      <c r="C112" s="7">
        <v>0</v>
      </c>
      <c r="D112" s="7" t="s">
        <v>406</v>
      </c>
      <c r="E112" s="82" t="s">
        <v>2425</v>
      </c>
      <c r="F112" s="52">
        <v>35516.74</v>
      </c>
      <c r="G112" s="52">
        <v>-21078.93</v>
      </c>
      <c r="H112" s="52">
        <v>14437.81</v>
      </c>
      <c r="I112" s="123"/>
      <c r="J112" s="123"/>
    </row>
    <row r="113" spans="1:10" s="122" customFormat="1" ht="23.25" customHeight="1">
      <c r="A113" s="175"/>
      <c r="B113" s="53">
        <v>100000200440</v>
      </c>
      <c r="C113" s="7">
        <v>1</v>
      </c>
      <c r="D113" s="7" t="s">
        <v>406</v>
      </c>
      <c r="E113" s="82" t="s">
        <v>2425</v>
      </c>
      <c r="F113" s="52">
        <v>1951.45</v>
      </c>
      <c r="G113" s="52">
        <v>-1950.45</v>
      </c>
      <c r="H113" s="52">
        <v>1</v>
      </c>
      <c r="I113" s="123"/>
      <c r="J113" s="123"/>
    </row>
    <row r="114" spans="1:10" s="122" customFormat="1" ht="23.25" customHeight="1">
      <c r="A114" s="175">
        <v>47</v>
      </c>
      <c r="B114" s="53">
        <v>100000200441</v>
      </c>
      <c r="C114" s="7">
        <v>0</v>
      </c>
      <c r="D114" s="7" t="s">
        <v>406</v>
      </c>
      <c r="E114" s="82" t="s">
        <v>2425</v>
      </c>
      <c r="F114" s="52">
        <v>35516.74</v>
      </c>
      <c r="G114" s="52">
        <v>-21078.93</v>
      </c>
      <c r="H114" s="52">
        <v>14437.81</v>
      </c>
      <c r="I114" s="123"/>
      <c r="J114" s="123"/>
    </row>
    <row r="115" spans="1:10" s="122" customFormat="1" ht="23.25" customHeight="1">
      <c r="A115" s="175"/>
      <c r="B115" s="53">
        <v>100000200441</v>
      </c>
      <c r="C115" s="7">
        <v>1</v>
      </c>
      <c r="D115" s="7" t="s">
        <v>406</v>
      </c>
      <c r="E115" s="82" t="s">
        <v>2425</v>
      </c>
      <c r="F115" s="52">
        <v>1951.45</v>
      </c>
      <c r="G115" s="52">
        <v>-1950.45</v>
      </c>
      <c r="H115" s="52">
        <v>1</v>
      </c>
      <c r="I115" s="123"/>
      <c r="J115" s="123"/>
    </row>
    <row r="116" spans="1:10" s="122" customFormat="1" ht="23.25" customHeight="1">
      <c r="A116" s="175">
        <v>48</v>
      </c>
      <c r="B116" s="53">
        <v>100000200442</v>
      </c>
      <c r="C116" s="7">
        <v>0</v>
      </c>
      <c r="D116" s="7" t="s">
        <v>406</v>
      </c>
      <c r="E116" s="82" t="s">
        <v>2425</v>
      </c>
      <c r="F116" s="52">
        <v>35516.74</v>
      </c>
      <c r="G116" s="52">
        <v>-21078.93</v>
      </c>
      <c r="H116" s="52">
        <v>14437.81</v>
      </c>
      <c r="I116" s="123"/>
      <c r="J116" s="123"/>
    </row>
    <row r="117" spans="1:10" s="122" customFormat="1" ht="23.25" customHeight="1">
      <c r="A117" s="175"/>
      <c r="B117" s="53">
        <v>100000200442</v>
      </c>
      <c r="C117" s="7">
        <v>1</v>
      </c>
      <c r="D117" s="7" t="s">
        <v>406</v>
      </c>
      <c r="E117" s="82" t="s">
        <v>2425</v>
      </c>
      <c r="F117" s="52">
        <v>1951.45</v>
      </c>
      <c r="G117" s="52">
        <v>-1950.45</v>
      </c>
      <c r="H117" s="52">
        <v>1</v>
      </c>
      <c r="I117" s="123"/>
      <c r="J117" s="123"/>
    </row>
    <row r="118" spans="1:10" s="122" customFormat="1" ht="23.25" customHeight="1">
      <c r="A118" s="175">
        <v>49</v>
      </c>
      <c r="B118" s="53">
        <v>100000200443</v>
      </c>
      <c r="C118" s="7">
        <v>0</v>
      </c>
      <c r="D118" s="7" t="s">
        <v>406</v>
      </c>
      <c r="E118" s="82" t="s">
        <v>2425</v>
      </c>
      <c r="F118" s="52">
        <v>35516.74</v>
      </c>
      <c r="G118" s="52">
        <v>-21078.93</v>
      </c>
      <c r="H118" s="52">
        <v>14437.81</v>
      </c>
      <c r="I118" s="123"/>
      <c r="J118" s="123"/>
    </row>
    <row r="119" spans="1:10" s="122" customFormat="1" ht="23.25" customHeight="1">
      <c r="A119" s="175"/>
      <c r="B119" s="53">
        <v>100000200443</v>
      </c>
      <c r="C119" s="7">
        <v>1</v>
      </c>
      <c r="D119" s="7" t="s">
        <v>406</v>
      </c>
      <c r="E119" s="82" t="s">
        <v>2425</v>
      </c>
      <c r="F119" s="52">
        <v>1951.45</v>
      </c>
      <c r="G119" s="52">
        <v>-1950.45</v>
      </c>
      <c r="H119" s="52">
        <v>1</v>
      </c>
      <c r="I119" s="123"/>
      <c r="J119" s="123"/>
    </row>
    <row r="120" spans="1:10" s="122" customFormat="1" ht="23.25" customHeight="1">
      <c r="A120" s="175">
        <v>50</v>
      </c>
      <c r="B120" s="53">
        <v>100000200444</v>
      </c>
      <c r="C120" s="7">
        <v>0</v>
      </c>
      <c r="D120" s="7" t="s">
        <v>406</v>
      </c>
      <c r="E120" s="82" t="s">
        <v>2425</v>
      </c>
      <c r="F120" s="52">
        <v>35516.74</v>
      </c>
      <c r="G120" s="52">
        <v>-21078.93</v>
      </c>
      <c r="H120" s="52">
        <v>14437.81</v>
      </c>
      <c r="I120" s="123"/>
      <c r="J120" s="123"/>
    </row>
    <row r="121" spans="1:10" s="122" customFormat="1" ht="23.25" customHeight="1">
      <c r="A121" s="175"/>
      <c r="B121" s="53">
        <v>100000200444</v>
      </c>
      <c r="C121" s="7">
        <v>1</v>
      </c>
      <c r="D121" s="7" t="s">
        <v>406</v>
      </c>
      <c r="E121" s="82" t="s">
        <v>2425</v>
      </c>
      <c r="F121" s="52">
        <v>1951.45</v>
      </c>
      <c r="G121" s="52">
        <v>-1950.45</v>
      </c>
      <c r="H121" s="52">
        <v>1</v>
      </c>
      <c r="I121" s="123"/>
      <c r="J121" s="123"/>
    </row>
    <row r="122" spans="1:10" s="122" customFormat="1" ht="23.25" customHeight="1">
      <c r="A122" s="175">
        <v>51</v>
      </c>
      <c r="B122" s="53">
        <v>100000200445</v>
      </c>
      <c r="C122" s="7">
        <v>0</v>
      </c>
      <c r="D122" s="7" t="s">
        <v>406</v>
      </c>
      <c r="E122" s="82" t="s">
        <v>2425</v>
      </c>
      <c r="F122" s="52">
        <v>35516.74</v>
      </c>
      <c r="G122" s="52">
        <v>-21078.93</v>
      </c>
      <c r="H122" s="52">
        <v>14437.81</v>
      </c>
      <c r="I122" s="123"/>
      <c r="J122" s="123"/>
    </row>
    <row r="123" spans="1:10" s="122" customFormat="1" ht="23.25" customHeight="1">
      <c r="A123" s="175"/>
      <c r="B123" s="53">
        <v>100000200445</v>
      </c>
      <c r="C123" s="7">
        <v>1</v>
      </c>
      <c r="D123" s="7" t="s">
        <v>406</v>
      </c>
      <c r="E123" s="82" t="s">
        <v>2425</v>
      </c>
      <c r="F123" s="52">
        <v>1951.45</v>
      </c>
      <c r="G123" s="52">
        <v>-1950.45</v>
      </c>
      <c r="H123" s="52">
        <v>1</v>
      </c>
      <c r="I123" s="123"/>
      <c r="J123" s="123"/>
    </row>
    <row r="124" spans="1:10" s="122" customFormat="1" ht="23.25" customHeight="1">
      <c r="A124" s="175">
        <v>52</v>
      </c>
      <c r="B124" s="53">
        <v>100000200446</v>
      </c>
      <c r="C124" s="7">
        <v>0</v>
      </c>
      <c r="D124" s="7" t="s">
        <v>406</v>
      </c>
      <c r="E124" s="82" t="s">
        <v>2425</v>
      </c>
      <c r="F124" s="52">
        <v>35516.74</v>
      </c>
      <c r="G124" s="52">
        <v>-21078.93</v>
      </c>
      <c r="H124" s="52">
        <v>14437.81</v>
      </c>
      <c r="I124" s="123"/>
      <c r="J124" s="123"/>
    </row>
    <row r="125" spans="1:10" s="122" customFormat="1" ht="23.25" customHeight="1">
      <c r="A125" s="175"/>
      <c r="B125" s="53">
        <v>100000200446</v>
      </c>
      <c r="C125" s="7">
        <v>1</v>
      </c>
      <c r="D125" s="7" t="s">
        <v>406</v>
      </c>
      <c r="E125" s="82" t="s">
        <v>2425</v>
      </c>
      <c r="F125" s="52">
        <v>1951.45</v>
      </c>
      <c r="G125" s="52">
        <v>-1950.45</v>
      </c>
      <c r="H125" s="52">
        <v>1</v>
      </c>
      <c r="I125" s="123"/>
      <c r="J125" s="123"/>
    </row>
    <row r="126" spans="1:10" s="122" customFormat="1" ht="23.25" customHeight="1">
      <c r="A126" s="175">
        <v>53</v>
      </c>
      <c r="B126" s="53">
        <v>100000200447</v>
      </c>
      <c r="C126" s="7">
        <v>0</v>
      </c>
      <c r="D126" s="7" t="s">
        <v>406</v>
      </c>
      <c r="E126" s="82" t="s">
        <v>2425</v>
      </c>
      <c r="F126" s="52">
        <v>35516.74</v>
      </c>
      <c r="G126" s="52">
        <v>-21078.93</v>
      </c>
      <c r="H126" s="52">
        <v>14437.81</v>
      </c>
      <c r="I126" s="123"/>
      <c r="J126" s="123"/>
    </row>
    <row r="127" spans="1:10" s="122" customFormat="1" ht="23.25" customHeight="1">
      <c r="A127" s="175"/>
      <c r="B127" s="53">
        <v>100000200447</v>
      </c>
      <c r="C127" s="7">
        <v>1</v>
      </c>
      <c r="D127" s="7" t="s">
        <v>406</v>
      </c>
      <c r="E127" s="82" t="s">
        <v>2425</v>
      </c>
      <c r="F127" s="52">
        <v>1951.45</v>
      </c>
      <c r="G127" s="52">
        <v>-1950.45</v>
      </c>
      <c r="H127" s="52">
        <v>1</v>
      </c>
      <c r="I127" s="123"/>
      <c r="J127" s="123"/>
    </row>
    <row r="128" spans="1:10" s="122" customFormat="1" ht="23.25" customHeight="1">
      <c r="A128" s="175">
        <v>54</v>
      </c>
      <c r="B128" s="53">
        <v>100000200448</v>
      </c>
      <c r="C128" s="7">
        <v>0</v>
      </c>
      <c r="D128" s="7" t="s">
        <v>406</v>
      </c>
      <c r="E128" s="82" t="s">
        <v>2425</v>
      </c>
      <c r="F128" s="52">
        <v>35516.74</v>
      </c>
      <c r="G128" s="52">
        <v>-21078.93</v>
      </c>
      <c r="H128" s="52">
        <v>14437.81</v>
      </c>
      <c r="I128" s="123"/>
      <c r="J128" s="123"/>
    </row>
    <row r="129" spans="1:10" s="122" customFormat="1" ht="23.25" customHeight="1">
      <c r="A129" s="175"/>
      <c r="B129" s="53">
        <v>100000200448</v>
      </c>
      <c r="C129" s="7">
        <v>1</v>
      </c>
      <c r="D129" s="7" t="s">
        <v>406</v>
      </c>
      <c r="E129" s="82" t="s">
        <v>2425</v>
      </c>
      <c r="F129" s="52">
        <v>1951.45</v>
      </c>
      <c r="G129" s="52">
        <v>-1950.45</v>
      </c>
      <c r="H129" s="52">
        <v>1</v>
      </c>
      <c r="I129" s="123"/>
      <c r="J129" s="123"/>
    </row>
    <row r="130" spans="1:10" s="122" customFormat="1" ht="23.25" customHeight="1">
      <c r="A130" s="175">
        <v>55</v>
      </c>
      <c r="B130" s="53">
        <v>100000200449</v>
      </c>
      <c r="C130" s="7">
        <v>0</v>
      </c>
      <c r="D130" s="7" t="s">
        <v>406</v>
      </c>
      <c r="E130" s="82" t="s">
        <v>2425</v>
      </c>
      <c r="F130" s="52">
        <v>35516.74</v>
      </c>
      <c r="G130" s="52">
        <v>-21078.93</v>
      </c>
      <c r="H130" s="52">
        <v>14437.81</v>
      </c>
      <c r="I130" s="123"/>
      <c r="J130" s="123"/>
    </row>
    <row r="131" spans="1:10" s="122" customFormat="1" ht="23.25" customHeight="1">
      <c r="A131" s="175"/>
      <c r="B131" s="53">
        <v>100000200449</v>
      </c>
      <c r="C131" s="7">
        <v>1</v>
      </c>
      <c r="D131" s="7" t="s">
        <v>406</v>
      </c>
      <c r="E131" s="82" t="s">
        <v>2425</v>
      </c>
      <c r="F131" s="52">
        <v>1951.45</v>
      </c>
      <c r="G131" s="52">
        <v>-1950.45</v>
      </c>
      <c r="H131" s="52">
        <v>1</v>
      </c>
      <c r="I131" s="123"/>
      <c r="J131" s="123"/>
    </row>
    <row r="132" spans="1:10" s="122" customFormat="1" ht="23.25" customHeight="1">
      <c r="A132" s="175">
        <v>56</v>
      </c>
      <c r="B132" s="53">
        <v>100000200450</v>
      </c>
      <c r="C132" s="7">
        <v>0</v>
      </c>
      <c r="D132" s="7" t="s">
        <v>406</v>
      </c>
      <c r="E132" s="82" t="s">
        <v>2425</v>
      </c>
      <c r="F132" s="52">
        <v>35516.74</v>
      </c>
      <c r="G132" s="52">
        <v>-21078.93</v>
      </c>
      <c r="H132" s="52">
        <v>14437.81</v>
      </c>
      <c r="I132" s="123"/>
      <c r="J132" s="123"/>
    </row>
    <row r="133" spans="1:10" s="122" customFormat="1" ht="23.25" customHeight="1">
      <c r="A133" s="175"/>
      <c r="B133" s="53">
        <v>100000200450</v>
      </c>
      <c r="C133" s="7">
        <v>1</v>
      </c>
      <c r="D133" s="7" t="s">
        <v>406</v>
      </c>
      <c r="E133" s="82" t="s">
        <v>2425</v>
      </c>
      <c r="F133" s="52">
        <v>1951.45</v>
      </c>
      <c r="G133" s="52">
        <v>-1950.45</v>
      </c>
      <c r="H133" s="52">
        <v>1</v>
      </c>
      <c r="I133" s="123"/>
      <c r="J133" s="123"/>
    </row>
    <row r="134" spans="1:10" s="122" customFormat="1" ht="23.25" customHeight="1">
      <c r="A134" s="175">
        <v>57</v>
      </c>
      <c r="B134" s="53">
        <v>100000200451</v>
      </c>
      <c r="C134" s="7">
        <v>0</v>
      </c>
      <c r="D134" s="7" t="s">
        <v>406</v>
      </c>
      <c r="E134" s="82" t="s">
        <v>2425</v>
      </c>
      <c r="F134" s="52">
        <v>35516.74</v>
      </c>
      <c r="G134" s="52">
        <v>-21078.93</v>
      </c>
      <c r="H134" s="52">
        <v>14437.81</v>
      </c>
      <c r="I134" s="123"/>
      <c r="J134" s="123"/>
    </row>
    <row r="135" spans="1:10" s="122" customFormat="1" ht="23.25" customHeight="1">
      <c r="A135" s="175"/>
      <c r="B135" s="53">
        <v>100000200451</v>
      </c>
      <c r="C135" s="7">
        <v>1</v>
      </c>
      <c r="D135" s="7" t="s">
        <v>406</v>
      </c>
      <c r="E135" s="82" t="s">
        <v>2425</v>
      </c>
      <c r="F135" s="52">
        <v>1951.45</v>
      </c>
      <c r="G135" s="52">
        <v>-1950.45</v>
      </c>
      <c r="H135" s="52">
        <v>1</v>
      </c>
      <c r="I135" s="123"/>
      <c r="J135" s="123"/>
    </row>
    <row r="136" spans="1:10" s="122" customFormat="1" ht="23.25" customHeight="1">
      <c r="A136" s="175">
        <v>58</v>
      </c>
      <c r="B136" s="53">
        <v>100000200452</v>
      </c>
      <c r="C136" s="7">
        <v>0</v>
      </c>
      <c r="D136" s="7" t="s">
        <v>406</v>
      </c>
      <c r="E136" s="82" t="s">
        <v>2425</v>
      </c>
      <c r="F136" s="52">
        <v>40080.94</v>
      </c>
      <c r="G136" s="52">
        <v>-23787.67</v>
      </c>
      <c r="H136" s="52">
        <v>16293.27</v>
      </c>
      <c r="I136" s="123"/>
      <c r="J136" s="123"/>
    </row>
    <row r="137" spans="1:10" s="122" customFormat="1" ht="23.25" customHeight="1">
      <c r="A137" s="175"/>
      <c r="B137" s="53">
        <v>100000200452</v>
      </c>
      <c r="C137" s="7">
        <v>1</v>
      </c>
      <c r="D137" s="7" t="s">
        <v>406</v>
      </c>
      <c r="E137" s="82" t="s">
        <v>2425</v>
      </c>
      <c r="F137" s="52">
        <v>2202.25</v>
      </c>
      <c r="G137" s="52">
        <v>-2201.25</v>
      </c>
      <c r="H137" s="52">
        <v>1</v>
      </c>
      <c r="I137" s="123"/>
      <c r="J137" s="123"/>
    </row>
    <row r="138" spans="1:10" s="122" customFormat="1" ht="23.25" customHeight="1">
      <c r="A138" s="175">
        <v>59</v>
      </c>
      <c r="B138" s="53">
        <v>100000200453</v>
      </c>
      <c r="C138" s="7">
        <v>0</v>
      </c>
      <c r="D138" s="7" t="s">
        <v>406</v>
      </c>
      <c r="E138" s="82" t="s">
        <v>2425</v>
      </c>
      <c r="F138" s="52">
        <v>40080.94</v>
      </c>
      <c r="G138" s="52">
        <v>-23787.77</v>
      </c>
      <c r="H138" s="52">
        <v>16293.17</v>
      </c>
      <c r="I138" s="123"/>
      <c r="J138" s="123"/>
    </row>
    <row r="139" spans="1:10" s="122" customFormat="1" ht="23.25" customHeight="1">
      <c r="A139" s="175"/>
      <c r="B139" s="53">
        <v>100000200453</v>
      </c>
      <c r="C139" s="7">
        <v>1</v>
      </c>
      <c r="D139" s="7" t="s">
        <v>406</v>
      </c>
      <c r="E139" s="82" t="s">
        <v>2425</v>
      </c>
      <c r="F139" s="52">
        <v>2202.25</v>
      </c>
      <c r="G139" s="52">
        <v>-2201.25</v>
      </c>
      <c r="H139" s="52">
        <v>1</v>
      </c>
      <c r="I139" s="123"/>
      <c r="J139" s="123"/>
    </row>
    <row r="140" spans="1:10" s="122" customFormat="1" ht="23.25" customHeight="1">
      <c r="A140" s="175">
        <v>60</v>
      </c>
      <c r="B140" s="53">
        <v>100000200454</v>
      </c>
      <c r="C140" s="7">
        <v>0</v>
      </c>
      <c r="D140" s="7" t="s">
        <v>406</v>
      </c>
      <c r="E140" s="82" t="s">
        <v>2425</v>
      </c>
      <c r="F140" s="52">
        <v>40080.94</v>
      </c>
      <c r="G140" s="52">
        <v>-23787.77</v>
      </c>
      <c r="H140" s="52">
        <v>16293.17</v>
      </c>
      <c r="I140" s="123"/>
      <c r="J140" s="123"/>
    </row>
    <row r="141" spans="1:10" s="122" customFormat="1" ht="23.25" customHeight="1">
      <c r="A141" s="175"/>
      <c r="B141" s="53">
        <v>100000200454</v>
      </c>
      <c r="C141" s="7">
        <v>1</v>
      </c>
      <c r="D141" s="7" t="s">
        <v>406</v>
      </c>
      <c r="E141" s="82" t="s">
        <v>2425</v>
      </c>
      <c r="F141" s="52">
        <v>2202.25</v>
      </c>
      <c r="G141" s="52">
        <v>-2201.25</v>
      </c>
      <c r="H141" s="52">
        <v>1</v>
      </c>
      <c r="I141" s="123"/>
      <c r="J141" s="123"/>
    </row>
    <row r="142" spans="1:10" s="122" customFormat="1" ht="23.25" customHeight="1">
      <c r="A142" s="175">
        <v>61</v>
      </c>
      <c r="B142" s="53">
        <v>100000200455</v>
      </c>
      <c r="C142" s="7">
        <v>0</v>
      </c>
      <c r="D142" s="7" t="s">
        <v>406</v>
      </c>
      <c r="E142" s="82" t="s">
        <v>2425</v>
      </c>
      <c r="F142" s="52">
        <v>40080.94</v>
      </c>
      <c r="G142" s="52">
        <v>-23787.77</v>
      </c>
      <c r="H142" s="52">
        <v>16293.17</v>
      </c>
      <c r="I142" s="123"/>
      <c r="J142" s="123"/>
    </row>
    <row r="143" spans="1:10" s="122" customFormat="1" ht="23.25" customHeight="1">
      <c r="A143" s="175"/>
      <c r="B143" s="53">
        <v>100000200455</v>
      </c>
      <c r="C143" s="7">
        <v>1</v>
      </c>
      <c r="D143" s="7" t="s">
        <v>406</v>
      </c>
      <c r="E143" s="82" t="s">
        <v>2425</v>
      </c>
      <c r="F143" s="52">
        <v>2202.25</v>
      </c>
      <c r="G143" s="52">
        <v>-2201.25</v>
      </c>
      <c r="H143" s="52">
        <v>1</v>
      </c>
      <c r="I143" s="123"/>
      <c r="J143" s="123"/>
    </row>
    <row r="144" spans="1:10" s="122" customFormat="1" ht="23.25" customHeight="1">
      <c r="A144" s="175">
        <v>62</v>
      </c>
      <c r="B144" s="53">
        <v>100000200456</v>
      </c>
      <c r="C144" s="7">
        <v>0</v>
      </c>
      <c r="D144" s="7" t="s">
        <v>406</v>
      </c>
      <c r="E144" s="82" t="s">
        <v>2425</v>
      </c>
      <c r="F144" s="52">
        <v>40080.94</v>
      </c>
      <c r="G144" s="52">
        <v>-23787.77</v>
      </c>
      <c r="H144" s="52">
        <v>16293.17</v>
      </c>
      <c r="I144" s="123"/>
      <c r="J144" s="123"/>
    </row>
    <row r="145" spans="1:10" s="122" customFormat="1" ht="23.25" customHeight="1">
      <c r="A145" s="175"/>
      <c r="B145" s="53">
        <v>100000200456</v>
      </c>
      <c r="C145" s="7">
        <v>1</v>
      </c>
      <c r="D145" s="7" t="s">
        <v>406</v>
      </c>
      <c r="E145" s="82" t="s">
        <v>2425</v>
      </c>
      <c r="F145" s="52">
        <v>2202.25</v>
      </c>
      <c r="G145" s="52">
        <v>-2201.25</v>
      </c>
      <c r="H145" s="52">
        <v>1</v>
      </c>
      <c r="I145" s="123"/>
      <c r="J145" s="123"/>
    </row>
    <row r="146" spans="1:10" s="122" customFormat="1" ht="23.25" customHeight="1">
      <c r="A146" s="175">
        <v>63</v>
      </c>
      <c r="B146" s="53">
        <v>100000200457</v>
      </c>
      <c r="C146" s="7">
        <v>0</v>
      </c>
      <c r="D146" s="7" t="s">
        <v>406</v>
      </c>
      <c r="E146" s="82" t="s">
        <v>2425</v>
      </c>
      <c r="F146" s="52">
        <v>40080.94</v>
      </c>
      <c r="G146" s="52">
        <v>-23787.77</v>
      </c>
      <c r="H146" s="52">
        <v>16293.17</v>
      </c>
      <c r="I146" s="123"/>
      <c r="J146" s="123"/>
    </row>
    <row r="147" spans="1:10" s="122" customFormat="1" ht="23.25" customHeight="1">
      <c r="A147" s="175"/>
      <c r="B147" s="53">
        <v>100000200457</v>
      </c>
      <c r="C147" s="7">
        <v>1</v>
      </c>
      <c r="D147" s="7" t="s">
        <v>406</v>
      </c>
      <c r="E147" s="82" t="s">
        <v>2425</v>
      </c>
      <c r="F147" s="52">
        <v>2202.25</v>
      </c>
      <c r="G147" s="52">
        <v>-2201.25</v>
      </c>
      <c r="H147" s="52">
        <v>1</v>
      </c>
      <c r="I147" s="123"/>
      <c r="J147" s="123"/>
    </row>
    <row r="148" spans="1:10" s="122" customFormat="1" ht="23.25" customHeight="1">
      <c r="A148" s="175">
        <v>64</v>
      </c>
      <c r="B148" s="53">
        <v>100000200458</v>
      </c>
      <c r="C148" s="7">
        <v>0</v>
      </c>
      <c r="D148" s="7" t="s">
        <v>406</v>
      </c>
      <c r="E148" s="82" t="s">
        <v>2425</v>
      </c>
      <c r="F148" s="52">
        <v>40080.94</v>
      </c>
      <c r="G148" s="52">
        <v>-23787.77</v>
      </c>
      <c r="H148" s="52">
        <v>16293.17</v>
      </c>
      <c r="I148" s="123"/>
      <c r="J148" s="123"/>
    </row>
    <row r="149" spans="1:10" s="122" customFormat="1" ht="23.25" customHeight="1">
      <c r="A149" s="175"/>
      <c r="B149" s="53">
        <v>100000200458</v>
      </c>
      <c r="C149" s="7">
        <v>1</v>
      </c>
      <c r="D149" s="7" t="s">
        <v>406</v>
      </c>
      <c r="E149" s="82" t="s">
        <v>2425</v>
      </c>
      <c r="F149" s="52">
        <v>2202.25</v>
      </c>
      <c r="G149" s="52">
        <v>-2201.25</v>
      </c>
      <c r="H149" s="52">
        <v>1</v>
      </c>
      <c r="I149" s="123"/>
      <c r="J149" s="123"/>
    </row>
    <row r="150" spans="1:10" s="122" customFormat="1" ht="23.25" customHeight="1">
      <c r="A150" s="175">
        <v>65</v>
      </c>
      <c r="B150" s="53">
        <v>100000200459</v>
      </c>
      <c r="C150" s="7">
        <v>0</v>
      </c>
      <c r="D150" s="7" t="s">
        <v>406</v>
      </c>
      <c r="E150" s="82" t="s">
        <v>2425</v>
      </c>
      <c r="F150" s="52">
        <v>40080.94</v>
      </c>
      <c r="G150" s="52">
        <v>-23787.77</v>
      </c>
      <c r="H150" s="52">
        <v>16293.17</v>
      </c>
      <c r="I150" s="123"/>
      <c r="J150" s="123"/>
    </row>
    <row r="151" spans="1:10" s="122" customFormat="1" ht="23.25" customHeight="1">
      <c r="A151" s="175"/>
      <c r="B151" s="53">
        <v>100000200459</v>
      </c>
      <c r="C151" s="7">
        <v>1</v>
      </c>
      <c r="D151" s="7" t="s">
        <v>406</v>
      </c>
      <c r="E151" s="82" t="s">
        <v>2425</v>
      </c>
      <c r="F151" s="52">
        <v>2202.25</v>
      </c>
      <c r="G151" s="52">
        <v>-2201.25</v>
      </c>
      <c r="H151" s="52">
        <v>1</v>
      </c>
      <c r="I151" s="123"/>
      <c r="J151" s="123"/>
    </row>
    <row r="152" spans="1:10" s="122" customFormat="1" ht="23.25" customHeight="1">
      <c r="A152" s="175">
        <v>66</v>
      </c>
      <c r="B152" s="53">
        <v>100000200460</v>
      </c>
      <c r="C152" s="7">
        <v>0</v>
      </c>
      <c r="D152" s="7" t="s">
        <v>406</v>
      </c>
      <c r="E152" s="82" t="s">
        <v>2425</v>
      </c>
      <c r="F152" s="52">
        <v>40080.94</v>
      </c>
      <c r="G152" s="52">
        <v>-23787.77</v>
      </c>
      <c r="H152" s="52">
        <v>16293.17</v>
      </c>
      <c r="I152" s="123"/>
      <c r="J152" s="123"/>
    </row>
    <row r="153" spans="1:10" s="122" customFormat="1" ht="23.25" customHeight="1">
      <c r="A153" s="175"/>
      <c r="B153" s="53">
        <v>100000200460</v>
      </c>
      <c r="C153" s="7">
        <v>1</v>
      </c>
      <c r="D153" s="7" t="s">
        <v>406</v>
      </c>
      <c r="E153" s="82" t="s">
        <v>2425</v>
      </c>
      <c r="F153" s="52">
        <v>2202.25</v>
      </c>
      <c r="G153" s="52">
        <v>-2201.25</v>
      </c>
      <c r="H153" s="52">
        <v>1</v>
      </c>
      <c r="I153" s="123"/>
      <c r="J153" s="123"/>
    </row>
    <row r="154" spans="1:10" s="122" customFormat="1" ht="23.25" customHeight="1">
      <c r="A154" s="175">
        <v>67</v>
      </c>
      <c r="B154" s="53">
        <v>100000200461</v>
      </c>
      <c r="C154" s="7">
        <v>0</v>
      </c>
      <c r="D154" s="7" t="s">
        <v>406</v>
      </c>
      <c r="E154" s="82" t="s">
        <v>2425</v>
      </c>
      <c r="F154" s="52">
        <v>40080.94</v>
      </c>
      <c r="G154" s="52">
        <v>-23787.77</v>
      </c>
      <c r="H154" s="52">
        <v>16293.17</v>
      </c>
      <c r="I154" s="123"/>
      <c r="J154" s="123"/>
    </row>
    <row r="155" spans="1:10" s="122" customFormat="1" ht="23.25" customHeight="1">
      <c r="A155" s="175"/>
      <c r="B155" s="53">
        <v>100000200461</v>
      </c>
      <c r="C155" s="7">
        <v>1</v>
      </c>
      <c r="D155" s="7" t="s">
        <v>406</v>
      </c>
      <c r="E155" s="82" t="s">
        <v>2425</v>
      </c>
      <c r="F155" s="52">
        <v>2202.25</v>
      </c>
      <c r="G155" s="52">
        <v>-2201.25</v>
      </c>
      <c r="H155" s="52">
        <v>1</v>
      </c>
      <c r="I155" s="123"/>
      <c r="J155" s="123"/>
    </row>
    <row r="156" spans="1:10" s="122" customFormat="1" ht="23.25" customHeight="1">
      <c r="A156" s="175">
        <v>68</v>
      </c>
      <c r="B156" s="53">
        <v>100000200462</v>
      </c>
      <c r="C156" s="7">
        <v>0</v>
      </c>
      <c r="D156" s="7" t="s">
        <v>406</v>
      </c>
      <c r="E156" s="82" t="s">
        <v>2425</v>
      </c>
      <c r="F156" s="52">
        <v>40080.94</v>
      </c>
      <c r="G156" s="52">
        <v>-23787.77</v>
      </c>
      <c r="H156" s="52">
        <v>16293.17</v>
      </c>
      <c r="I156" s="123"/>
      <c r="J156" s="123"/>
    </row>
    <row r="157" spans="1:10" s="122" customFormat="1" ht="23.25" customHeight="1">
      <c r="A157" s="175"/>
      <c r="B157" s="53">
        <v>100000200462</v>
      </c>
      <c r="C157" s="7">
        <v>1</v>
      </c>
      <c r="D157" s="7" t="s">
        <v>406</v>
      </c>
      <c r="E157" s="82" t="s">
        <v>2425</v>
      </c>
      <c r="F157" s="52">
        <v>2202.25</v>
      </c>
      <c r="G157" s="52">
        <v>-2201.25</v>
      </c>
      <c r="H157" s="52">
        <v>1</v>
      </c>
      <c r="I157" s="123"/>
      <c r="J157" s="123"/>
    </row>
    <row r="158" spans="1:10" s="122" customFormat="1" ht="23.25" customHeight="1">
      <c r="A158" s="175">
        <v>69</v>
      </c>
      <c r="B158" s="53">
        <v>100000200463</v>
      </c>
      <c r="C158" s="7">
        <v>0</v>
      </c>
      <c r="D158" s="7" t="s">
        <v>406</v>
      </c>
      <c r="E158" s="82" t="s">
        <v>2425</v>
      </c>
      <c r="F158" s="52">
        <v>40080.94</v>
      </c>
      <c r="G158" s="52">
        <v>-23787.77</v>
      </c>
      <c r="H158" s="52">
        <v>16293.17</v>
      </c>
      <c r="I158" s="123"/>
      <c r="J158" s="123"/>
    </row>
    <row r="159" spans="1:10" s="122" customFormat="1" ht="23.25" customHeight="1">
      <c r="A159" s="175"/>
      <c r="B159" s="53">
        <v>100000200463</v>
      </c>
      <c r="C159" s="7">
        <v>1</v>
      </c>
      <c r="D159" s="7" t="s">
        <v>406</v>
      </c>
      <c r="E159" s="82" t="s">
        <v>2425</v>
      </c>
      <c r="F159" s="52">
        <v>2202.25</v>
      </c>
      <c r="G159" s="52">
        <v>-2201.25</v>
      </c>
      <c r="H159" s="52">
        <v>1</v>
      </c>
      <c r="I159" s="123"/>
      <c r="J159" s="123"/>
    </row>
    <row r="160" spans="1:10" s="122" customFormat="1" ht="23.25" customHeight="1">
      <c r="A160" s="175">
        <v>70</v>
      </c>
      <c r="B160" s="53">
        <v>100000200464</v>
      </c>
      <c r="C160" s="7">
        <v>0</v>
      </c>
      <c r="D160" s="7" t="s">
        <v>406</v>
      </c>
      <c r="E160" s="82" t="s">
        <v>2425</v>
      </c>
      <c r="F160" s="52">
        <v>40080.94</v>
      </c>
      <c r="G160" s="52">
        <v>-23787.77</v>
      </c>
      <c r="H160" s="52">
        <v>16293.17</v>
      </c>
      <c r="I160" s="123"/>
      <c r="J160" s="123"/>
    </row>
    <row r="161" spans="1:10" s="122" customFormat="1" ht="23.25" customHeight="1">
      <c r="A161" s="175"/>
      <c r="B161" s="53">
        <v>100000200464</v>
      </c>
      <c r="C161" s="7">
        <v>1</v>
      </c>
      <c r="D161" s="7" t="s">
        <v>406</v>
      </c>
      <c r="E161" s="82" t="s">
        <v>2425</v>
      </c>
      <c r="F161" s="52">
        <v>2202.25</v>
      </c>
      <c r="G161" s="52">
        <v>-2201.25</v>
      </c>
      <c r="H161" s="52">
        <v>1</v>
      </c>
      <c r="I161" s="123"/>
      <c r="J161" s="123"/>
    </row>
    <row r="162" spans="1:10" s="122" customFormat="1" ht="23.25" customHeight="1">
      <c r="A162" s="175">
        <v>71</v>
      </c>
      <c r="B162" s="53">
        <v>100000200465</v>
      </c>
      <c r="C162" s="7">
        <v>0</v>
      </c>
      <c r="D162" s="7" t="s">
        <v>406</v>
      </c>
      <c r="E162" s="82" t="s">
        <v>2425</v>
      </c>
      <c r="F162" s="52">
        <v>40080.94</v>
      </c>
      <c r="G162" s="52">
        <v>-23787.77</v>
      </c>
      <c r="H162" s="52">
        <v>16293.17</v>
      </c>
      <c r="I162" s="123"/>
      <c r="J162" s="123"/>
    </row>
    <row r="163" spans="1:10" s="122" customFormat="1" ht="23.25" customHeight="1">
      <c r="A163" s="175"/>
      <c r="B163" s="53">
        <v>100000200465</v>
      </c>
      <c r="C163" s="7">
        <v>1</v>
      </c>
      <c r="D163" s="7" t="s">
        <v>406</v>
      </c>
      <c r="E163" s="82" t="s">
        <v>2425</v>
      </c>
      <c r="F163" s="52">
        <v>2202.25</v>
      </c>
      <c r="G163" s="52">
        <v>-2201.25</v>
      </c>
      <c r="H163" s="52">
        <v>1</v>
      </c>
      <c r="I163" s="123"/>
      <c r="J163" s="123"/>
    </row>
    <row r="164" spans="1:10" s="122" customFormat="1" ht="23.25" customHeight="1">
      <c r="A164" s="175">
        <v>72</v>
      </c>
      <c r="B164" s="53">
        <v>100000200466</v>
      </c>
      <c r="C164" s="7">
        <v>0</v>
      </c>
      <c r="D164" s="7" t="s">
        <v>406</v>
      </c>
      <c r="E164" s="82" t="s">
        <v>2425</v>
      </c>
      <c r="F164" s="52">
        <v>40080.94</v>
      </c>
      <c r="G164" s="52">
        <v>-23787.77</v>
      </c>
      <c r="H164" s="52">
        <v>16293.17</v>
      </c>
      <c r="I164" s="123"/>
      <c r="J164" s="123"/>
    </row>
    <row r="165" spans="1:10" s="122" customFormat="1" ht="23.25" customHeight="1">
      <c r="A165" s="175"/>
      <c r="B165" s="53">
        <v>100000200466</v>
      </c>
      <c r="C165" s="7">
        <v>1</v>
      </c>
      <c r="D165" s="7" t="s">
        <v>406</v>
      </c>
      <c r="E165" s="82" t="s">
        <v>2425</v>
      </c>
      <c r="F165" s="52">
        <v>2202.25</v>
      </c>
      <c r="G165" s="52">
        <v>-2201.25</v>
      </c>
      <c r="H165" s="52">
        <v>1</v>
      </c>
      <c r="I165" s="123"/>
      <c r="J165" s="123"/>
    </row>
    <row r="166" spans="1:10" s="122" customFormat="1" ht="23.25" customHeight="1">
      <c r="A166" s="175">
        <v>73</v>
      </c>
      <c r="B166" s="53">
        <v>100000200467</v>
      </c>
      <c r="C166" s="7">
        <v>0</v>
      </c>
      <c r="D166" s="7" t="s">
        <v>406</v>
      </c>
      <c r="E166" s="82" t="s">
        <v>2425</v>
      </c>
      <c r="F166" s="52">
        <v>40080.94</v>
      </c>
      <c r="G166" s="52">
        <v>-23787.77</v>
      </c>
      <c r="H166" s="52">
        <v>16293.17</v>
      </c>
      <c r="I166" s="123"/>
      <c r="J166" s="123"/>
    </row>
    <row r="167" spans="1:10" s="122" customFormat="1" ht="23.25" customHeight="1">
      <c r="A167" s="175"/>
      <c r="B167" s="53">
        <v>100000200467</v>
      </c>
      <c r="C167" s="7">
        <v>1</v>
      </c>
      <c r="D167" s="7" t="s">
        <v>406</v>
      </c>
      <c r="E167" s="82" t="s">
        <v>2425</v>
      </c>
      <c r="F167" s="52">
        <v>2202.25</v>
      </c>
      <c r="G167" s="52">
        <v>-2201.25</v>
      </c>
      <c r="H167" s="52">
        <v>1</v>
      </c>
      <c r="I167" s="123"/>
      <c r="J167" s="123"/>
    </row>
    <row r="168" spans="1:10" s="122" customFormat="1" ht="23.25" customHeight="1">
      <c r="A168" s="175">
        <v>74</v>
      </c>
      <c r="B168" s="53">
        <v>100000200468</v>
      </c>
      <c r="C168" s="7">
        <v>0</v>
      </c>
      <c r="D168" s="7" t="s">
        <v>406</v>
      </c>
      <c r="E168" s="82" t="s">
        <v>2425</v>
      </c>
      <c r="F168" s="52">
        <v>40080.94</v>
      </c>
      <c r="G168" s="52">
        <v>-23787.77</v>
      </c>
      <c r="H168" s="52">
        <v>16293.17</v>
      </c>
      <c r="I168" s="123"/>
      <c r="J168" s="123"/>
    </row>
    <row r="169" spans="1:10" s="122" customFormat="1" ht="23.25" customHeight="1">
      <c r="A169" s="175"/>
      <c r="B169" s="53">
        <v>100000200468</v>
      </c>
      <c r="C169" s="7">
        <v>1</v>
      </c>
      <c r="D169" s="7" t="s">
        <v>406</v>
      </c>
      <c r="E169" s="82" t="s">
        <v>2425</v>
      </c>
      <c r="F169" s="52">
        <v>2202.25</v>
      </c>
      <c r="G169" s="52">
        <v>-2201.25</v>
      </c>
      <c r="H169" s="52">
        <v>1</v>
      </c>
      <c r="I169" s="123"/>
      <c r="J169" s="123"/>
    </row>
    <row r="170" spans="1:10" s="122" customFormat="1" ht="23.25" customHeight="1">
      <c r="A170" s="175">
        <v>75</v>
      </c>
      <c r="B170" s="53">
        <v>100000200469</v>
      </c>
      <c r="C170" s="7">
        <v>0</v>
      </c>
      <c r="D170" s="7" t="s">
        <v>406</v>
      </c>
      <c r="E170" s="82" t="s">
        <v>2425</v>
      </c>
      <c r="F170" s="52">
        <v>40080.94</v>
      </c>
      <c r="G170" s="52">
        <v>-23787.77</v>
      </c>
      <c r="H170" s="52">
        <v>16293.17</v>
      </c>
      <c r="I170" s="123"/>
      <c r="J170" s="123"/>
    </row>
    <row r="171" spans="1:10" s="122" customFormat="1" ht="23.25" customHeight="1">
      <c r="A171" s="175"/>
      <c r="B171" s="53">
        <v>100000200469</v>
      </c>
      <c r="C171" s="7">
        <v>1</v>
      </c>
      <c r="D171" s="7" t="s">
        <v>406</v>
      </c>
      <c r="E171" s="82" t="s">
        <v>2425</v>
      </c>
      <c r="F171" s="52">
        <v>2202.25</v>
      </c>
      <c r="G171" s="52">
        <v>-2201.25</v>
      </c>
      <c r="H171" s="52">
        <v>1</v>
      </c>
      <c r="I171" s="123"/>
      <c r="J171" s="123"/>
    </row>
    <row r="172" spans="1:10" s="122" customFormat="1" ht="23.25" customHeight="1">
      <c r="A172" s="175">
        <v>76</v>
      </c>
      <c r="B172" s="53">
        <v>100000200470</v>
      </c>
      <c r="C172" s="7">
        <v>0</v>
      </c>
      <c r="D172" s="7" t="s">
        <v>406</v>
      </c>
      <c r="E172" s="82" t="s">
        <v>2425</v>
      </c>
      <c r="F172" s="52">
        <v>40080.94</v>
      </c>
      <c r="G172" s="52">
        <v>-23787.77</v>
      </c>
      <c r="H172" s="52">
        <v>16293.17</v>
      </c>
      <c r="I172" s="123"/>
      <c r="J172" s="123"/>
    </row>
    <row r="173" spans="1:10" s="122" customFormat="1" ht="23.25" customHeight="1">
      <c r="A173" s="175"/>
      <c r="B173" s="53">
        <v>100000200470</v>
      </c>
      <c r="C173" s="7">
        <v>1</v>
      </c>
      <c r="D173" s="7" t="s">
        <v>406</v>
      </c>
      <c r="E173" s="82" t="s">
        <v>2425</v>
      </c>
      <c r="F173" s="52">
        <v>2202.25</v>
      </c>
      <c r="G173" s="52">
        <v>-2201.25</v>
      </c>
      <c r="H173" s="52">
        <v>1</v>
      </c>
      <c r="I173" s="123"/>
      <c r="J173" s="123"/>
    </row>
    <row r="174" spans="1:10" s="122" customFormat="1" ht="23.25" customHeight="1">
      <c r="A174" s="175">
        <v>77</v>
      </c>
      <c r="B174" s="53">
        <v>100000200471</v>
      </c>
      <c r="C174" s="7">
        <v>0</v>
      </c>
      <c r="D174" s="7" t="s">
        <v>406</v>
      </c>
      <c r="E174" s="82" t="s">
        <v>2425</v>
      </c>
      <c r="F174" s="52">
        <v>40080.94</v>
      </c>
      <c r="G174" s="52">
        <v>-23787.77</v>
      </c>
      <c r="H174" s="52">
        <v>16293.17</v>
      </c>
      <c r="I174" s="123"/>
      <c r="J174" s="123"/>
    </row>
    <row r="175" spans="1:10" s="122" customFormat="1" ht="23.25" customHeight="1">
      <c r="A175" s="175"/>
      <c r="B175" s="53">
        <v>100000200471</v>
      </c>
      <c r="C175" s="7">
        <v>1</v>
      </c>
      <c r="D175" s="7" t="s">
        <v>406</v>
      </c>
      <c r="E175" s="82" t="s">
        <v>2425</v>
      </c>
      <c r="F175" s="52">
        <v>2202.25</v>
      </c>
      <c r="G175" s="52">
        <v>-2201.25</v>
      </c>
      <c r="H175" s="52">
        <v>1</v>
      </c>
      <c r="I175" s="123"/>
      <c r="J175" s="123"/>
    </row>
    <row r="176" spans="1:10" s="122" customFormat="1" ht="23.25" customHeight="1">
      <c r="A176" s="175">
        <v>78</v>
      </c>
      <c r="B176" s="53">
        <v>100000200472</v>
      </c>
      <c r="C176" s="7">
        <v>0</v>
      </c>
      <c r="D176" s="7" t="s">
        <v>406</v>
      </c>
      <c r="E176" s="82" t="s">
        <v>2425</v>
      </c>
      <c r="F176" s="52">
        <v>40080.94</v>
      </c>
      <c r="G176" s="52">
        <v>-23787.77</v>
      </c>
      <c r="H176" s="52">
        <v>16293.17</v>
      </c>
      <c r="I176" s="123"/>
      <c r="J176" s="123"/>
    </row>
    <row r="177" spans="1:10" s="122" customFormat="1" ht="23.25" customHeight="1">
      <c r="A177" s="175"/>
      <c r="B177" s="53">
        <v>100000200472</v>
      </c>
      <c r="C177" s="7">
        <v>1</v>
      </c>
      <c r="D177" s="7" t="s">
        <v>406</v>
      </c>
      <c r="E177" s="82" t="s">
        <v>2425</v>
      </c>
      <c r="F177" s="52">
        <v>2202.25</v>
      </c>
      <c r="G177" s="52">
        <v>-2201.25</v>
      </c>
      <c r="H177" s="52">
        <v>1</v>
      </c>
      <c r="I177" s="123"/>
      <c r="J177" s="123"/>
    </row>
    <row r="178" spans="1:10" s="122" customFormat="1" ht="23.25" customHeight="1">
      <c r="A178" s="175">
        <v>79</v>
      </c>
      <c r="B178" s="53">
        <v>100000200473</v>
      </c>
      <c r="C178" s="7">
        <v>0</v>
      </c>
      <c r="D178" s="7" t="s">
        <v>406</v>
      </c>
      <c r="E178" s="82" t="s">
        <v>2425</v>
      </c>
      <c r="F178" s="52">
        <v>40080.94</v>
      </c>
      <c r="G178" s="52">
        <v>-23787.77</v>
      </c>
      <c r="H178" s="52">
        <v>16293.17</v>
      </c>
      <c r="I178" s="123"/>
      <c r="J178" s="123"/>
    </row>
    <row r="179" spans="1:10" s="122" customFormat="1" ht="23.25" customHeight="1">
      <c r="A179" s="175"/>
      <c r="B179" s="53">
        <v>100000200473</v>
      </c>
      <c r="C179" s="7">
        <v>1</v>
      </c>
      <c r="D179" s="7" t="s">
        <v>406</v>
      </c>
      <c r="E179" s="82" t="s">
        <v>2425</v>
      </c>
      <c r="F179" s="52">
        <v>2202.25</v>
      </c>
      <c r="G179" s="52">
        <v>-2201.25</v>
      </c>
      <c r="H179" s="52">
        <v>1</v>
      </c>
      <c r="I179" s="123"/>
      <c r="J179" s="123"/>
    </row>
    <row r="180" spans="1:10" s="122" customFormat="1" ht="23.25" customHeight="1">
      <c r="A180" s="175">
        <v>80</v>
      </c>
      <c r="B180" s="53">
        <v>100000200474</v>
      </c>
      <c r="C180" s="7">
        <v>0</v>
      </c>
      <c r="D180" s="7" t="s">
        <v>406</v>
      </c>
      <c r="E180" s="82" t="s">
        <v>2425</v>
      </c>
      <c r="F180" s="52">
        <v>40080.94</v>
      </c>
      <c r="G180" s="52">
        <v>-23787.77</v>
      </c>
      <c r="H180" s="52">
        <v>16293.17</v>
      </c>
      <c r="I180" s="123"/>
      <c r="J180" s="123"/>
    </row>
    <row r="181" spans="1:10" s="122" customFormat="1" ht="23.25" customHeight="1">
      <c r="A181" s="175"/>
      <c r="B181" s="53">
        <v>100000200474</v>
      </c>
      <c r="C181" s="7">
        <v>1</v>
      </c>
      <c r="D181" s="7" t="s">
        <v>406</v>
      </c>
      <c r="E181" s="82" t="s">
        <v>2425</v>
      </c>
      <c r="F181" s="52">
        <v>2202.25</v>
      </c>
      <c r="G181" s="52">
        <v>-2201.25</v>
      </c>
      <c r="H181" s="52">
        <v>1</v>
      </c>
      <c r="I181" s="123"/>
      <c r="J181" s="123"/>
    </row>
    <row r="182" spans="1:10" s="122" customFormat="1" ht="23.25" customHeight="1">
      <c r="A182" s="175">
        <v>81</v>
      </c>
      <c r="B182" s="53">
        <v>100000200475</v>
      </c>
      <c r="C182" s="7">
        <v>0</v>
      </c>
      <c r="D182" s="7" t="s">
        <v>406</v>
      </c>
      <c r="E182" s="82" t="s">
        <v>2425</v>
      </c>
      <c r="F182" s="52">
        <v>40080.94</v>
      </c>
      <c r="G182" s="52">
        <v>-23787.77</v>
      </c>
      <c r="H182" s="52">
        <v>16293.17</v>
      </c>
      <c r="I182" s="123"/>
      <c r="J182" s="123"/>
    </row>
    <row r="183" spans="1:10" s="122" customFormat="1" ht="23.25" customHeight="1">
      <c r="A183" s="175"/>
      <c r="B183" s="53">
        <v>100000200475</v>
      </c>
      <c r="C183" s="7">
        <v>1</v>
      </c>
      <c r="D183" s="7" t="s">
        <v>406</v>
      </c>
      <c r="E183" s="82" t="s">
        <v>2425</v>
      </c>
      <c r="F183" s="52">
        <v>2202.25</v>
      </c>
      <c r="G183" s="52">
        <v>-2201.25</v>
      </c>
      <c r="H183" s="52">
        <v>1</v>
      </c>
      <c r="I183" s="123"/>
      <c r="J183" s="123"/>
    </row>
    <row r="184" spans="1:10" s="122" customFormat="1" ht="23.25" customHeight="1">
      <c r="A184" s="175">
        <v>82</v>
      </c>
      <c r="B184" s="53">
        <v>100000200476</v>
      </c>
      <c r="C184" s="7">
        <v>0</v>
      </c>
      <c r="D184" s="7" t="s">
        <v>406</v>
      </c>
      <c r="E184" s="82" t="s">
        <v>2425</v>
      </c>
      <c r="F184" s="52">
        <v>40080.94</v>
      </c>
      <c r="G184" s="52">
        <v>-23787.77</v>
      </c>
      <c r="H184" s="52">
        <v>16293.17</v>
      </c>
      <c r="I184" s="123"/>
      <c r="J184" s="123"/>
    </row>
    <row r="185" spans="1:10" s="122" customFormat="1" ht="23.25" customHeight="1">
      <c r="A185" s="175"/>
      <c r="B185" s="53">
        <v>100000200476</v>
      </c>
      <c r="C185" s="7">
        <v>1</v>
      </c>
      <c r="D185" s="7" t="s">
        <v>406</v>
      </c>
      <c r="E185" s="82" t="s">
        <v>2425</v>
      </c>
      <c r="F185" s="52">
        <v>2202.25</v>
      </c>
      <c r="G185" s="52">
        <v>-2201.25</v>
      </c>
      <c r="H185" s="52">
        <v>1</v>
      </c>
      <c r="I185" s="123"/>
      <c r="J185" s="123"/>
    </row>
    <row r="186" spans="1:10" s="122" customFormat="1" ht="23.25" customHeight="1">
      <c r="A186" s="175">
        <v>83</v>
      </c>
      <c r="B186" s="53">
        <v>100000200477</v>
      </c>
      <c r="C186" s="7">
        <v>0</v>
      </c>
      <c r="D186" s="7" t="s">
        <v>406</v>
      </c>
      <c r="E186" s="82" t="s">
        <v>2425</v>
      </c>
      <c r="F186" s="52">
        <v>40080.94</v>
      </c>
      <c r="G186" s="52">
        <v>-24760.79</v>
      </c>
      <c r="H186" s="52">
        <v>15320.15</v>
      </c>
      <c r="I186" s="123"/>
      <c r="J186" s="123"/>
    </row>
    <row r="187" spans="1:10" s="122" customFormat="1" ht="23.25" customHeight="1">
      <c r="A187" s="175"/>
      <c r="B187" s="53">
        <v>100000200477</v>
      </c>
      <c r="C187" s="7">
        <v>1</v>
      </c>
      <c r="D187" s="7" t="s">
        <v>406</v>
      </c>
      <c r="E187" s="82" t="s">
        <v>2425</v>
      </c>
      <c r="F187" s="52">
        <v>2202.25</v>
      </c>
      <c r="G187" s="52">
        <v>-2201.25</v>
      </c>
      <c r="H187" s="52">
        <v>1</v>
      </c>
      <c r="I187" s="123"/>
      <c r="J187" s="123"/>
    </row>
    <row r="188" spans="1:10" s="122" customFormat="1" ht="23.25" customHeight="1">
      <c r="A188" s="175">
        <v>84</v>
      </c>
      <c r="B188" s="53">
        <v>100000200478</v>
      </c>
      <c r="C188" s="7">
        <v>0</v>
      </c>
      <c r="D188" s="7" t="s">
        <v>406</v>
      </c>
      <c r="E188" s="82" t="s">
        <v>2425</v>
      </c>
      <c r="F188" s="52">
        <v>40080.94</v>
      </c>
      <c r="G188" s="52">
        <v>-23787.77</v>
      </c>
      <c r="H188" s="52">
        <v>16293.17</v>
      </c>
      <c r="I188" s="123"/>
      <c r="J188" s="123"/>
    </row>
    <row r="189" spans="1:10" s="122" customFormat="1" ht="23.25" customHeight="1">
      <c r="A189" s="175"/>
      <c r="B189" s="53">
        <v>100000200478</v>
      </c>
      <c r="C189" s="7">
        <v>1</v>
      </c>
      <c r="D189" s="7" t="s">
        <v>406</v>
      </c>
      <c r="E189" s="82" t="s">
        <v>2425</v>
      </c>
      <c r="F189" s="52">
        <v>2202.25</v>
      </c>
      <c r="G189" s="52">
        <v>-2201.25</v>
      </c>
      <c r="H189" s="52">
        <v>1</v>
      </c>
      <c r="I189" s="123"/>
      <c r="J189" s="123"/>
    </row>
    <row r="190" spans="1:10" s="122" customFormat="1" ht="23.25" customHeight="1">
      <c r="A190" s="175">
        <v>85</v>
      </c>
      <c r="B190" s="53">
        <v>100000200479</v>
      </c>
      <c r="C190" s="7">
        <v>0</v>
      </c>
      <c r="D190" s="7" t="s">
        <v>406</v>
      </c>
      <c r="E190" s="82" t="s">
        <v>2425</v>
      </c>
      <c r="F190" s="52">
        <v>40081.96</v>
      </c>
      <c r="G190" s="52">
        <v>-23788.37</v>
      </c>
      <c r="H190" s="52">
        <v>16293.59</v>
      </c>
      <c r="I190" s="123"/>
      <c r="J190" s="123"/>
    </row>
    <row r="191" spans="1:10" s="122" customFormat="1" ht="23.25" customHeight="1">
      <c r="A191" s="175"/>
      <c r="B191" s="53">
        <v>100000200479</v>
      </c>
      <c r="C191" s="7">
        <v>1</v>
      </c>
      <c r="D191" s="7" t="s">
        <v>406</v>
      </c>
      <c r="E191" s="82" t="s">
        <v>2425</v>
      </c>
      <c r="F191" s="52">
        <v>2202.3000000000002</v>
      </c>
      <c r="G191" s="52">
        <v>-2201.3000000000002</v>
      </c>
      <c r="H191" s="52">
        <v>1</v>
      </c>
      <c r="I191" s="123"/>
      <c r="J191" s="123"/>
    </row>
    <row r="192" spans="1:10" s="122" customFormat="1" ht="23.25" customHeight="1">
      <c r="A192" s="175">
        <v>86</v>
      </c>
      <c r="B192" s="53">
        <v>100000200480</v>
      </c>
      <c r="C192" s="7">
        <v>0</v>
      </c>
      <c r="D192" s="7" t="s">
        <v>406</v>
      </c>
      <c r="E192" s="82" t="s">
        <v>2425</v>
      </c>
      <c r="F192" s="52">
        <v>40081.96</v>
      </c>
      <c r="G192" s="52">
        <v>-23788.37</v>
      </c>
      <c r="H192" s="52">
        <v>16293.59</v>
      </c>
      <c r="I192" s="123"/>
      <c r="J192" s="123"/>
    </row>
    <row r="193" spans="1:10" s="122" customFormat="1" ht="23.25" customHeight="1">
      <c r="A193" s="175"/>
      <c r="B193" s="53">
        <v>100000200480</v>
      </c>
      <c r="C193" s="7">
        <v>1</v>
      </c>
      <c r="D193" s="7" t="s">
        <v>406</v>
      </c>
      <c r="E193" s="82" t="s">
        <v>2425</v>
      </c>
      <c r="F193" s="52">
        <v>2202.3000000000002</v>
      </c>
      <c r="G193" s="52">
        <v>-2201.3000000000002</v>
      </c>
      <c r="H193" s="52">
        <v>1</v>
      </c>
      <c r="I193" s="123"/>
      <c r="J193" s="123"/>
    </row>
    <row r="194" spans="1:10" s="122" customFormat="1" ht="23.25" customHeight="1">
      <c r="A194" s="175">
        <v>87</v>
      </c>
      <c r="B194" s="53">
        <v>100000200481</v>
      </c>
      <c r="C194" s="7">
        <v>0</v>
      </c>
      <c r="D194" s="7" t="s">
        <v>406</v>
      </c>
      <c r="E194" s="82" t="s">
        <v>2425</v>
      </c>
      <c r="F194" s="52">
        <v>40081.96</v>
      </c>
      <c r="G194" s="52">
        <v>-23788.37</v>
      </c>
      <c r="H194" s="52">
        <v>16293.59</v>
      </c>
      <c r="I194" s="123"/>
      <c r="J194" s="123"/>
    </row>
    <row r="195" spans="1:10" s="122" customFormat="1" ht="23.25" customHeight="1">
      <c r="A195" s="175"/>
      <c r="B195" s="53">
        <v>100000200481</v>
      </c>
      <c r="C195" s="7">
        <v>1</v>
      </c>
      <c r="D195" s="7" t="s">
        <v>406</v>
      </c>
      <c r="E195" s="82" t="s">
        <v>2425</v>
      </c>
      <c r="F195" s="52">
        <v>2202.3000000000002</v>
      </c>
      <c r="G195" s="52">
        <v>-2201.3000000000002</v>
      </c>
      <c r="H195" s="52">
        <v>1</v>
      </c>
      <c r="I195" s="123"/>
      <c r="J195" s="123"/>
    </row>
    <row r="196" spans="1:10" s="122" customFormat="1" ht="23.25" customHeight="1">
      <c r="A196" s="175">
        <v>88</v>
      </c>
      <c r="B196" s="53">
        <v>100000200482</v>
      </c>
      <c r="C196" s="7">
        <v>0</v>
      </c>
      <c r="D196" s="7" t="s">
        <v>406</v>
      </c>
      <c r="E196" s="82" t="s">
        <v>2425</v>
      </c>
      <c r="F196" s="52">
        <v>40081.96</v>
      </c>
      <c r="G196" s="52">
        <v>-23788.37</v>
      </c>
      <c r="H196" s="52">
        <v>16293.59</v>
      </c>
      <c r="I196" s="123"/>
      <c r="J196" s="123"/>
    </row>
    <row r="197" spans="1:10" s="122" customFormat="1" ht="23.25" customHeight="1">
      <c r="A197" s="175"/>
      <c r="B197" s="53">
        <v>100000200482</v>
      </c>
      <c r="C197" s="7">
        <v>1</v>
      </c>
      <c r="D197" s="7" t="s">
        <v>406</v>
      </c>
      <c r="E197" s="82" t="s">
        <v>2425</v>
      </c>
      <c r="F197" s="52">
        <v>2202.3000000000002</v>
      </c>
      <c r="G197" s="52">
        <v>-2201.3000000000002</v>
      </c>
      <c r="H197" s="52">
        <v>1</v>
      </c>
      <c r="I197" s="123"/>
      <c r="J197" s="123"/>
    </row>
    <row r="198" spans="1:10" s="122" customFormat="1" ht="23.25" customHeight="1">
      <c r="A198" s="175">
        <v>89</v>
      </c>
      <c r="B198" s="53">
        <v>100000200483</v>
      </c>
      <c r="C198" s="7">
        <v>0</v>
      </c>
      <c r="D198" s="7" t="s">
        <v>406</v>
      </c>
      <c r="E198" s="82" t="s">
        <v>2425</v>
      </c>
      <c r="F198" s="52">
        <v>40081.96</v>
      </c>
      <c r="G198" s="52">
        <v>-23788.37</v>
      </c>
      <c r="H198" s="52">
        <v>16293.59</v>
      </c>
      <c r="I198" s="123"/>
      <c r="J198" s="123"/>
    </row>
    <row r="199" spans="1:10" s="122" customFormat="1" ht="23.25" customHeight="1">
      <c r="A199" s="175"/>
      <c r="B199" s="53">
        <v>100000200483</v>
      </c>
      <c r="C199" s="7">
        <v>1</v>
      </c>
      <c r="D199" s="7" t="s">
        <v>406</v>
      </c>
      <c r="E199" s="82" t="s">
        <v>2425</v>
      </c>
      <c r="F199" s="52">
        <v>2202.3000000000002</v>
      </c>
      <c r="G199" s="52">
        <v>-2201.3000000000002</v>
      </c>
      <c r="H199" s="52">
        <v>1</v>
      </c>
      <c r="I199" s="123"/>
      <c r="J199" s="123"/>
    </row>
    <row r="200" spans="1:10" s="122" customFormat="1" ht="23.25" customHeight="1">
      <c r="A200" s="175">
        <v>90</v>
      </c>
      <c r="B200" s="53">
        <v>100000200484</v>
      </c>
      <c r="C200" s="7">
        <v>0</v>
      </c>
      <c r="D200" s="7" t="s">
        <v>406</v>
      </c>
      <c r="E200" s="82" t="s">
        <v>2425</v>
      </c>
      <c r="F200" s="52">
        <v>40081.96</v>
      </c>
      <c r="G200" s="52">
        <v>-23788.37</v>
      </c>
      <c r="H200" s="52">
        <v>16293.59</v>
      </c>
      <c r="I200" s="123"/>
      <c r="J200" s="123"/>
    </row>
    <row r="201" spans="1:10" s="122" customFormat="1" ht="23.25" customHeight="1">
      <c r="A201" s="175"/>
      <c r="B201" s="53">
        <v>100000200484</v>
      </c>
      <c r="C201" s="7">
        <v>1</v>
      </c>
      <c r="D201" s="7" t="s">
        <v>406</v>
      </c>
      <c r="E201" s="82" t="s">
        <v>2425</v>
      </c>
      <c r="F201" s="52">
        <v>2202.3000000000002</v>
      </c>
      <c r="G201" s="52">
        <v>-2201.3000000000002</v>
      </c>
      <c r="H201" s="52">
        <v>1</v>
      </c>
      <c r="I201" s="123"/>
      <c r="J201" s="123"/>
    </row>
    <row r="202" spans="1:10" s="122" customFormat="1" ht="23.25" customHeight="1">
      <c r="A202" s="175">
        <v>91</v>
      </c>
      <c r="B202" s="53">
        <v>100000200579</v>
      </c>
      <c r="C202" s="7">
        <v>0</v>
      </c>
      <c r="D202" s="7" t="s">
        <v>406</v>
      </c>
      <c r="E202" s="82" t="s">
        <v>371</v>
      </c>
      <c r="F202" s="52">
        <v>6897.05</v>
      </c>
      <c r="G202" s="52">
        <v>-4093.35</v>
      </c>
      <c r="H202" s="52">
        <v>2803.7</v>
      </c>
      <c r="I202" s="123"/>
      <c r="J202" s="123"/>
    </row>
    <row r="203" spans="1:10" s="122" customFormat="1" ht="23.25" customHeight="1">
      <c r="A203" s="175"/>
      <c r="B203" s="53">
        <v>100000200579</v>
      </c>
      <c r="C203" s="7">
        <v>1</v>
      </c>
      <c r="D203" s="7" t="s">
        <v>406</v>
      </c>
      <c r="E203" s="82" t="s">
        <v>371</v>
      </c>
      <c r="F203" s="52">
        <v>378.95</v>
      </c>
      <c r="G203" s="52">
        <v>-377.95</v>
      </c>
      <c r="H203" s="52">
        <v>1</v>
      </c>
      <c r="I203" s="123"/>
      <c r="J203" s="123"/>
    </row>
    <row r="204" spans="1:10" s="122" customFormat="1" ht="23.25" customHeight="1">
      <c r="A204" s="175">
        <v>92</v>
      </c>
      <c r="B204" s="53">
        <v>100000200580</v>
      </c>
      <c r="C204" s="7">
        <v>0</v>
      </c>
      <c r="D204" s="7" t="s">
        <v>406</v>
      </c>
      <c r="E204" s="82" t="s">
        <v>371</v>
      </c>
      <c r="F204" s="52">
        <v>6897.05</v>
      </c>
      <c r="G204" s="52">
        <v>-4093.35</v>
      </c>
      <c r="H204" s="52">
        <v>2803.7</v>
      </c>
      <c r="I204" s="123"/>
      <c r="J204" s="123"/>
    </row>
    <row r="205" spans="1:10" s="122" customFormat="1" ht="23.25" customHeight="1">
      <c r="A205" s="175"/>
      <c r="B205" s="53">
        <v>100000200580</v>
      </c>
      <c r="C205" s="7">
        <v>1</v>
      </c>
      <c r="D205" s="7" t="s">
        <v>406</v>
      </c>
      <c r="E205" s="82" t="s">
        <v>371</v>
      </c>
      <c r="F205" s="52">
        <v>378.95</v>
      </c>
      <c r="G205" s="52">
        <v>-377.95</v>
      </c>
      <c r="H205" s="52">
        <v>1</v>
      </c>
      <c r="I205" s="123"/>
      <c r="J205" s="123"/>
    </row>
    <row r="206" spans="1:10" s="122" customFormat="1" ht="23.25" customHeight="1">
      <c r="A206" s="175">
        <v>93</v>
      </c>
      <c r="B206" s="53">
        <v>100000200581</v>
      </c>
      <c r="C206" s="7">
        <v>0</v>
      </c>
      <c r="D206" s="7" t="s">
        <v>406</v>
      </c>
      <c r="E206" s="82" t="s">
        <v>371</v>
      </c>
      <c r="F206" s="52">
        <v>6897.05</v>
      </c>
      <c r="G206" s="52">
        <v>-4093.35</v>
      </c>
      <c r="H206" s="52">
        <v>2803.7</v>
      </c>
      <c r="I206" s="123"/>
      <c r="J206" s="123"/>
    </row>
    <row r="207" spans="1:10" s="122" customFormat="1" ht="23.25" customHeight="1">
      <c r="A207" s="175"/>
      <c r="B207" s="53">
        <v>100000200581</v>
      </c>
      <c r="C207" s="7">
        <v>1</v>
      </c>
      <c r="D207" s="7" t="s">
        <v>406</v>
      </c>
      <c r="E207" s="82" t="s">
        <v>371</v>
      </c>
      <c r="F207" s="52">
        <v>378.95</v>
      </c>
      <c r="G207" s="52">
        <v>-377.95</v>
      </c>
      <c r="H207" s="52">
        <v>1</v>
      </c>
      <c r="I207" s="123"/>
      <c r="J207" s="123"/>
    </row>
    <row r="208" spans="1:10" s="122" customFormat="1" ht="23.25" customHeight="1">
      <c r="A208" s="175">
        <v>94</v>
      </c>
      <c r="B208" s="53">
        <v>100000200582</v>
      </c>
      <c r="C208" s="7">
        <v>0</v>
      </c>
      <c r="D208" s="7" t="s">
        <v>406</v>
      </c>
      <c r="E208" s="82" t="s">
        <v>371</v>
      </c>
      <c r="F208" s="52">
        <v>6897.05</v>
      </c>
      <c r="G208" s="52">
        <v>-4093.35</v>
      </c>
      <c r="H208" s="52">
        <v>2803.7</v>
      </c>
      <c r="I208" s="123"/>
      <c r="J208" s="123"/>
    </row>
    <row r="209" spans="1:10" s="122" customFormat="1" ht="23.25" customHeight="1">
      <c r="A209" s="175"/>
      <c r="B209" s="53">
        <v>100000200582</v>
      </c>
      <c r="C209" s="7">
        <v>1</v>
      </c>
      <c r="D209" s="7" t="s">
        <v>406</v>
      </c>
      <c r="E209" s="82" t="s">
        <v>371</v>
      </c>
      <c r="F209" s="52">
        <v>378.95</v>
      </c>
      <c r="G209" s="52">
        <v>-377.95</v>
      </c>
      <c r="H209" s="52">
        <v>1</v>
      </c>
      <c r="I209" s="123"/>
      <c r="J209" s="123"/>
    </row>
    <row r="210" spans="1:10" s="122" customFormat="1" ht="23.25" customHeight="1">
      <c r="A210" s="175">
        <v>95</v>
      </c>
      <c r="B210" s="53">
        <v>100000200583</v>
      </c>
      <c r="C210" s="7">
        <v>0</v>
      </c>
      <c r="D210" s="7" t="s">
        <v>406</v>
      </c>
      <c r="E210" s="82" t="s">
        <v>371</v>
      </c>
      <c r="F210" s="52">
        <v>6897.05</v>
      </c>
      <c r="G210" s="52">
        <v>-4093.35</v>
      </c>
      <c r="H210" s="52">
        <v>2803.7</v>
      </c>
      <c r="I210" s="123"/>
      <c r="J210" s="123"/>
    </row>
    <row r="211" spans="1:10" s="122" customFormat="1" ht="23.25" customHeight="1">
      <c r="A211" s="175"/>
      <c r="B211" s="53">
        <v>100000200583</v>
      </c>
      <c r="C211" s="7">
        <v>1</v>
      </c>
      <c r="D211" s="7" t="s">
        <v>406</v>
      </c>
      <c r="E211" s="82" t="s">
        <v>371</v>
      </c>
      <c r="F211" s="52">
        <v>378.95</v>
      </c>
      <c r="G211" s="52">
        <v>-377.95</v>
      </c>
      <c r="H211" s="52">
        <v>1</v>
      </c>
      <c r="I211" s="123"/>
      <c r="J211" s="123"/>
    </row>
    <row r="212" spans="1:10" s="122" customFormat="1" ht="23.25" customHeight="1">
      <c r="A212" s="175">
        <v>96</v>
      </c>
      <c r="B212" s="53">
        <v>100000200584</v>
      </c>
      <c r="C212" s="7">
        <v>0</v>
      </c>
      <c r="D212" s="7" t="s">
        <v>406</v>
      </c>
      <c r="E212" s="82" t="s">
        <v>371</v>
      </c>
      <c r="F212" s="52">
        <v>6897.05</v>
      </c>
      <c r="G212" s="52">
        <v>-4093.35</v>
      </c>
      <c r="H212" s="52">
        <v>2803.7</v>
      </c>
      <c r="I212" s="123"/>
      <c r="J212" s="123"/>
    </row>
    <row r="213" spans="1:10" s="122" customFormat="1" ht="23.25" customHeight="1">
      <c r="A213" s="175"/>
      <c r="B213" s="53">
        <v>100000200584</v>
      </c>
      <c r="C213" s="7">
        <v>1</v>
      </c>
      <c r="D213" s="7" t="s">
        <v>406</v>
      </c>
      <c r="E213" s="82" t="s">
        <v>371</v>
      </c>
      <c r="F213" s="52">
        <v>378.95</v>
      </c>
      <c r="G213" s="52">
        <v>-377.95</v>
      </c>
      <c r="H213" s="52">
        <v>1</v>
      </c>
      <c r="I213" s="123"/>
      <c r="J213" s="123"/>
    </row>
    <row r="214" spans="1:10" s="122" customFormat="1" ht="23.25" customHeight="1">
      <c r="A214" s="175">
        <v>97</v>
      </c>
      <c r="B214" s="53">
        <v>100000200585</v>
      </c>
      <c r="C214" s="7">
        <v>0</v>
      </c>
      <c r="D214" s="7" t="s">
        <v>406</v>
      </c>
      <c r="E214" s="82" t="s">
        <v>368</v>
      </c>
      <c r="F214" s="52">
        <v>17901.900000000001</v>
      </c>
      <c r="G214" s="52">
        <v>-10624.66</v>
      </c>
      <c r="H214" s="52">
        <v>7277.24</v>
      </c>
      <c r="I214" s="123"/>
      <c r="J214" s="123"/>
    </row>
    <row r="215" spans="1:10" s="122" customFormat="1" ht="23.25" customHeight="1">
      <c r="A215" s="175"/>
      <c r="B215" s="53">
        <v>100000200585</v>
      </c>
      <c r="C215" s="7">
        <v>1</v>
      </c>
      <c r="D215" s="7" t="s">
        <v>406</v>
      </c>
      <c r="E215" s="82" t="s">
        <v>368</v>
      </c>
      <c r="F215" s="52">
        <v>983.6</v>
      </c>
      <c r="G215" s="52">
        <v>-982.6</v>
      </c>
      <c r="H215" s="52">
        <v>1</v>
      </c>
      <c r="I215" s="123"/>
      <c r="J215" s="123"/>
    </row>
    <row r="216" spans="1:10" s="122" customFormat="1" ht="23.25" customHeight="1">
      <c r="A216" s="175">
        <v>98</v>
      </c>
      <c r="B216" s="53">
        <v>100000200586</v>
      </c>
      <c r="C216" s="7">
        <v>0</v>
      </c>
      <c r="D216" s="7" t="s">
        <v>406</v>
      </c>
      <c r="E216" s="82" t="s">
        <v>368</v>
      </c>
      <c r="F216" s="52">
        <v>17901.900000000001</v>
      </c>
      <c r="G216" s="52">
        <v>-10624.66</v>
      </c>
      <c r="H216" s="52">
        <v>7277.24</v>
      </c>
      <c r="I216" s="123"/>
      <c r="J216" s="123"/>
    </row>
    <row r="217" spans="1:10" s="122" customFormat="1" ht="23.25" customHeight="1">
      <c r="A217" s="175"/>
      <c r="B217" s="53">
        <v>100000200586</v>
      </c>
      <c r="C217" s="7">
        <v>1</v>
      </c>
      <c r="D217" s="7" t="s">
        <v>406</v>
      </c>
      <c r="E217" s="82" t="s">
        <v>368</v>
      </c>
      <c r="F217" s="52">
        <v>983.6</v>
      </c>
      <c r="G217" s="52">
        <v>-982.6</v>
      </c>
      <c r="H217" s="52">
        <v>1</v>
      </c>
      <c r="I217" s="123"/>
      <c r="J217" s="123"/>
    </row>
    <row r="218" spans="1:10" s="122" customFormat="1" ht="23.25" customHeight="1">
      <c r="A218" s="175">
        <v>99</v>
      </c>
      <c r="B218" s="53">
        <v>100000200587</v>
      </c>
      <c r="C218" s="7">
        <v>0</v>
      </c>
      <c r="D218" s="7" t="s">
        <v>406</v>
      </c>
      <c r="E218" s="82" t="s">
        <v>368</v>
      </c>
      <c r="F218" s="52">
        <v>17901.900000000001</v>
      </c>
      <c r="G218" s="52">
        <v>-10624.66</v>
      </c>
      <c r="H218" s="52">
        <v>7277.24</v>
      </c>
      <c r="I218" s="123"/>
      <c r="J218" s="123"/>
    </row>
    <row r="219" spans="1:10" s="122" customFormat="1" ht="23.25" customHeight="1">
      <c r="A219" s="175"/>
      <c r="B219" s="53">
        <v>100000200587</v>
      </c>
      <c r="C219" s="7">
        <v>1</v>
      </c>
      <c r="D219" s="7" t="s">
        <v>406</v>
      </c>
      <c r="E219" s="82" t="s">
        <v>368</v>
      </c>
      <c r="F219" s="52">
        <v>983.6</v>
      </c>
      <c r="G219" s="52">
        <v>-982.6</v>
      </c>
      <c r="H219" s="52">
        <v>1</v>
      </c>
      <c r="I219" s="123"/>
      <c r="J219" s="123"/>
    </row>
    <row r="220" spans="1:10" s="122" customFormat="1" ht="23.25" customHeight="1">
      <c r="A220" s="175">
        <v>100</v>
      </c>
      <c r="B220" s="53">
        <v>100000200588</v>
      </c>
      <c r="C220" s="7">
        <v>0</v>
      </c>
      <c r="D220" s="7" t="s">
        <v>406</v>
      </c>
      <c r="E220" s="82" t="s">
        <v>368</v>
      </c>
      <c r="F220" s="52">
        <v>17901.900000000001</v>
      </c>
      <c r="G220" s="52">
        <v>-10624.66</v>
      </c>
      <c r="H220" s="52">
        <v>7277.24</v>
      </c>
      <c r="I220" s="123"/>
      <c r="J220" s="123"/>
    </row>
    <row r="221" spans="1:10" s="122" customFormat="1" ht="23.25" customHeight="1">
      <c r="A221" s="175"/>
      <c r="B221" s="53">
        <v>100000200588</v>
      </c>
      <c r="C221" s="7">
        <v>1</v>
      </c>
      <c r="D221" s="7" t="s">
        <v>406</v>
      </c>
      <c r="E221" s="82" t="s">
        <v>368</v>
      </c>
      <c r="F221" s="52">
        <v>983.6</v>
      </c>
      <c r="G221" s="52">
        <v>-982.6</v>
      </c>
      <c r="H221" s="52">
        <v>1</v>
      </c>
      <c r="I221" s="123"/>
      <c r="J221" s="123"/>
    </row>
    <row r="222" spans="1:10" s="122" customFormat="1" ht="23.25" customHeight="1">
      <c r="A222" s="175">
        <v>101</v>
      </c>
      <c r="B222" s="53">
        <v>100000200589</v>
      </c>
      <c r="C222" s="7">
        <v>0</v>
      </c>
      <c r="D222" s="7" t="s">
        <v>406</v>
      </c>
      <c r="E222" s="82" t="s">
        <v>368</v>
      </c>
      <c r="F222" s="52">
        <v>12576.95</v>
      </c>
      <c r="G222" s="52">
        <v>-7464.34</v>
      </c>
      <c r="H222" s="52">
        <v>5112.6099999999997</v>
      </c>
      <c r="I222" s="123"/>
      <c r="J222" s="123"/>
    </row>
    <row r="223" spans="1:10" s="122" customFormat="1" ht="23.25" customHeight="1">
      <c r="A223" s="175"/>
      <c r="B223" s="53">
        <v>100000200589</v>
      </c>
      <c r="C223" s="7">
        <v>1</v>
      </c>
      <c r="D223" s="7" t="s">
        <v>406</v>
      </c>
      <c r="E223" s="82" t="s">
        <v>368</v>
      </c>
      <c r="F223" s="52">
        <v>691.05</v>
      </c>
      <c r="G223" s="52">
        <v>-690.05</v>
      </c>
      <c r="H223" s="52">
        <v>1</v>
      </c>
      <c r="I223" s="123"/>
      <c r="J223" s="123"/>
    </row>
    <row r="224" spans="1:10" s="122" customFormat="1" ht="23.25" customHeight="1">
      <c r="A224" s="175">
        <v>102</v>
      </c>
      <c r="B224" s="53">
        <v>100000200590</v>
      </c>
      <c r="C224" s="7">
        <v>0</v>
      </c>
      <c r="D224" s="7" t="s">
        <v>406</v>
      </c>
      <c r="E224" s="82" t="s">
        <v>368</v>
      </c>
      <c r="F224" s="52">
        <v>10447</v>
      </c>
      <c r="G224" s="52">
        <v>-6200.22</v>
      </c>
      <c r="H224" s="52">
        <v>4246.78</v>
      </c>
      <c r="I224" s="123"/>
      <c r="J224" s="123"/>
    </row>
    <row r="225" spans="1:10" s="122" customFormat="1" ht="23.25" customHeight="1">
      <c r="A225" s="175"/>
      <c r="B225" s="53">
        <v>100000200590</v>
      </c>
      <c r="C225" s="7">
        <v>1</v>
      </c>
      <c r="D225" s="7" t="s">
        <v>406</v>
      </c>
      <c r="E225" s="82" t="s">
        <v>368</v>
      </c>
      <c r="F225" s="52">
        <v>574</v>
      </c>
      <c r="G225" s="52">
        <v>-573</v>
      </c>
      <c r="H225" s="52">
        <v>1</v>
      </c>
      <c r="I225" s="123"/>
      <c r="J225" s="123"/>
    </row>
    <row r="226" spans="1:10" s="122" customFormat="1" ht="23.25" customHeight="1">
      <c r="A226" s="175">
        <v>103</v>
      </c>
      <c r="B226" s="53">
        <v>100000200591</v>
      </c>
      <c r="C226" s="7">
        <v>0</v>
      </c>
      <c r="D226" s="7" t="s">
        <v>406</v>
      </c>
      <c r="E226" s="82" t="s">
        <v>368</v>
      </c>
      <c r="F226" s="52">
        <v>17901.900000000001</v>
      </c>
      <c r="G226" s="52">
        <v>-10624.66</v>
      </c>
      <c r="H226" s="52">
        <v>7277.24</v>
      </c>
      <c r="I226" s="123"/>
      <c r="J226" s="123"/>
    </row>
    <row r="227" spans="1:10" s="122" customFormat="1" ht="23.25" customHeight="1">
      <c r="A227" s="175"/>
      <c r="B227" s="53">
        <v>100000200591</v>
      </c>
      <c r="C227" s="7">
        <v>1</v>
      </c>
      <c r="D227" s="7" t="s">
        <v>406</v>
      </c>
      <c r="E227" s="82" t="s">
        <v>368</v>
      </c>
      <c r="F227" s="52">
        <v>983.6</v>
      </c>
      <c r="G227" s="52">
        <v>-982.6</v>
      </c>
      <c r="H227" s="52">
        <v>1</v>
      </c>
      <c r="I227" s="123"/>
      <c r="J227" s="123"/>
    </row>
    <row r="228" spans="1:10" s="122" customFormat="1" ht="23.25" customHeight="1">
      <c r="A228" s="175">
        <v>104</v>
      </c>
      <c r="B228" s="53">
        <v>100000200592</v>
      </c>
      <c r="C228" s="7">
        <v>0</v>
      </c>
      <c r="D228" s="7" t="s">
        <v>406</v>
      </c>
      <c r="E228" s="82" t="s">
        <v>368</v>
      </c>
      <c r="F228" s="52">
        <v>17901.900000000001</v>
      </c>
      <c r="G228" s="52">
        <v>-10624.66</v>
      </c>
      <c r="H228" s="52">
        <v>7277.24</v>
      </c>
      <c r="I228" s="123"/>
      <c r="J228" s="123"/>
    </row>
    <row r="229" spans="1:10" s="122" customFormat="1" ht="23.25" customHeight="1">
      <c r="A229" s="175"/>
      <c r="B229" s="53">
        <v>100000200592</v>
      </c>
      <c r="C229" s="7">
        <v>1</v>
      </c>
      <c r="D229" s="7" t="s">
        <v>406</v>
      </c>
      <c r="E229" s="82" t="s">
        <v>368</v>
      </c>
      <c r="F229" s="52">
        <v>983.6</v>
      </c>
      <c r="G229" s="52">
        <v>-982.6</v>
      </c>
      <c r="H229" s="52">
        <v>1</v>
      </c>
      <c r="I229" s="123"/>
      <c r="J229" s="123"/>
    </row>
    <row r="230" spans="1:10" s="122" customFormat="1" ht="23.25" customHeight="1">
      <c r="A230" s="175">
        <v>105</v>
      </c>
      <c r="B230" s="53">
        <v>100000200593</v>
      </c>
      <c r="C230" s="7">
        <v>0</v>
      </c>
      <c r="D230" s="7" t="s">
        <v>406</v>
      </c>
      <c r="E230" s="82" t="s">
        <v>368</v>
      </c>
      <c r="F230" s="52">
        <v>8621.2999999999993</v>
      </c>
      <c r="G230" s="52">
        <v>-5116.67</v>
      </c>
      <c r="H230" s="52">
        <v>3504.63</v>
      </c>
      <c r="I230" s="123"/>
      <c r="J230" s="123"/>
    </row>
    <row r="231" spans="1:10" s="122" customFormat="1" ht="23.25" customHeight="1">
      <c r="A231" s="175"/>
      <c r="B231" s="53">
        <v>100000200593</v>
      </c>
      <c r="C231" s="7">
        <v>1</v>
      </c>
      <c r="D231" s="7" t="s">
        <v>406</v>
      </c>
      <c r="E231" s="82" t="s">
        <v>368</v>
      </c>
      <c r="F231" s="52">
        <v>473.7</v>
      </c>
      <c r="G231" s="52">
        <v>-472.7</v>
      </c>
      <c r="H231" s="52">
        <v>1</v>
      </c>
      <c r="I231" s="123"/>
      <c r="J231" s="123"/>
    </row>
    <row r="232" spans="1:10" s="122" customFormat="1" ht="23.25" customHeight="1">
      <c r="A232" s="175">
        <v>106</v>
      </c>
      <c r="B232" s="53">
        <v>100000200594</v>
      </c>
      <c r="C232" s="7">
        <v>0</v>
      </c>
      <c r="D232" s="7" t="s">
        <v>406</v>
      </c>
      <c r="E232" s="82" t="s">
        <v>368</v>
      </c>
      <c r="F232" s="52">
        <v>10447</v>
      </c>
      <c r="G232" s="52">
        <v>-6200.22</v>
      </c>
      <c r="H232" s="52">
        <v>4246.78</v>
      </c>
      <c r="I232" s="123"/>
      <c r="J232" s="123"/>
    </row>
    <row r="233" spans="1:10" s="122" customFormat="1" ht="23.25" customHeight="1">
      <c r="A233" s="175"/>
      <c r="B233" s="53">
        <v>100000200594</v>
      </c>
      <c r="C233" s="7">
        <v>1</v>
      </c>
      <c r="D233" s="7" t="s">
        <v>406</v>
      </c>
      <c r="E233" s="82" t="s">
        <v>368</v>
      </c>
      <c r="F233" s="52">
        <v>574</v>
      </c>
      <c r="G233" s="52">
        <v>-573</v>
      </c>
      <c r="H233" s="52">
        <v>1</v>
      </c>
      <c r="I233" s="123"/>
      <c r="J233" s="123"/>
    </row>
    <row r="234" spans="1:10" s="122" customFormat="1" ht="23.25" customHeight="1">
      <c r="A234" s="175">
        <v>107</v>
      </c>
      <c r="B234" s="53">
        <v>100000200595</v>
      </c>
      <c r="C234" s="7">
        <v>0</v>
      </c>
      <c r="D234" s="7" t="s">
        <v>406</v>
      </c>
      <c r="E234" s="82" t="s">
        <v>368</v>
      </c>
      <c r="F234" s="52">
        <v>8621.2999999999993</v>
      </c>
      <c r="G234" s="52">
        <v>-5116.67</v>
      </c>
      <c r="H234" s="52">
        <v>3504.63</v>
      </c>
      <c r="I234" s="123"/>
      <c r="J234" s="123"/>
    </row>
    <row r="235" spans="1:10" s="122" customFormat="1" ht="23.25" customHeight="1">
      <c r="A235" s="175"/>
      <c r="B235" s="53">
        <v>100000200595</v>
      </c>
      <c r="C235" s="7">
        <v>1</v>
      </c>
      <c r="D235" s="7" t="s">
        <v>406</v>
      </c>
      <c r="E235" s="82" t="s">
        <v>368</v>
      </c>
      <c r="F235" s="52">
        <v>473.7</v>
      </c>
      <c r="G235" s="52">
        <v>-472.7</v>
      </c>
      <c r="H235" s="52">
        <v>1</v>
      </c>
      <c r="I235" s="123"/>
      <c r="J235" s="123"/>
    </row>
    <row r="236" spans="1:10" s="122" customFormat="1" ht="23.25" customHeight="1">
      <c r="A236" s="175">
        <v>108</v>
      </c>
      <c r="B236" s="53">
        <v>100000200596</v>
      </c>
      <c r="C236" s="7">
        <v>0</v>
      </c>
      <c r="D236" s="7" t="s">
        <v>406</v>
      </c>
      <c r="E236" s="82" t="s">
        <v>368</v>
      </c>
      <c r="F236" s="52">
        <v>8621.2999999999993</v>
      </c>
      <c r="G236" s="52">
        <v>-5116.67</v>
      </c>
      <c r="H236" s="52">
        <v>3504.63</v>
      </c>
      <c r="I236" s="123"/>
      <c r="J236" s="123"/>
    </row>
    <row r="237" spans="1:10" s="122" customFormat="1" ht="23.25" customHeight="1">
      <c r="A237" s="175"/>
      <c r="B237" s="53">
        <v>100000200596</v>
      </c>
      <c r="C237" s="7">
        <v>1</v>
      </c>
      <c r="D237" s="7" t="s">
        <v>406</v>
      </c>
      <c r="E237" s="82" t="s">
        <v>368</v>
      </c>
      <c r="F237" s="52">
        <v>473.7</v>
      </c>
      <c r="G237" s="52">
        <v>-472.7</v>
      </c>
      <c r="H237" s="52">
        <v>1</v>
      </c>
      <c r="I237" s="123"/>
      <c r="J237" s="123"/>
    </row>
    <row r="238" spans="1:10" s="122" customFormat="1" ht="23.25" customHeight="1">
      <c r="A238" s="175">
        <v>109</v>
      </c>
      <c r="B238" s="53">
        <v>100000200597</v>
      </c>
      <c r="C238" s="7">
        <v>0</v>
      </c>
      <c r="D238" s="7" t="s">
        <v>406</v>
      </c>
      <c r="E238" s="82" t="s">
        <v>368</v>
      </c>
      <c r="F238" s="52">
        <v>8621.2999999999993</v>
      </c>
      <c r="G238" s="52">
        <v>-5116.67</v>
      </c>
      <c r="H238" s="52">
        <v>3504.63</v>
      </c>
      <c r="I238" s="123"/>
      <c r="J238" s="123"/>
    </row>
    <row r="239" spans="1:10" s="122" customFormat="1" ht="23.25" customHeight="1">
      <c r="A239" s="175"/>
      <c r="B239" s="53">
        <v>100000200597</v>
      </c>
      <c r="C239" s="7">
        <v>1</v>
      </c>
      <c r="D239" s="7" t="s">
        <v>406</v>
      </c>
      <c r="E239" s="82" t="s">
        <v>368</v>
      </c>
      <c r="F239" s="52">
        <v>473.7</v>
      </c>
      <c r="G239" s="52">
        <v>-472.7</v>
      </c>
      <c r="H239" s="52">
        <v>1</v>
      </c>
      <c r="I239" s="123"/>
      <c r="J239" s="123"/>
    </row>
    <row r="240" spans="1:10" s="122" customFormat="1" ht="23.25" customHeight="1">
      <c r="A240" s="175">
        <v>110</v>
      </c>
      <c r="B240" s="53">
        <v>100000200598</v>
      </c>
      <c r="C240" s="7">
        <v>0</v>
      </c>
      <c r="D240" s="7" t="s">
        <v>406</v>
      </c>
      <c r="E240" s="82" t="s">
        <v>368</v>
      </c>
      <c r="F240" s="52">
        <v>8621.2999999999993</v>
      </c>
      <c r="G240" s="52">
        <v>-5116.67</v>
      </c>
      <c r="H240" s="52">
        <v>3504.63</v>
      </c>
      <c r="I240" s="123"/>
      <c r="J240" s="123"/>
    </row>
    <row r="241" spans="1:10" s="122" customFormat="1" ht="23.25" customHeight="1">
      <c r="A241" s="175"/>
      <c r="B241" s="53">
        <v>100000200598</v>
      </c>
      <c r="C241" s="7">
        <v>1</v>
      </c>
      <c r="D241" s="7" t="s">
        <v>406</v>
      </c>
      <c r="E241" s="82" t="s">
        <v>368</v>
      </c>
      <c r="F241" s="52">
        <v>473.7</v>
      </c>
      <c r="G241" s="52">
        <v>-472.7</v>
      </c>
      <c r="H241" s="52">
        <v>1</v>
      </c>
      <c r="I241" s="123"/>
      <c r="J241" s="123"/>
    </row>
    <row r="242" spans="1:10" s="122" customFormat="1" ht="23.25" customHeight="1">
      <c r="A242" s="175">
        <v>111</v>
      </c>
      <c r="B242" s="53">
        <v>100000200599</v>
      </c>
      <c r="C242" s="7">
        <v>0</v>
      </c>
      <c r="D242" s="7" t="s">
        <v>406</v>
      </c>
      <c r="E242" s="82" t="s">
        <v>368</v>
      </c>
      <c r="F242" s="52">
        <v>10447</v>
      </c>
      <c r="G242" s="52">
        <v>-6200.22</v>
      </c>
      <c r="H242" s="52">
        <v>4246.78</v>
      </c>
      <c r="I242" s="123"/>
      <c r="J242" s="123"/>
    </row>
    <row r="243" spans="1:10" s="122" customFormat="1" ht="23.25" customHeight="1">
      <c r="A243" s="175"/>
      <c r="B243" s="53">
        <v>100000200599</v>
      </c>
      <c r="C243" s="7">
        <v>1</v>
      </c>
      <c r="D243" s="7" t="s">
        <v>406</v>
      </c>
      <c r="E243" s="82" t="s">
        <v>368</v>
      </c>
      <c r="F243" s="52">
        <v>574</v>
      </c>
      <c r="G243" s="52">
        <v>-573</v>
      </c>
      <c r="H243" s="52">
        <v>1</v>
      </c>
      <c r="I243" s="123"/>
      <c r="J243" s="123"/>
    </row>
    <row r="244" spans="1:10" s="122" customFormat="1" ht="23.25" customHeight="1">
      <c r="A244" s="175">
        <v>112</v>
      </c>
      <c r="B244" s="53">
        <v>100000200600</v>
      </c>
      <c r="C244" s="7">
        <v>0</v>
      </c>
      <c r="D244" s="7" t="s">
        <v>406</v>
      </c>
      <c r="E244" s="82" t="s">
        <v>368</v>
      </c>
      <c r="F244" s="52">
        <v>17901.900000000001</v>
      </c>
      <c r="G244" s="52">
        <v>-10624.66</v>
      </c>
      <c r="H244" s="52">
        <v>7277.24</v>
      </c>
      <c r="I244" s="123"/>
      <c r="J244" s="123"/>
    </row>
    <row r="245" spans="1:10" s="122" customFormat="1" ht="23.25" customHeight="1">
      <c r="A245" s="175"/>
      <c r="B245" s="53">
        <v>100000200600</v>
      </c>
      <c r="C245" s="7">
        <v>1</v>
      </c>
      <c r="D245" s="7" t="s">
        <v>406</v>
      </c>
      <c r="E245" s="82" t="s">
        <v>368</v>
      </c>
      <c r="F245" s="52">
        <v>983.6</v>
      </c>
      <c r="G245" s="52">
        <v>-982.6</v>
      </c>
      <c r="H245" s="52">
        <v>1</v>
      </c>
      <c r="I245" s="123"/>
      <c r="J245" s="123"/>
    </row>
    <row r="246" spans="1:10" s="122" customFormat="1" ht="23.25" customHeight="1">
      <c r="A246" s="175">
        <v>113</v>
      </c>
      <c r="B246" s="53">
        <v>100000200601</v>
      </c>
      <c r="C246" s="7">
        <v>0</v>
      </c>
      <c r="D246" s="7" t="s">
        <v>406</v>
      </c>
      <c r="E246" s="82" t="s">
        <v>368</v>
      </c>
      <c r="F246" s="52">
        <v>17901.900000000001</v>
      </c>
      <c r="G246" s="52">
        <v>-10624.66</v>
      </c>
      <c r="H246" s="52">
        <v>7277.24</v>
      </c>
      <c r="I246" s="123"/>
      <c r="J246" s="123"/>
    </row>
    <row r="247" spans="1:10" s="122" customFormat="1" ht="23.25" customHeight="1">
      <c r="A247" s="175"/>
      <c r="B247" s="53">
        <v>100000200601</v>
      </c>
      <c r="C247" s="7">
        <v>1</v>
      </c>
      <c r="D247" s="7" t="s">
        <v>406</v>
      </c>
      <c r="E247" s="82" t="s">
        <v>368</v>
      </c>
      <c r="F247" s="52">
        <v>983.6</v>
      </c>
      <c r="G247" s="52">
        <v>-982.6</v>
      </c>
      <c r="H247" s="52">
        <v>1</v>
      </c>
      <c r="I247" s="123"/>
      <c r="J247" s="123"/>
    </row>
    <row r="248" spans="1:10" s="122" customFormat="1" ht="23.25" customHeight="1">
      <c r="A248" s="175">
        <v>114</v>
      </c>
      <c r="B248" s="53">
        <v>100000200602</v>
      </c>
      <c r="C248" s="7">
        <v>0</v>
      </c>
      <c r="D248" s="7" t="s">
        <v>406</v>
      </c>
      <c r="E248" s="82" t="s">
        <v>370</v>
      </c>
      <c r="F248" s="52">
        <v>7505.6</v>
      </c>
      <c r="G248" s="52">
        <v>-4454.5200000000004</v>
      </c>
      <c r="H248" s="52">
        <v>3051.08</v>
      </c>
      <c r="I248" s="123"/>
      <c r="J248" s="123"/>
    </row>
    <row r="249" spans="1:10" s="122" customFormat="1" ht="23.25" customHeight="1">
      <c r="A249" s="175"/>
      <c r="B249" s="53">
        <v>100000200602</v>
      </c>
      <c r="C249" s="7">
        <v>1</v>
      </c>
      <c r="D249" s="7" t="s">
        <v>406</v>
      </c>
      <c r="E249" s="82" t="s">
        <v>370</v>
      </c>
      <c r="F249" s="52">
        <v>412.4</v>
      </c>
      <c r="G249" s="52">
        <v>-411.4</v>
      </c>
      <c r="H249" s="52">
        <v>1</v>
      </c>
      <c r="I249" s="123"/>
      <c r="J249" s="123"/>
    </row>
    <row r="250" spans="1:10" s="122" customFormat="1" ht="23.25" customHeight="1">
      <c r="A250" s="175">
        <v>115</v>
      </c>
      <c r="B250" s="53">
        <v>100000200603</v>
      </c>
      <c r="C250" s="7">
        <v>0</v>
      </c>
      <c r="D250" s="7" t="s">
        <v>406</v>
      </c>
      <c r="E250" s="82" t="s">
        <v>370</v>
      </c>
      <c r="F250" s="52">
        <v>7505.6</v>
      </c>
      <c r="G250" s="52">
        <v>-4454.5200000000004</v>
      </c>
      <c r="H250" s="52">
        <v>3051.08</v>
      </c>
      <c r="I250" s="123"/>
      <c r="J250" s="123"/>
    </row>
    <row r="251" spans="1:10" s="122" customFormat="1" ht="23.25" customHeight="1">
      <c r="A251" s="175"/>
      <c r="B251" s="53">
        <v>100000200603</v>
      </c>
      <c r="C251" s="7">
        <v>1</v>
      </c>
      <c r="D251" s="7" t="s">
        <v>406</v>
      </c>
      <c r="E251" s="82" t="s">
        <v>370</v>
      </c>
      <c r="F251" s="52">
        <v>412.4</v>
      </c>
      <c r="G251" s="52">
        <v>-411.4</v>
      </c>
      <c r="H251" s="52">
        <v>1</v>
      </c>
      <c r="I251" s="123"/>
      <c r="J251" s="123"/>
    </row>
    <row r="252" spans="1:10" s="122" customFormat="1" ht="23.25" customHeight="1">
      <c r="A252" s="175">
        <v>116</v>
      </c>
      <c r="B252" s="53">
        <v>100000200604</v>
      </c>
      <c r="C252" s="7">
        <v>0</v>
      </c>
      <c r="D252" s="7" t="s">
        <v>406</v>
      </c>
      <c r="E252" s="82" t="s">
        <v>368</v>
      </c>
      <c r="F252" s="52">
        <v>10447</v>
      </c>
      <c r="G252" s="52">
        <v>-6200.22</v>
      </c>
      <c r="H252" s="52">
        <v>4246.78</v>
      </c>
      <c r="I252" s="123"/>
      <c r="J252" s="123"/>
    </row>
    <row r="253" spans="1:10" s="122" customFormat="1" ht="23.25" customHeight="1">
      <c r="A253" s="175"/>
      <c r="B253" s="53">
        <v>100000200604</v>
      </c>
      <c r="C253" s="7">
        <v>1</v>
      </c>
      <c r="D253" s="7" t="s">
        <v>406</v>
      </c>
      <c r="E253" s="82" t="s">
        <v>368</v>
      </c>
      <c r="F253" s="52">
        <v>574</v>
      </c>
      <c r="G253" s="52">
        <v>-573</v>
      </c>
      <c r="H253" s="52">
        <v>1</v>
      </c>
      <c r="I253" s="123"/>
      <c r="J253" s="123"/>
    </row>
    <row r="254" spans="1:10" s="122" customFormat="1" ht="23.25" customHeight="1">
      <c r="A254" s="175">
        <v>117</v>
      </c>
      <c r="B254" s="53">
        <v>100000200605</v>
      </c>
      <c r="C254" s="7">
        <v>0</v>
      </c>
      <c r="D254" s="7" t="s">
        <v>406</v>
      </c>
      <c r="E254" s="82" t="s">
        <v>368</v>
      </c>
      <c r="F254" s="52">
        <v>17901.900000000001</v>
      </c>
      <c r="G254" s="52">
        <v>-10624.66</v>
      </c>
      <c r="H254" s="52">
        <v>7277.24</v>
      </c>
      <c r="I254" s="123"/>
      <c r="J254" s="123"/>
    </row>
    <row r="255" spans="1:10" s="122" customFormat="1" ht="23.25" customHeight="1">
      <c r="A255" s="175"/>
      <c r="B255" s="53">
        <v>100000200605</v>
      </c>
      <c r="C255" s="7">
        <v>1</v>
      </c>
      <c r="D255" s="7" t="s">
        <v>406</v>
      </c>
      <c r="E255" s="82" t="s">
        <v>368</v>
      </c>
      <c r="F255" s="52">
        <v>983.6</v>
      </c>
      <c r="G255" s="52">
        <v>-982.6</v>
      </c>
      <c r="H255" s="52">
        <v>1</v>
      </c>
      <c r="I255" s="123"/>
      <c r="J255" s="123"/>
    </row>
    <row r="256" spans="1:10" s="122" customFormat="1" ht="23.25" customHeight="1">
      <c r="A256" s="175">
        <v>118</v>
      </c>
      <c r="B256" s="53">
        <v>100000200606</v>
      </c>
      <c r="C256" s="7">
        <v>0</v>
      </c>
      <c r="D256" s="7" t="s">
        <v>406</v>
      </c>
      <c r="E256" s="82" t="s">
        <v>368</v>
      </c>
      <c r="F256" s="52">
        <v>17901.900000000001</v>
      </c>
      <c r="G256" s="52">
        <v>-10624.66</v>
      </c>
      <c r="H256" s="52">
        <v>7277.24</v>
      </c>
      <c r="I256" s="123"/>
      <c r="J256" s="123"/>
    </row>
    <row r="257" spans="1:10" s="122" customFormat="1" ht="23.25" customHeight="1">
      <c r="A257" s="175"/>
      <c r="B257" s="53">
        <v>100000200606</v>
      </c>
      <c r="C257" s="7">
        <v>1</v>
      </c>
      <c r="D257" s="7" t="s">
        <v>406</v>
      </c>
      <c r="E257" s="82" t="s">
        <v>368</v>
      </c>
      <c r="F257" s="52">
        <v>983.6</v>
      </c>
      <c r="G257" s="52">
        <v>-982.6</v>
      </c>
      <c r="H257" s="52">
        <v>1</v>
      </c>
      <c r="I257" s="123"/>
      <c r="J257" s="123"/>
    </row>
    <row r="258" spans="1:10" s="122" customFormat="1" ht="23.25" customHeight="1">
      <c r="A258" s="175">
        <v>119</v>
      </c>
      <c r="B258" s="53">
        <v>100000200607</v>
      </c>
      <c r="C258" s="7">
        <v>0</v>
      </c>
      <c r="D258" s="7" t="s">
        <v>406</v>
      </c>
      <c r="E258" s="82" t="s">
        <v>368</v>
      </c>
      <c r="F258" s="52">
        <v>10447</v>
      </c>
      <c r="G258" s="52">
        <v>-6200.22</v>
      </c>
      <c r="H258" s="52">
        <v>4246.78</v>
      </c>
      <c r="I258" s="123"/>
      <c r="J258" s="123"/>
    </row>
    <row r="259" spans="1:10" s="122" customFormat="1" ht="23.25" customHeight="1">
      <c r="A259" s="175"/>
      <c r="B259" s="53">
        <v>100000200607</v>
      </c>
      <c r="C259" s="7">
        <v>1</v>
      </c>
      <c r="D259" s="7" t="s">
        <v>406</v>
      </c>
      <c r="E259" s="82" t="s">
        <v>368</v>
      </c>
      <c r="F259" s="52">
        <v>574</v>
      </c>
      <c r="G259" s="52">
        <v>-573</v>
      </c>
      <c r="H259" s="52">
        <v>1</v>
      </c>
      <c r="I259" s="123"/>
      <c r="J259" s="123"/>
    </row>
    <row r="260" spans="1:10" s="122" customFormat="1" ht="23.25" customHeight="1">
      <c r="A260" s="175">
        <v>120</v>
      </c>
      <c r="B260" s="53">
        <v>100000200608</v>
      </c>
      <c r="C260" s="7">
        <v>0</v>
      </c>
      <c r="D260" s="7" t="s">
        <v>406</v>
      </c>
      <c r="E260" s="82" t="s">
        <v>368</v>
      </c>
      <c r="F260" s="52">
        <v>17901.900000000001</v>
      </c>
      <c r="G260" s="52">
        <v>-10624.66</v>
      </c>
      <c r="H260" s="52">
        <v>7277.24</v>
      </c>
      <c r="I260" s="123"/>
      <c r="J260" s="123"/>
    </row>
    <row r="261" spans="1:10" s="122" customFormat="1" ht="23.25" customHeight="1">
      <c r="A261" s="175"/>
      <c r="B261" s="53">
        <v>100000200608</v>
      </c>
      <c r="C261" s="7">
        <v>1</v>
      </c>
      <c r="D261" s="7" t="s">
        <v>406</v>
      </c>
      <c r="E261" s="82" t="s">
        <v>368</v>
      </c>
      <c r="F261" s="52">
        <v>983.6</v>
      </c>
      <c r="G261" s="52">
        <v>-982.6</v>
      </c>
      <c r="H261" s="52">
        <v>1</v>
      </c>
      <c r="I261" s="123"/>
      <c r="J261" s="123"/>
    </row>
    <row r="262" spans="1:10" s="122" customFormat="1" ht="23.25" customHeight="1">
      <c r="A262" s="175">
        <v>121</v>
      </c>
      <c r="B262" s="53">
        <v>100000200609</v>
      </c>
      <c r="C262" s="7">
        <v>0</v>
      </c>
      <c r="D262" s="7" t="s">
        <v>406</v>
      </c>
      <c r="E262" s="82" t="s">
        <v>368</v>
      </c>
      <c r="F262" s="52">
        <v>17901.900000000001</v>
      </c>
      <c r="G262" s="52">
        <v>-10624.66</v>
      </c>
      <c r="H262" s="52">
        <v>7277.24</v>
      </c>
      <c r="I262" s="123"/>
      <c r="J262" s="123"/>
    </row>
    <row r="263" spans="1:10" s="122" customFormat="1" ht="23.25" customHeight="1">
      <c r="A263" s="175"/>
      <c r="B263" s="53">
        <v>100000200609</v>
      </c>
      <c r="C263" s="7">
        <v>1</v>
      </c>
      <c r="D263" s="7" t="s">
        <v>406</v>
      </c>
      <c r="E263" s="82" t="s">
        <v>368</v>
      </c>
      <c r="F263" s="52">
        <v>983.6</v>
      </c>
      <c r="G263" s="52">
        <v>-982.6</v>
      </c>
      <c r="H263" s="52">
        <v>1</v>
      </c>
      <c r="I263" s="123"/>
      <c r="J263" s="123"/>
    </row>
    <row r="264" spans="1:10" s="122" customFormat="1" ht="23.25" customHeight="1">
      <c r="A264" s="175">
        <v>122</v>
      </c>
      <c r="B264" s="53">
        <v>100000200610</v>
      </c>
      <c r="C264" s="7">
        <v>0</v>
      </c>
      <c r="D264" s="7" t="s">
        <v>406</v>
      </c>
      <c r="E264" s="82" t="s">
        <v>368</v>
      </c>
      <c r="F264" s="52">
        <v>17901.900000000001</v>
      </c>
      <c r="G264" s="52">
        <v>-10624.66</v>
      </c>
      <c r="H264" s="52">
        <v>7277.24</v>
      </c>
      <c r="I264" s="123"/>
      <c r="J264" s="123"/>
    </row>
    <row r="265" spans="1:10" s="122" customFormat="1" ht="23.25" customHeight="1">
      <c r="A265" s="175"/>
      <c r="B265" s="53">
        <v>100000200610</v>
      </c>
      <c r="C265" s="7">
        <v>1</v>
      </c>
      <c r="D265" s="7" t="s">
        <v>406</v>
      </c>
      <c r="E265" s="82" t="s">
        <v>368</v>
      </c>
      <c r="F265" s="52">
        <v>983.6</v>
      </c>
      <c r="G265" s="52">
        <v>-982.6</v>
      </c>
      <c r="H265" s="52">
        <v>1</v>
      </c>
      <c r="I265" s="123"/>
      <c r="J265" s="123"/>
    </row>
    <row r="266" spans="1:10" s="122" customFormat="1" ht="23.25" customHeight="1">
      <c r="A266" s="175">
        <v>123</v>
      </c>
      <c r="B266" s="53">
        <v>100000200611</v>
      </c>
      <c r="C266" s="7">
        <v>0</v>
      </c>
      <c r="D266" s="7" t="s">
        <v>406</v>
      </c>
      <c r="E266" s="82" t="s">
        <v>368</v>
      </c>
      <c r="F266" s="52">
        <v>17901.900000000001</v>
      </c>
      <c r="G266" s="52">
        <v>-10624.66</v>
      </c>
      <c r="H266" s="52">
        <v>7277.24</v>
      </c>
      <c r="I266" s="123"/>
      <c r="J266" s="123"/>
    </row>
    <row r="267" spans="1:10" s="122" customFormat="1" ht="23.25" customHeight="1">
      <c r="A267" s="175"/>
      <c r="B267" s="53">
        <v>100000200611</v>
      </c>
      <c r="C267" s="7">
        <v>1</v>
      </c>
      <c r="D267" s="7" t="s">
        <v>406</v>
      </c>
      <c r="E267" s="82" t="s">
        <v>368</v>
      </c>
      <c r="F267" s="52">
        <v>983.6</v>
      </c>
      <c r="G267" s="52">
        <v>-982.6</v>
      </c>
      <c r="H267" s="52">
        <v>1</v>
      </c>
      <c r="I267" s="123"/>
      <c r="J267" s="123"/>
    </row>
    <row r="268" spans="1:10" s="122" customFormat="1" ht="23.25" customHeight="1">
      <c r="A268" s="175">
        <v>124</v>
      </c>
      <c r="B268" s="53">
        <v>100000200612</v>
      </c>
      <c r="C268" s="7">
        <v>0</v>
      </c>
      <c r="D268" s="7" t="s">
        <v>406</v>
      </c>
      <c r="E268" s="82" t="s">
        <v>368</v>
      </c>
      <c r="F268" s="52">
        <v>10447</v>
      </c>
      <c r="G268" s="52">
        <v>-6200.22</v>
      </c>
      <c r="H268" s="52">
        <v>4246.78</v>
      </c>
      <c r="I268" s="123"/>
      <c r="J268" s="123"/>
    </row>
    <row r="269" spans="1:10" s="122" customFormat="1" ht="23.25" customHeight="1">
      <c r="A269" s="175"/>
      <c r="B269" s="53">
        <v>100000200612</v>
      </c>
      <c r="C269" s="7">
        <v>1</v>
      </c>
      <c r="D269" s="7" t="s">
        <v>406</v>
      </c>
      <c r="E269" s="82" t="s">
        <v>368</v>
      </c>
      <c r="F269" s="52">
        <v>574</v>
      </c>
      <c r="G269" s="52">
        <v>-573</v>
      </c>
      <c r="H269" s="52">
        <v>1</v>
      </c>
      <c r="I269" s="123"/>
      <c r="J269" s="123"/>
    </row>
    <row r="270" spans="1:10" s="122" customFormat="1" ht="23.25" customHeight="1">
      <c r="A270" s="175">
        <v>125</v>
      </c>
      <c r="B270" s="53">
        <v>100000200613</v>
      </c>
      <c r="C270" s="7">
        <v>0</v>
      </c>
      <c r="D270" s="7" t="s">
        <v>406</v>
      </c>
      <c r="E270" s="82" t="s">
        <v>368</v>
      </c>
      <c r="F270" s="52">
        <v>10447</v>
      </c>
      <c r="G270" s="52">
        <v>-6200.22</v>
      </c>
      <c r="H270" s="52">
        <v>4246.78</v>
      </c>
      <c r="I270" s="123"/>
      <c r="J270" s="123"/>
    </row>
    <row r="271" spans="1:10" s="122" customFormat="1" ht="23.25" customHeight="1">
      <c r="A271" s="175"/>
      <c r="B271" s="53">
        <v>100000200613</v>
      </c>
      <c r="C271" s="7">
        <v>1</v>
      </c>
      <c r="D271" s="7" t="s">
        <v>406</v>
      </c>
      <c r="E271" s="82" t="s">
        <v>368</v>
      </c>
      <c r="F271" s="52">
        <v>574</v>
      </c>
      <c r="G271" s="52">
        <v>-573</v>
      </c>
      <c r="H271" s="52">
        <v>1</v>
      </c>
      <c r="I271" s="123"/>
      <c r="J271" s="123"/>
    </row>
    <row r="272" spans="1:10" s="122" customFormat="1" ht="23.25" customHeight="1">
      <c r="A272" s="175">
        <v>126</v>
      </c>
      <c r="B272" s="53">
        <v>100000200614</v>
      </c>
      <c r="C272" s="7">
        <v>0</v>
      </c>
      <c r="D272" s="7" t="s">
        <v>406</v>
      </c>
      <c r="E272" s="82" t="s">
        <v>368</v>
      </c>
      <c r="F272" s="52">
        <v>17901.900000000001</v>
      </c>
      <c r="G272" s="52">
        <v>-10624.66</v>
      </c>
      <c r="H272" s="52">
        <v>7277.24</v>
      </c>
      <c r="I272" s="123"/>
      <c r="J272" s="123"/>
    </row>
    <row r="273" spans="1:10" s="122" customFormat="1" ht="23.25" customHeight="1">
      <c r="A273" s="175"/>
      <c r="B273" s="53">
        <v>100000200614</v>
      </c>
      <c r="C273" s="7">
        <v>1</v>
      </c>
      <c r="D273" s="7" t="s">
        <v>406</v>
      </c>
      <c r="E273" s="82" t="s">
        <v>368</v>
      </c>
      <c r="F273" s="52">
        <v>983.6</v>
      </c>
      <c r="G273" s="52">
        <v>-982.6</v>
      </c>
      <c r="H273" s="52">
        <v>1</v>
      </c>
      <c r="I273" s="123"/>
      <c r="J273" s="123"/>
    </row>
    <row r="274" spans="1:10" s="122" customFormat="1" ht="23.25" customHeight="1">
      <c r="A274" s="175">
        <v>127</v>
      </c>
      <c r="B274" s="53">
        <v>100000200615</v>
      </c>
      <c r="C274" s="7">
        <v>0</v>
      </c>
      <c r="D274" s="7" t="s">
        <v>406</v>
      </c>
      <c r="E274" s="82" t="s">
        <v>368</v>
      </c>
      <c r="F274" s="52">
        <v>10447</v>
      </c>
      <c r="G274" s="52">
        <v>-6200.22</v>
      </c>
      <c r="H274" s="52">
        <v>4246.78</v>
      </c>
      <c r="I274" s="123"/>
      <c r="J274" s="123"/>
    </row>
    <row r="275" spans="1:10" s="122" customFormat="1" ht="23.25" customHeight="1">
      <c r="A275" s="175"/>
      <c r="B275" s="53">
        <v>100000200615</v>
      </c>
      <c r="C275" s="7">
        <v>1</v>
      </c>
      <c r="D275" s="7" t="s">
        <v>406</v>
      </c>
      <c r="E275" s="82" t="s">
        <v>368</v>
      </c>
      <c r="F275" s="52">
        <v>574</v>
      </c>
      <c r="G275" s="52">
        <v>-573</v>
      </c>
      <c r="H275" s="52">
        <v>1</v>
      </c>
      <c r="I275" s="123"/>
      <c r="J275" s="123"/>
    </row>
    <row r="276" spans="1:10" s="122" customFormat="1" ht="23.25" customHeight="1">
      <c r="A276" s="175">
        <v>128</v>
      </c>
      <c r="B276" s="53">
        <v>100000200616</v>
      </c>
      <c r="C276" s="7">
        <v>0</v>
      </c>
      <c r="D276" s="7" t="s">
        <v>406</v>
      </c>
      <c r="E276" s="82" t="s">
        <v>368</v>
      </c>
      <c r="F276" s="52">
        <v>17901.900000000001</v>
      </c>
      <c r="G276" s="52">
        <v>-10624.66</v>
      </c>
      <c r="H276" s="52">
        <v>7277.24</v>
      </c>
      <c r="I276" s="123"/>
      <c r="J276" s="123"/>
    </row>
    <row r="277" spans="1:10" s="122" customFormat="1" ht="23.25" customHeight="1">
      <c r="A277" s="175"/>
      <c r="B277" s="53">
        <v>100000200616</v>
      </c>
      <c r="C277" s="7">
        <v>1</v>
      </c>
      <c r="D277" s="7" t="s">
        <v>406</v>
      </c>
      <c r="E277" s="82" t="s">
        <v>368</v>
      </c>
      <c r="F277" s="52">
        <v>983.6</v>
      </c>
      <c r="G277" s="52">
        <v>-982.6</v>
      </c>
      <c r="H277" s="52">
        <v>1</v>
      </c>
      <c r="I277" s="123"/>
      <c r="J277" s="123"/>
    </row>
    <row r="278" spans="1:10" s="122" customFormat="1" ht="23.25" customHeight="1">
      <c r="A278" s="175">
        <v>129</v>
      </c>
      <c r="B278" s="53">
        <v>100000200617</v>
      </c>
      <c r="C278" s="7">
        <v>0</v>
      </c>
      <c r="D278" s="7" t="s">
        <v>406</v>
      </c>
      <c r="E278" s="82" t="s">
        <v>368</v>
      </c>
      <c r="F278" s="52">
        <v>10447</v>
      </c>
      <c r="G278" s="52">
        <v>-6200.22</v>
      </c>
      <c r="H278" s="52">
        <v>4246.78</v>
      </c>
      <c r="I278" s="123"/>
      <c r="J278" s="123"/>
    </row>
    <row r="279" spans="1:10" s="122" customFormat="1" ht="23.25" customHeight="1">
      <c r="A279" s="175"/>
      <c r="B279" s="53">
        <v>100000200617</v>
      </c>
      <c r="C279" s="7">
        <v>1</v>
      </c>
      <c r="D279" s="7" t="s">
        <v>406</v>
      </c>
      <c r="E279" s="82" t="s">
        <v>368</v>
      </c>
      <c r="F279" s="52">
        <v>574</v>
      </c>
      <c r="G279" s="52">
        <v>-573</v>
      </c>
      <c r="H279" s="52">
        <v>1</v>
      </c>
      <c r="I279" s="123"/>
      <c r="J279" s="123"/>
    </row>
    <row r="280" spans="1:10" s="122" customFormat="1" ht="23.25" customHeight="1">
      <c r="A280" s="175">
        <v>130</v>
      </c>
      <c r="B280" s="53">
        <v>100000200618</v>
      </c>
      <c r="C280" s="7">
        <v>0</v>
      </c>
      <c r="D280" s="7" t="s">
        <v>406</v>
      </c>
      <c r="E280" s="82" t="s">
        <v>368</v>
      </c>
      <c r="F280" s="52">
        <v>17901.900000000001</v>
      </c>
      <c r="G280" s="52">
        <v>-10624.66</v>
      </c>
      <c r="H280" s="52">
        <v>7277.24</v>
      </c>
      <c r="I280" s="123"/>
      <c r="J280" s="123"/>
    </row>
    <row r="281" spans="1:10" s="122" customFormat="1" ht="23.25" customHeight="1">
      <c r="A281" s="175"/>
      <c r="B281" s="53">
        <v>100000200618</v>
      </c>
      <c r="C281" s="7">
        <v>1</v>
      </c>
      <c r="D281" s="7" t="s">
        <v>406</v>
      </c>
      <c r="E281" s="82" t="s">
        <v>368</v>
      </c>
      <c r="F281" s="52">
        <v>983.6</v>
      </c>
      <c r="G281" s="52">
        <v>-982.6</v>
      </c>
      <c r="H281" s="52">
        <v>1</v>
      </c>
      <c r="I281" s="123"/>
      <c r="J281" s="123"/>
    </row>
    <row r="282" spans="1:10" s="122" customFormat="1" ht="23.25" customHeight="1">
      <c r="A282" s="175">
        <v>131</v>
      </c>
      <c r="B282" s="53">
        <v>100000200619</v>
      </c>
      <c r="C282" s="7">
        <v>0</v>
      </c>
      <c r="D282" s="7" t="s">
        <v>406</v>
      </c>
      <c r="E282" s="82" t="s">
        <v>368</v>
      </c>
      <c r="F282" s="52">
        <v>8621.2999999999993</v>
      </c>
      <c r="G282" s="52">
        <v>-5116.67</v>
      </c>
      <c r="H282" s="52">
        <v>3504.63</v>
      </c>
      <c r="I282" s="123"/>
      <c r="J282" s="123"/>
    </row>
    <row r="283" spans="1:10" s="122" customFormat="1" ht="23.25" customHeight="1">
      <c r="A283" s="175"/>
      <c r="B283" s="53">
        <v>100000200619</v>
      </c>
      <c r="C283" s="7">
        <v>1</v>
      </c>
      <c r="D283" s="7" t="s">
        <v>406</v>
      </c>
      <c r="E283" s="82" t="s">
        <v>368</v>
      </c>
      <c r="F283" s="52">
        <v>473.7</v>
      </c>
      <c r="G283" s="52">
        <v>-472.7</v>
      </c>
      <c r="H283" s="52">
        <v>1</v>
      </c>
      <c r="I283" s="123"/>
      <c r="J283" s="123"/>
    </row>
    <row r="284" spans="1:10" s="122" customFormat="1" ht="23.25" customHeight="1">
      <c r="A284" s="175">
        <v>132</v>
      </c>
      <c r="B284" s="53">
        <v>100000200620</v>
      </c>
      <c r="C284" s="7">
        <v>0</v>
      </c>
      <c r="D284" s="7" t="s">
        <v>406</v>
      </c>
      <c r="E284" s="82" t="s">
        <v>368</v>
      </c>
      <c r="F284" s="52">
        <v>8621.2999999999993</v>
      </c>
      <c r="G284" s="52">
        <v>-5116.67</v>
      </c>
      <c r="H284" s="52">
        <v>3504.63</v>
      </c>
      <c r="I284" s="123"/>
      <c r="J284" s="123"/>
    </row>
    <row r="285" spans="1:10" s="122" customFormat="1" ht="23.25" customHeight="1">
      <c r="A285" s="175"/>
      <c r="B285" s="53">
        <v>100000200620</v>
      </c>
      <c r="C285" s="7">
        <v>1</v>
      </c>
      <c r="D285" s="7" t="s">
        <v>406</v>
      </c>
      <c r="E285" s="82" t="s">
        <v>368</v>
      </c>
      <c r="F285" s="52">
        <v>473.7</v>
      </c>
      <c r="G285" s="52">
        <v>-472.7</v>
      </c>
      <c r="H285" s="52">
        <v>1</v>
      </c>
      <c r="I285" s="123"/>
      <c r="J285" s="123"/>
    </row>
    <row r="286" spans="1:10" s="122" customFormat="1" ht="23.25" customHeight="1">
      <c r="A286" s="175">
        <v>133</v>
      </c>
      <c r="B286" s="53">
        <v>100000200624</v>
      </c>
      <c r="C286" s="7">
        <v>0</v>
      </c>
      <c r="D286" s="7" t="s">
        <v>406</v>
      </c>
      <c r="E286" s="82" t="s">
        <v>368</v>
      </c>
      <c r="F286" s="52">
        <v>10447</v>
      </c>
      <c r="G286" s="52">
        <v>-6200.22</v>
      </c>
      <c r="H286" s="52">
        <v>4246.78</v>
      </c>
      <c r="I286" s="123"/>
      <c r="J286" s="123"/>
    </row>
    <row r="287" spans="1:10" s="122" customFormat="1" ht="23.25" customHeight="1">
      <c r="A287" s="175"/>
      <c r="B287" s="53">
        <v>100000200624</v>
      </c>
      <c r="C287" s="7">
        <v>1</v>
      </c>
      <c r="D287" s="7" t="s">
        <v>406</v>
      </c>
      <c r="E287" s="82" t="s">
        <v>368</v>
      </c>
      <c r="F287" s="52">
        <v>574</v>
      </c>
      <c r="G287" s="52">
        <v>-573</v>
      </c>
      <c r="H287" s="52">
        <v>1</v>
      </c>
      <c r="I287" s="123"/>
      <c r="J287" s="123"/>
    </row>
    <row r="288" spans="1:10" s="122" customFormat="1" ht="23.25" customHeight="1">
      <c r="A288" s="175">
        <v>134</v>
      </c>
      <c r="B288" s="53">
        <v>100000200625</v>
      </c>
      <c r="C288" s="7">
        <v>0</v>
      </c>
      <c r="D288" s="7" t="s">
        <v>406</v>
      </c>
      <c r="E288" s="82" t="s">
        <v>368</v>
      </c>
      <c r="F288" s="52">
        <v>10447</v>
      </c>
      <c r="G288" s="52">
        <v>-6200.22</v>
      </c>
      <c r="H288" s="52">
        <v>4246.78</v>
      </c>
      <c r="I288" s="123"/>
      <c r="J288" s="123"/>
    </row>
    <row r="289" spans="1:10" s="122" customFormat="1" ht="23.25" customHeight="1">
      <c r="A289" s="175"/>
      <c r="B289" s="53">
        <v>100000200625</v>
      </c>
      <c r="C289" s="7">
        <v>1</v>
      </c>
      <c r="D289" s="7" t="s">
        <v>406</v>
      </c>
      <c r="E289" s="82" t="s">
        <v>368</v>
      </c>
      <c r="F289" s="52">
        <v>574</v>
      </c>
      <c r="G289" s="52">
        <v>-573</v>
      </c>
      <c r="H289" s="52">
        <v>1</v>
      </c>
      <c r="I289" s="123"/>
      <c r="J289" s="123"/>
    </row>
    <row r="290" spans="1:10" s="122" customFormat="1" ht="23.25" customHeight="1">
      <c r="A290" s="175">
        <v>135</v>
      </c>
      <c r="B290" s="53">
        <v>100000200626</v>
      </c>
      <c r="C290" s="7">
        <v>0</v>
      </c>
      <c r="D290" s="7" t="s">
        <v>406</v>
      </c>
      <c r="E290" s="82" t="s">
        <v>368</v>
      </c>
      <c r="F290" s="52">
        <v>17901.900000000001</v>
      </c>
      <c r="G290" s="52">
        <v>-10624.66</v>
      </c>
      <c r="H290" s="52">
        <v>7277.24</v>
      </c>
      <c r="I290" s="123"/>
      <c r="J290" s="123"/>
    </row>
    <row r="291" spans="1:10" s="122" customFormat="1" ht="23.25" customHeight="1">
      <c r="A291" s="175"/>
      <c r="B291" s="53">
        <v>100000200626</v>
      </c>
      <c r="C291" s="7">
        <v>1</v>
      </c>
      <c r="D291" s="7" t="s">
        <v>406</v>
      </c>
      <c r="E291" s="82" t="s">
        <v>368</v>
      </c>
      <c r="F291" s="52">
        <v>983.6</v>
      </c>
      <c r="G291" s="52">
        <v>-982.6</v>
      </c>
      <c r="H291" s="52">
        <v>1</v>
      </c>
      <c r="I291" s="123"/>
      <c r="J291" s="123"/>
    </row>
    <row r="292" spans="1:10" s="122" customFormat="1" ht="23.25" customHeight="1">
      <c r="A292" s="175">
        <v>136</v>
      </c>
      <c r="B292" s="53">
        <v>100000200627</v>
      </c>
      <c r="C292" s="7">
        <v>0</v>
      </c>
      <c r="D292" s="7" t="s">
        <v>406</v>
      </c>
      <c r="E292" s="82" t="s">
        <v>368</v>
      </c>
      <c r="F292" s="52">
        <v>10447</v>
      </c>
      <c r="G292" s="52">
        <v>-6200.22</v>
      </c>
      <c r="H292" s="52">
        <v>4246.78</v>
      </c>
      <c r="I292" s="123"/>
      <c r="J292" s="123"/>
    </row>
    <row r="293" spans="1:10" s="122" customFormat="1" ht="23.25" customHeight="1">
      <c r="A293" s="175"/>
      <c r="B293" s="53">
        <v>100000200627</v>
      </c>
      <c r="C293" s="7">
        <v>1</v>
      </c>
      <c r="D293" s="7" t="s">
        <v>406</v>
      </c>
      <c r="E293" s="82" t="s">
        <v>368</v>
      </c>
      <c r="F293" s="52">
        <v>574</v>
      </c>
      <c r="G293" s="52">
        <v>-573</v>
      </c>
      <c r="H293" s="52">
        <v>1</v>
      </c>
      <c r="I293" s="123"/>
      <c r="J293" s="123"/>
    </row>
    <row r="294" spans="1:10" s="122" customFormat="1" ht="23.25" customHeight="1">
      <c r="A294" s="175">
        <v>137</v>
      </c>
      <c r="B294" s="53">
        <v>100000200628</v>
      </c>
      <c r="C294" s="7">
        <v>0</v>
      </c>
      <c r="D294" s="7" t="s">
        <v>406</v>
      </c>
      <c r="E294" s="82" t="s">
        <v>368</v>
      </c>
      <c r="F294" s="52">
        <v>17901.900000000001</v>
      </c>
      <c r="G294" s="52">
        <v>-10624.66</v>
      </c>
      <c r="H294" s="52">
        <v>7277.24</v>
      </c>
      <c r="I294" s="123"/>
      <c r="J294" s="123"/>
    </row>
    <row r="295" spans="1:10" s="122" customFormat="1" ht="23.25" customHeight="1">
      <c r="A295" s="175"/>
      <c r="B295" s="53">
        <v>100000200628</v>
      </c>
      <c r="C295" s="7">
        <v>1</v>
      </c>
      <c r="D295" s="7" t="s">
        <v>406</v>
      </c>
      <c r="E295" s="82" t="s">
        <v>368</v>
      </c>
      <c r="F295" s="52">
        <v>983.6</v>
      </c>
      <c r="G295" s="52">
        <v>-982.6</v>
      </c>
      <c r="H295" s="52">
        <v>1</v>
      </c>
      <c r="I295" s="123"/>
      <c r="J295" s="123"/>
    </row>
    <row r="296" spans="1:10" s="122" customFormat="1" ht="23.25" customHeight="1">
      <c r="A296" s="175">
        <v>138</v>
      </c>
      <c r="B296" s="53">
        <v>100000200629</v>
      </c>
      <c r="C296" s="7">
        <v>0</v>
      </c>
      <c r="D296" s="7" t="s">
        <v>406</v>
      </c>
      <c r="E296" s="82" t="s">
        <v>368</v>
      </c>
      <c r="F296" s="52">
        <v>10447</v>
      </c>
      <c r="G296" s="52">
        <v>-6200.22</v>
      </c>
      <c r="H296" s="52">
        <v>4246.78</v>
      </c>
      <c r="I296" s="123"/>
      <c r="J296" s="123"/>
    </row>
    <row r="297" spans="1:10" s="122" customFormat="1" ht="23.25" customHeight="1">
      <c r="A297" s="175"/>
      <c r="B297" s="53">
        <v>100000200629</v>
      </c>
      <c r="C297" s="7">
        <v>1</v>
      </c>
      <c r="D297" s="7" t="s">
        <v>406</v>
      </c>
      <c r="E297" s="82" t="s">
        <v>368</v>
      </c>
      <c r="F297" s="52">
        <v>574</v>
      </c>
      <c r="G297" s="52">
        <v>-573</v>
      </c>
      <c r="H297" s="52">
        <v>1</v>
      </c>
      <c r="I297" s="123"/>
      <c r="J297" s="123"/>
    </row>
    <row r="298" spans="1:10" s="122" customFormat="1" ht="23.25" customHeight="1">
      <c r="A298" s="175">
        <v>139</v>
      </c>
      <c r="B298" s="53">
        <v>100000200630</v>
      </c>
      <c r="C298" s="7">
        <v>0</v>
      </c>
      <c r="D298" s="7" t="s">
        <v>406</v>
      </c>
      <c r="E298" s="82" t="s">
        <v>368</v>
      </c>
      <c r="F298" s="52">
        <v>8621.2999999999993</v>
      </c>
      <c r="G298" s="52">
        <v>-5116.67</v>
      </c>
      <c r="H298" s="52">
        <v>3504.63</v>
      </c>
      <c r="I298" s="123"/>
      <c r="J298" s="123"/>
    </row>
    <row r="299" spans="1:10" s="122" customFormat="1" ht="23.25" customHeight="1">
      <c r="A299" s="175"/>
      <c r="B299" s="53">
        <v>100000200630</v>
      </c>
      <c r="C299" s="7">
        <v>1</v>
      </c>
      <c r="D299" s="7" t="s">
        <v>406</v>
      </c>
      <c r="E299" s="82" t="s">
        <v>368</v>
      </c>
      <c r="F299" s="52">
        <v>473.7</v>
      </c>
      <c r="G299" s="52">
        <v>-472.7</v>
      </c>
      <c r="H299" s="52">
        <v>1</v>
      </c>
      <c r="I299" s="123"/>
      <c r="J299" s="123"/>
    </row>
    <row r="300" spans="1:10" s="122" customFormat="1" ht="23.25" customHeight="1">
      <c r="A300" s="175">
        <v>140</v>
      </c>
      <c r="B300" s="53">
        <v>100000200631</v>
      </c>
      <c r="C300" s="7">
        <v>0</v>
      </c>
      <c r="D300" s="7" t="s">
        <v>406</v>
      </c>
      <c r="E300" s="82" t="s">
        <v>368</v>
      </c>
      <c r="F300" s="52">
        <v>8621.2999999999993</v>
      </c>
      <c r="G300" s="52">
        <v>-5116.67</v>
      </c>
      <c r="H300" s="52">
        <v>3504.63</v>
      </c>
      <c r="I300" s="123"/>
      <c r="J300" s="123"/>
    </row>
    <row r="301" spans="1:10" s="122" customFormat="1" ht="23.25" customHeight="1">
      <c r="A301" s="175"/>
      <c r="B301" s="53">
        <v>100000200631</v>
      </c>
      <c r="C301" s="7">
        <v>1</v>
      </c>
      <c r="D301" s="7" t="s">
        <v>406</v>
      </c>
      <c r="E301" s="82" t="s">
        <v>368</v>
      </c>
      <c r="F301" s="52">
        <v>473.7</v>
      </c>
      <c r="G301" s="52">
        <v>-472.7</v>
      </c>
      <c r="H301" s="52">
        <v>1</v>
      </c>
      <c r="I301" s="123"/>
      <c r="J301" s="123"/>
    </row>
    <row r="302" spans="1:10" s="122" customFormat="1" ht="23.25" customHeight="1">
      <c r="A302" s="175">
        <v>141</v>
      </c>
      <c r="B302" s="53">
        <v>100000200632</v>
      </c>
      <c r="C302" s="7">
        <v>0</v>
      </c>
      <c r="D302" s="7" t="s">
        <v>406</v>
      </c>
      <c r="E302" s="82" t="s">
        <v>368</v>
      </c>
      <c r="F302" s="52">
        <v>10447</v>
      </c>
      <c r="G302" s="52">
        <v>-6200.22</v>
      </c>
      <c r="H302" s="52">
        <v>4246.78</v>
      </c>
      <c r="I302" s="123"/>
      <c r="J302" s="123"/>
    </row>
    <row r="303" spans="1:10" s="122" customFormat="1" ht="23.25" customHeight="1">
      <c r="A303" s="175"/>
      <c r="B303" s="53">
        <v>100000200632</v>
      </c>
      <c r="C303" s="7">
        <v>1</v>
      </c>
      <c r="D303" s="7" t="s">
        <v>406</v>
      </c>
      <c r="E303" s="82" t="s">
        <v>368</v>
      </c>
      <c r="F303" s="52">
        <v>574</v>
      </c>
      <c r="G303" s="52">
        <v>-573</v>
      </c>
      <c r="H303" s="52">
        <v>1</v>
      </c>
      <c r="I303" s="123"/>
      <c r="J303" s="123"/>
    </row>
    <row r="304" spans="1:10" s="122" customFormat="1" ht="23.25" customHeight="1">
      <c r="A304" s="175">
        <v>142</v>
      </c>
      <c r="B304" s="53">
        <v>100000200633</v>
      </c>
      <c r="C304" s="7">
        <v>0</v>
      </c>
      <c r="D304" s="7" t="s">
        <v>406</v>
      </c>
      <c r="E304" s="82" t="s">
        <v>368</v>
      </c>
      <c r="F304" s="52">
        <v>8621.2999999999993</v>
      </c>
      <c r="G304" s="52">
        <v>-5116.67</v>
      </c>
      <c r="H304" s="52">
        <v>3504.63</v>
      </c>
      <c r="I304" s="123"/>
      <c r="J304" s="123"/>
    </row>
    <row r="305" spans="1:10" s="122" customFormat="1" ht="23.25" customHeight="1">
      <c r="A305" s="175"/>
      <c r="B305" s="53">
        <v>100000200633</v>
      </c>
      <c r="C305" s="7">
        <v>1</v>
      </c>
      <c r="D305" s="7" t="s">
        <v>406</v>
      </c>
      <c r="E305" s="82" t="s">
        <v>368</v>
      </c>
      <c r="F305" s="52">
        <v>473.7</v>
      </c>
      <c r="G305" s="52">
        <v>-472.7</v>
      </c>
      <c r="H305" s="52">
        <v>1</v>
      </c>
      <c r="I305" s="123"/>
      <c r="J305" s="123"/>
    </row>
    <row r="306" spans="1:10" s="122" customFormat="1" ht="23.25" customHeight="1">
      <c r="A306" s="175">
        <v>143</v>
      </c>
      <c r="B306" s="53">
        <v>100000200634</v>
      </c>
      <c r="C306" s="7">
        <v>0</v>
      </c>
      <c r="D306" s="7" t="s">
        <v>406</v>
      </c>
      <c r="E306" s="82" t="s">
        <v>368</v>
      </c>
      <c r="F306" s="52">
        <v>8621.2999999999993</v>
      </c>
      <c r="G306" s="52">
        <v>-5116.67</v>
      </c>
      <c r="H306" s="52">
        <v>3504.63</v>
      </c>
      <c r="I306" s="123"/>
      <c r="J306" s="123"/>
    </row>
    <row r="307" spans="1:10" s="122" customFormat="1" ht="23.25" customHeight="1">
      <c r="A307" s="175"/>
      <c r="B307" s="53">
        <v>100000200634</v>
      </c>
      <c r="C307" s="7">
        <v>1</v>
      </c>
      <c r="D307" s="7" t="s">
        <v>406</v>
      </c>
      <c r="E307" s="82" t="s">
        <v>368</v>
      </c>
      <c r="F307" s="52">
        <v>473.7</v>
      </c>
      <c r="G307" s="52">
        <v>-472.7</v>
      </c>
      <c r="H307" s="52">
        <v>1</v>
      </c>
      <c r="I307" s="123"/>
      <c r="J307" s="123"/>
    </row>
    <row r="308" spans="1:10" s="122" customFormat="1" ht="23.25" customHeight="1">
      <c r="A308" s="175">
        <v>144</v>
      </c>
      <c r="B308" s="53">
        <v>100000200635</v>
      </c>
      <c r="C308" s="7">
        <v>0</v>
      </c>
      <c r="D308" s="7" t="s">
        <v>406</v>
      </c>
      <c r="E308" s="82" t="s">
        <v>368</v>
      </c>
      <c r="F308" s="52">
        <v>17901.900000000001</v>
      </c>
      <c r="G308" s="52">
        <v>-10624.66</v>
      </c>
      <c r="H308" s="52">
        <v>7277.24</v>
      </c>
      <c r="I308" s="123"/>
      <c r="J308" s="123"/>
    </row>
    <row r="309" spans="1:10" s="122" customFormat="1" ht="23.25" customHeight="1">
      <c r="A309" s="175"/>
      <c r="B309" s="53">
        <v>100000200635</v>
      </c>
      <c r="C309" s="7">
        <v>1</v>
      </c>
      <c r="D309" s="7" t="s">
        <v>406</v>
      </c>
      <c r="E309" s="82" t="s">
        <v>368</v>
      </c>
      <c r="F309" s="52">
        <v>983.6</v>
      </c>
      <c r="G309" s="52">
        <v>-982.6</v>
      </c>
      <c r="H309" s="52">
        <v>1</v>
      </c>
      <c r="I309" s="123"/>
      <c r="J309" s="123"/>
    </row>
    <row r="310" spans="1:10" s="122" customFormat="1" ht="23.25" customHeight="1">
      <c r="A310" s="175">
        <v>145</v>
      </c>
      <c r="B310" s="53">
        <v>100000200637</v>
      </c>
      <c r="C310" s="7">
        <v>0</v>
      </c>
      <c r="D310" s="7" t="s">
        <v>406</v>
      </c>
      <c r="E310" s="82" t="s">
        <v>369</v>
      </c>
      <c r="F310" s="52">
        <v>13743.35</v>
      </c>
      <c r="G310" s="52">
        <v>-8156.59</v>
      </c>
      <c r="H310" s="52">
        <v>5586.76</v>
      </c>
      <c r="I310" s="123"/>
      <c r="J310" s="123"/>
    </row>
    <row r="311" spans="1:10" s="122" customFormat="1" ht="23.25" customHeight="1">
      <c r="A311" s="175"/>
      <c r="B311" s="53">
        <v>100000200637</v>
      </c>
      <c r="C311" s="7">
        <v>1</v>
      </c>
      <c r="D311" s="7" t="s">
        <v>406</v>
      </c>
      <c r="E311" s="82" t="s">
        <v>369</v>
      </c>
      <c r="F311" s="52">
        <v>755.15</v>
      </c>
      <c r="G311" s="52">
        <v>-754.15</v>
      </c>
      <c r="H311" s="52">
        <v>1</v>
      </c>
      <c r="I311" s="123"/>
      <c r="J311" s="123"/>
    </row>
    <row r="312" spans="1:10" s="122" customFormat="1" ht="23.25" customHeight="1">
      <c r="A312" s="175">
        <v>146</v>
      </c>
      <c r="B312" s="53">
        <v>100000200638</v>
      </c>
      <c r="C312" s="7">
        <v>0</v>
      </c>
      <c r="D312" s="7" t="s">
        <v>406</v>
      </c>
      <c r="E312" s="82" t="s">
        <v>2424</v>
      </c>
      <c r="F312" s="52">
        <v>5629.2</v>
      </c>
      <c r="G312" s="52">
        <v>-3340.89</v>
      </c>
      <c r="H312" s="52">
        <v>2288.31</v>
      </c>
      <c r="I312" s="123"/>
      <c r="J312" s="123"/>
    </row>
    <row r="313" spans="1:10" s="122" customFormat="1" ht="23.25" customHeight="1">
      <c r="A313" s="175"/>
      <c r="B313" s="53">
        <v>100000200638</v>
      </c>
      <c r="C313" s="7">
        <v>1</v>
      </c>
      <c r="D313" s="7" t="s">
        <v>406</v>
      </c>
      <c r="E313" s="82" t="s">
        <v>2424</v>
      </c>
      <c r="F313" s="52">
        <v>309.3</v>
      </c>
      <c r="G313" s="52">
        <v>-308.3</v>
      </c>
      <c r="H313" s="52">
        <v>1</v>
      </c>
      <c r="I313" s="123"/>
      <c r="J313" s="123"/>
    </row>
    <row r="314" spans="1:10" s="122" customFormat="1" ht="23.25" customHeight="1">
      <c r="A314" s="175">
        <v>147</v>
      </c>
      <c r="B314" s="53">
        <v>100000200639</v>
      </c>
      <c r="C314" s="7">
        <v>0</v>
      </c>
      <c r="D314" s="7" t="s">
        <v>406</v>
      </c>
      <c r="E314" s="82" t="s">
        <v>2423</v>
      </c>
      <c r="F314" s="52">
        <v>5629.2</v>
      </c>
      <c r="G314" s="52">
        <v>-3340.89</v>
      </c>
      <c r="H314" s="52">
        <v>2288.31</v>
      </c>
      <c r="I314" s="123"/>
      <c r="J314" s="123"/>
    </row>
    <row r="315" spans="1:10" s="122" customFormat="1" ht="23.25" customHeight="1">
      <c r="A315" s="175"/>
      <c r="B315" s="53">
        <v>100000200639</v>
      </c>
      <c r="C315" s="7">
        <v>1</v>
      </c>
      <c r="D315" s="7" t="s">
        <v>406</v>
      </c>
      <c r="E315" s="82" t="s">
        <v>2423</v>
      </c>
      <c r="F315" s="52">
        <v>309.3</v>
      </c>
      <c r="G315" s="52">
        <v>-308.3</v>
      </c>
      <c r="H315" s="52">
        <v>1</v>
      </c>
      <c r="I315" s="123"/>
      <c r="J315" s="123"/>
    </row>
    <row r="316" spans="1:10" s="122" customFormat="1" ht="23.25" customHeight="1">
      <c r="A316" s="175">
        <v>148</v>
      </c>
      <c r="B316" s="53">
        <v>100000200640</v>
      </c>
      <c r="C316" s="7">
        <v>0</v>
      </c>
      <c r="D316" s="7" t="s">
        <v>406</v>
      </c>
      <c r="E316" s="82" t="s">
        <v>368</v>
      </c>
      <c r="F316" s="52">
        <v>12982.65</v>
      </c>
      <c r="G316" s="52">
        <v>-7705.11</v>
      </c>
      <c r="H316" s="52">
        <v>5277.54</v>
      </c>
      <c r="I316" s="123"/>
      <c r="J316" s="123"/>
    </row>
    <row r="317" spans="1:10" s="122" customFormat="1" ht="23.25" customHeight="1">
      <c r="A317" s="175"/>
      <c r="B317" s="53">
        <v>100000200640</v>
      </c>
      <c r="C317" s="7">
        <v>1</v>
      </c>
      <c r="D317" s="7" t="s">
        <v>406</v>
      </c>
      <c r="E317" s="82" t="s">
        <v>368</v>
      </c>
      <c r="F317" s="52">
        <v>713.35</v>
      </c>
      <c r="G317" s="52">
        <v>-423.37</v>
      </c>
      <c r="H317" s="52">
        <v>289.98</v>
      </c>
      <c r="I317" s="123"/>
      <c r="J317" s="123"/>
    </row>
    <row r="318" spans="1:10" s="122" customFormat="1" ht="23.25" customHeight="1">
      <c r="A318" s="175">
        <v>149</v>
      </c>
      <c r="B318" s="53">
        <v>100000200641</v>
      </c>
      <c r="C318" s="7">
        <v>0</v>
      </c>
      <c r="D318" s="7" t="s">
        <v>406</v>
      </c>
      <c r="E318" s="82" t="s">
        <v>367</v>
      </c>
      <c r="F318" s="52">
        <v>9838.4500000000007</v>
      </c>
      <c r="G318" s="52">
        <v>-5839.06</v>
      </c>
      <c r="H318" s="52">
        <v>3999.39</v>
      </c>
      <c r="I318" s="123"/>
      <c r="J318" s="123"/>
    </row>
    <row r="319" spans="1:10" s="122" customFormat="1" ht="23.25" customHeight="1">
      <c r="A319" s="175"/>
      <c r="B319" s="53">
        <v>100000200641</v>
      </c>
      <c r="C319" s="7">
        <v>1</v>
      </c>
      <c r="D319" s="7" t="s">
        <v>406</v>
      </c>
      <c r="E319" s="82" t="s">
        <v>367</v>
      </c>
      <c r="F319" s="52">
        <v>540.54999999999995</v>
      </c>
      <c r="G319" s="52">
        <v>-539.54999999999995</v>
      </c>
      <c r="H319" s="52">
        <v>1</v>
      </c>
      <c r="I319" s="123"/>
      <c r="J319" s="123"/>
    </row>
    <row r="320" spans="1:10" s="122" customFormat="1" ht="23.25" customHeight="1">
      <c r="A320" s="175">
        <v>150</v>
      </c>
      <c r="B320" s="53">
        <v>100000200642</v>
      </c>
      <c r="C320" s="7">
        <v>0</v>
      </c>
      <c r="D320" s="7" t="s">
        <v>406</v>
      </c>
      <c r="E320" s="82" t="s">
        <v>368</v>
      </c>
      <c r="F320" s="52">
        <v>12678.4</v>
      </c>
      <c r="G320" s="52">
        <v>-7524.54</v>
      </c>
      <c r="H320" s="52">
        <v>5153.8599999999997</v>
      </c>
      <c r="I320" s="123"/>
      <c r="J320" s="123"/>
    </row>
    <row r="321" spans="1:10" s="122" customFormat="1" ht="23.25" customHeight="1">
      <c r="A321" s="175"/>
      <c r="B321" s="53">
        <v>100000200642</v>
      </c>
      <c r="C321" s="7">
        <v>1</v>
      </c>
      <c r="D321" s="7" t="s">
        <v>406</v>
      </c>
      <c r="E321" s="82" t="s">
        <v>368</v>
      </c>
      <c r="F321" s="52">
        <v>696.6</v>
      </c>
      <c r="G321" s="52">
        <v>-695.6</v>
      </c>
      <c r="H321" s="52">
        <v>1</v>
      </c>
      <c r="I321" s="123"/>
      <c r="J321" s="123"/>
    </row>
    <row r="322" spans="1:10" s="122" customFormat="1" ht="23.25" customHeight="1">
      <c r="A322" s="175">
        <v>151</v>
      </c>
      <c r="B322" s="53">
        <v>100000200643</v>
      </c>
      <c r="C322" s="7">
        <v>0</v>
      </c>
      <c r="D322" s="7" t="s">
        <v>406</v>
      </c>
      <c r="E322" s="82" t="s">
        <v>368</v>
      </c>
      <c r="F322" s="52">
        <v>12678.4</v>
      </c>
      <c r="G322" s="52">
        <v>-7524.54</v>
      </c>
      <c r="H322" s="52">
        <v>5153.8599999999997</v>
      </c>
      <c r="I322" s="123"/>
      <c r="J322" s="123"/>
    </row>
    <row r="323" spans="1:10" s="122" customFormat="1" ht="23.25" customHeight="1">
      <c r="A323" s="175"/>
      <c r="B323" s="53">
        <v>100000200643</v>
      </c>
      <c r="C323" s="7">
        <v>1</v>
      </c>
      <c r="D323" s="7" t="s">
        <v>406</v>
      </c>
      <c r="E323" s="82" t="s">
        <v>368</v>
      </c>
      <c r="F323" s="52">
        <v>696.6</v>
      </c>
      <c r="G323" s="52">
        <v>-695.6</v>
      </c>
      <c r="H323" s="52">
        <v>1</v>
      </c>
      <c r="I323" s="123"/>
      <c r="J323" s="123"/>
    </row>
    <row r="324" spans="1:10" s="122" customFormat="1" ht="23.25" customHeight="1">
      <c r="A324" s="175">
        <v>152</v>
      </c>
      <c r="B324" s="53">
        <v>100000200644</v>
      </c>
      <c r="C324" s="7">
        <v>0</v>
      </c>
      <c r="D324" s="7" t="s">
        <v>406</v>
      </c>
      <c r="E324" s="82" t="s">
        <v>368</v>
      </c>
      <c r="F324" s="52">
        <v>12678.4</v>
      </c>
      <c r="G324" s="52">
        <v>-7524.54</v>
      </c>
      <c r="H324" s="52">
        <v>5153.8599999999997</v>
      </c>
      <c r="I324" s="123"/>
      <c r="J324" s="123"/>
    </row>
    <row r="325" spans="1:10" s="122" customFormat="1" ht="23.25" customHeight="1">
      <c r="A325" s="175"/>
      <c r="B325" s="53">
        <v>100000200644</v>
      </c>
      <c r="C325" s="7">
        <v>1</v>
      </c>
      <c r="D325" s="7" t="s">
        <v>406</v>
      </c>
      <c r="E325" s="82" t="s">
        <v>368</v>
      </c>
      <c r="F325" s="52">
        <v>696.6</v>
      </c>
      <c r="G325" s="52">
        <v>-695.6</v>
      </c>
      <c r="H325" s="52">
        <v>1</v>
      </c>
      <c r="I325" s="123"/>
      <c r="J325" s="123"/>
    </row>
    <row r="326" spans="1:10" s="122" customFormat="1" ht="23.25" customHeight="1">
      <c r="A326" s="175">
        <v>153</v>
      </c>
      <c r="B326" s="53">
        <v>100000200645</v>
      </c>
      <c r="C326" s="7">
        <v>0</v>
      </c>
      <c r="D326" s="7" t="s">
        <v>406</v>
      </c>
      <c r="E326" s="82" t="s">
        <v>367</v>
      </c>
      <c r="F326" s="52">
        <v>24241.05</v>
      </c>
      <c r="G326" s="52">
        <v>-14386.89</v>
      </c>
      <c r="H326" s="52">
        <v>9854.16</v>
      </c>
      <c r="I326" s="123"/>
      <c r="J326" s="123"/>
    </row>
    <row r="327" spans="1:10" s="122" customFormat="1" ht="23.25" customHeight="1">
      <c r="A327" s="175"/>
      <c r="B327" s="53">
        <v>100000200645</v>
      </c>
      <c r="C327" s="7">
        <v>1</v>
      </c>
      <c r="D327" s="7" t="s">
        <v>406</v>
      </c>
      <c r="E327" s="82" t="s">
        <v>367</v>
      </c>
      <c r="F327" s="52">
        <v>1331.95</v>
      </c>
      <c r="G327" s="52">
        <v>-1330.95</v>
      </c>
      <c r="H327" s="52">
        <v>1</v>
      </c>
      <c r="I327" s="123"/>
      <c r="J327" s="123"/>
    </row>
    <row r="328" spans="1:10" s="122" customFormat="1" ht="23.25" customHeight="1">
      <c r="A328" s="175">
        <v>154</v>
      </c>
      <c r="B328" s="53">
        <v>100000202038</v>
      </c>
      <c r="C328" s="7">
        <v>0</v>
      </c>
      <c r="D328" s="7" t="s">
        <v>406</v>
      </c>
      <c r="E328" s="82" t="s">
        <v>14</v>
      </c>
      <c r="F328" s="52">
        <v>26895.439999999999</v>
      </c>
      <c r="G328" s="52">
        <v>-15962.26</v>
      </c>
      <c r="H328" s="52">
        <v>10933.18</v>
      </c>
      <c r="I328" s="123"/>
      <c r="J328" s="123"/>
    </row>
    <row r="329" spans="1:10" s="122" customFormat="1" ht="23.25" customHeight="1">
      <c r="A329" s="175"/>
      <c r="B329" s="53">
        <v>100000202038</v>
      </c>
      <c r="C329" s="7">
        <v>1</v>
      </c>
      <c r="D329" s="7" t="s">
        <v>406</v>
      </c>
      <c r="E329" s="82" t="s">
        <v>14</v>
      </c>
      <c r="F329" s="52">
        <v>1477.75</v>
      </c>
      <c r="G329" s="52">
        <v>-1476.75</v>
      </c>
      <c r="H329" s="52">
        <v>1</v>
      </c>
      <c r="I329" s="123"/>
      <c r="J329" s="123"/>
    </row>
    <row r="330" spans="1:10" s="122" customFormat="1" ht="23.25" customHeight="1">
      <c r="A330" s="175">
        <v>155</v>
      </c>
      <c r="B330" s="53">
        <v>100000214540</v>
      </c>
      <c r="C330" s="7">
        <v>0</v>
      </c>
      <c r="D330" s="7" t="s">
        <v>2371</v>
      </c>
      <c r="E330" s="82" t="s">
        <v>2422</v>
      </c>
      <c r="F330" s="52">
        <v>5500</v>
      </c>
      <c r="G330" s="52">
        <v>-4403.01</v>
      </c>
      <c r="H330" s="52">
        <v>1096.99</v>
      </c>
      <c r="I330" s="123"/>
      <c r="J330" s="123"/>
    </row>
    <row r="331" spans="1:10" s="122" customFormat="1" ht="23.25" customHeight="1">
      <c r="A331" s="175">
        <v>156</v>
      </c>
      <c r="B331" s="53">
        <v>100000214541</v>
      </c>
      <c r="C331" s="7">
        <v>0</v>
      </c>
      <c r="D331" s="7" t="s">
        <v>2371</v>
      </c>
      <c r="E331" s="82" t="s">
        <v>2421</v>
      </c>
      <c r="F331" s="52">
        <v>19500</v>
      </c>
      <c r="G331" s="52">
        <v>-15610.68</v>
      </c>
      <c r="H331" s="52">
        <v>3889.32</v>
      </c>
      <c r="I331" s="123"/>
      <c r="J331" s="123"/>
    </row>
    <row r="332" spans="1:10" s="122" customFormat="1" ht="23.25" customHeight="1">
      <c r="A332" s="175">
        <v>157</v>
      </c>
      <c r="B332" s="53">
        <v>100000214542</v>
      </c>
      <c r="C332" s="7">
        <v>0</v>
      </c>
      <c r="D332" s="7" t="s">
        <v>2371</v>
      </c>
      <c r="E332" s="82" t="s">
        <v>2420</v>
      </c>
      <c r="F332" s="52">
        <v>56000</v>
      </c>
      <c r="G332" s="52">
        <v>-28019.18</v>
      </c>
      <c r="H332" s="52">
        <v>27980.82</v>
      </c>
      <c r="I332" s="123"/>
      <c r="J332" s="123"/>
    </row>
    <row r="333" spans="1:10" s="122" customFormat="1" ht="23.25" customHeight="1">
      <c r="A333" s="175">
        <v>158</v>
      </c>
      <c r="B333" s="53">
        <v>100000214552</v>
      </c>
      <c r="C333" s="7">
        <v>0</v>
      </c>
      <c r="D333" s="7" t="s">
        <v>2371</v>
      </c>
      <c r="E333" s="82" t="s">
        <v>2419</v>
      </c>
      <c r="F333" s="52">
        <v>245000</v>
      </c>
      <c r="G333" s="52">
        <v>-122583.9</v>
      </c>
      <c r="H333" s="52">
        <v>122416.1</v>
      </c>
      <c r="I333" s="123"/>
      <c r="J333" s="123"/>
    </row>
    <row r="334" spans="1:10" s="122" customFormat="1" ht="23.25" customHeight="1">
      <c r="A334" s="175">
        <v>159</v>
      </c>
      <c r="B334" s="53">
        <v>100000214553</v>
      </c>
      <c r="C334" s="7">
        <v>0</v>
      </c>
      <c r="D334" s="7" t="s">
        <v>2371</v>
      </c>
      <c r="E334" s="82" t="s">
        <v>2419</v>
      </c>
      <c r="F334" s="52">
        <v>14000</v>
      </c>
      <c r="G334" s="52">
        <v>-7004.79</v>
      </c>
      <c r="H334" s="52">
        <v>6995.21</v>
      </c>
      <c r="I334" s="123"/>
      <c r="J334" s="123"/>
    </row>
    <row r="335" spans="1:10" s="122" customFormat="1" ht="23.25" customHeight="1">
      <c r="A335" s="175">
        <v>160</v>
      </c>
      <c r="B335" s="53">
        <v>100000214554</v>
      </c>
      <c r="C335" s="7">
        <v>0</v>
      </c>
      <c r="D335" s="7" t="s">
        <v>2371</v>
      </c>
      <c r="E335" s="82" t="s">
        <v>2419</v>
      </c>
      <c r="F335" s="52">
        <v>14000</v>
      </c>
      <c r="G335" s="52">
        <v>-7004.79</v>
      </c>
      <c r="H335" s="52">
        <v>6995.21</v>
      </c>
      <c r="I335" s="123"/>
      <c r="J335" s="123"/>
    </row>
    <row r="336" spans="1:10" s="122" customFormat="1" ht="23.25" customHeight="1">
      <c r="A336" s="175">
        <v>161</v>
      </c>
      <c r="B336" s="53">
        <v>100000214555</v>
      </c>
      <c r="C336" s="7">
        <v>0</v>
      </c>
      <c r="D336" s="7" t="s">
        <v>2371</v>
      </c>
      <c r="E336" s="82" t="s">
        <v>2419</v>
      </c>
      <c r="F336" s="52">
        <v>28500</v>
      </c>
      <c r="G336" s="52">
        <v>-14259.76</v>
      </c>
      <c r="H336" s="52">
        <v>14240.24</v>
      </c>
      <c r="I336" s="123"/>
      <c r="J336" s="123"/>
    </row>
    <row r="337" spans="1:10" s="122" customFormat="1" ht="23.25" customHeight="1">
      <c r="A337" s="175">
        <v>162</v>
      </c>
      <c r="B337" s="53">
        <v>100000254171</v>
      </c>
      <c r="C337" s="7">
        <v>0</v>
      </c>
      <c r="D337" s="7" t="s">
        <v>2418</v>
      </c>
      <c r="E337" s="82" t="s">
        <v>2417</v>
      </c>
      <c r="F337" s="52">
        <v>95000</v>
      </c>
      <c r="G337" s="52">
        <v>-57052</v>
      </c>
      <c r="H337" s="52">
        <v>37948</v>
      </c>
      <c r="I337" s="123"/>
      <c r="J337" s="123"/>
    </row>
    <row r="338" spans="1:10" s="122" customFormat="1" ht="23.25" customHeight="1">
      <c r="A338" s="175">
        <v>163</v>
      </c>
      <c r="B338" s="53">
        <v>100000268230</v>
      </c>
      <c r="C338" s="7">
        <v>0</v>
      </c>
      <c r="D338" s="7" t="s">
        <v>2180</v>
      </c>
      <c r="E338" s="82" t="s">
        <v>2416</v>
      </c>
      <c r="F338" s="52">
        <v>25500</v>
      </c>
      <c r="G338" s="52">
        <v>-8811.48</v>
      </c>
      <c r="H338" s="52">
        <v>16688.52</v>
      </c>
      <c r="I338" s="123"/>
      <c r="J338" s="123"/>
    </row>
    <row r="339" spans="1:10" s="122" customFormat="1" ht="23.25" customHeight="1">
      <c r="A339" s="175">
        <v>164</v>
      </c>
      <c r="B339" s="53">
        <v>100000268231</v>
      </c>
      <c r="C339" s="7">
        <v>0</v>
      </c>
      <c r="D339" s="7" t="s">
        <v>2180</v>
      </c>
      <c r="E339" s="82" t="s">
        <v>2416</v>
      </c>
      <c r="F339" s="52">
        <v>25500</v>
      </c>
      <c r="G339" s="52">
        <v>-8811.4699999999993</v>
      </c>
      <c r="H339" s="52">
        <v>16688.53</v>
      </c>
      <c r="I339" s="123"/>
      <c r="J339" s="123"/>
    </row>
    <row r="340" spans="1:10" s="122" customFormat="1" ht="23.25" customHeight="1">
      <c r="A340" s="175">
        <v>165</v>
      </c>
      <c r="B340" s="53">
        <v>100000268232</v>
      </c>
      <c r="C340" s="7">
        <v>0</v>
      </c>
      <c r="D340" s="7" t="s">
        <v>2180</v>
      </c>
      <c r="E340" s="82" t="s">
        <v>2416</v>
      </c>
      <c r="F340" s="52">
        <v>25500</v>
      </c>
      <c r="G340" s="52">
        <v>-8811.4699999999993</v>
      </c>
      <c r="H340" s="52">
        <v>16688.53</v>
      </c>
      <c r="I340" s="123"/>
      <c r="J340" s="123"/>
    </row>
    <row r="341" spans="1:10" s="122" customFormat="1" ht="23.25" customHeight="1">
      <c r="A341" s="175">
        <v>166</v>
      </c>
      <c r="B341" s="53">
        <v>100000268233</v>
      </c>
      <c r="C341" s="7">
        <v>0</v>
      </c>
      <c r="D341" s="7" t="s">
        <v>2180</v>
      </c>
      <c r="E341" s="82" t="s">
        <v>2415</v>
      </c>
      <c r="F341" s="52">
        <v>13000</v>
      </c>
      <c r="G341" s="52">
        <v>-4492.12</v>
      </c>
      <c r="H341" s="52">
        <v>8507.8799999999992</v>
      </c>
      <c r="I341" s="123"/>
      <c r="J341" s="123"/>
    </row>
    <row r="342" spans="1:10" s="122" customFormat="1" ht="23.25" customHeight="1">
      <c r="A342" s="175">
        <v>167</v>
      </c>
      <c r="B342" s="53">
        <v>100000268235</v>
      </c>
      <c r="C342" s="7">
        <v>0</v>
      </c>
      <c r="D342" s="7" t="s">
        <v>2180</v>
      </c>
      <c r="E342" s="82" t="s">
        <v>2414</v>
      </c>
      <c r="F342" s="52">
        <v>5000</v>
      </c>
      <c r="G342" s="52">
        <v>-1727.74</v>
      </c>
      <c r="H342" s="52">
        <v>3272.26</v>
      </c>
      <c r="I342" s="123"/>
      <c r="J342" s="123"/>
    </row>
    <row r="343" spans="1:10" s="122" customFormat="1" ht="23.25" customHeight="1">
      <c r="A343" s="175">
        <v>168</v>
      </c>
      <c r="B343" s="53">
        <v>100000268236</v>
      </c>
      <c r="C343" s="7">
        <v>0</v>
      </c>
      <c r="D343" s="7" t="s">
        <v>2180</v>
      </c>
      <c r="E343" s="82" t="s">
        <v>2414</v>
      </c>
      <c r="F343" s="52">
        <v>5000</v>
      </c>
      <c r="G343" s="52">
        <v>-1727.74</v>
      </c>
      <c r="H343" s="52">
        <v>3272.26</v>
      </c>
      <c r="I343" s="123"/>
      <c r="J343" s="123"/>
    </row>
    <row r="344" spans="1:10" s="122" customFormat="1" ht="23.25" customHeight="1">
      <c r="A344" s="175">
        <v>169</v>
      </c>
      <c r="B344" s="53">
        <v>100000296800</v>
      </c>
      <c r="C344" s="7">
        <v>0</v>
      </c>
      <c r="D344" s="7" t="s">
        <v>2180</v>
      </c>
      <c r="E344" s="82" t="s">
        <v>353</v>
      </c>
      <c r="F344" s="52">
        <v>5000</v>
      </c>
      <c r="G344" s="52">
        <v>-1727.74</v>
      </c>
      <c r="H344" s="52">
        <v>3272.26</v>
      </c>
      <c r="I344" s="123"/>
      <c r="J344" s="123"/>
    </row>
    <row r="345" spans="1:10" s="122" customFormat="1" ht="23.25" customHeight="1">
      <c r="A345" s="175">
        <v>170</v>
      </c>
      <c r="B345" s="53">
        <v>100000368030</v>
      </c>
      <c r="C345" s="7">
        <v>0</v>
      </c>
      <c r="D345" s="7" t="s">
        <v>343</v>
      </c>
      <c r="E345" s="82" t="s">
        <v>2413</v>
      </c>
      <c r="F345" s="52">
        <v>12000</v>
      </c>
      <c r="G345" s="52">
        <v>-1586.34</v>
      </c>
      <c r="H345" s="52">
        <v>10413.66</v>
      </c>
      <c r="I345" s="123"/>
      <c r="J345" s="123"/>
    </row>
    <row r="346" spans="1:10" s="122" customFormat="1" ht="23.25" customHeight="1">
      <c r="A346" s="175">
        <v>171</v>
      </c>
      <c r="B346" s="53">
        <v>100000368031</v>
      </c>
      <c r="C346" s="7">
        <v>0</v>
      </c>
      <c r="D346" s="7" t="s">
        <v>343</v>
      </c>
      <c r="E346" s="82" t="s">
        <v>2413</v>
      </c>
      <c r="F346" s="52">
        <v>18000</v>
      </c>
      <c r="G346" s="52">
        <v>-2379.4499999999998</v>
      </c>
      <c r="H346" s="52">
        <v>15620.55</v>
      </c>
      <c r="I346" s="123"/>
      <c r="J346" s="123"/>
    </row>
    <row r="347" spans="1:10" s="122" customFormat="1" ht="23.25" customHeight="1">
      <c r="A347" s="175">
        <v>172</v>
      </c>
      <c r="B347" s="53">
        <v>100000368032</v>
      </c>
      <c r="C347" s="7">
        <v>0</v>
      </c>
      <c r="D347" s="7" t="s">
        <v>343</v>
      </c>
      <c r="E347" s="82" t="s">
        <v>2413</v>
      </c>
      <c r="F347" s="52">
        <v>18000</v>
      </c>
      <c r="G347" s="52">
        <v>-2379.4499999999998</v>
      </c>
      <c r="H347" s="52">
        <v>15620.55</v>
      </c>
      <c r="I347" s="123"/>
      <c r="J347" s="123"/>
    </row>
    <row r="348" spans="1:10" s="122" customFormat="1" ht="23.25" customHeight="1">
      <c r="A348" s="175">
        <v>173</v>
      </c>
      <c r="B348" s="53">
        <v>100000368033</v>
      </c>
      <c r="C348" s="7">
        <v>0</v>
      </c>
      <c r="D348" s="7" t="s">
        <v>343</v>
      </c>
      <c r="E348" s="82" t="s">
        <v>2412</v>
      </c>
      <c r="F348" s="52">
        <v>23000</v>
      </c>
      <c r="G348" s="52">
        <v>-3040.42</v>
      </c>
      <c r="H348" s="52">
        <v>19959.580000000002</v>
      </c>
      <c r="I348" s="123"/>
      <c r="J348" s="123"/>
    </row>
    <row r="349" spans="1:10" s="122" customFormat="1" ht="23.25" customHeight="1">
      <c r="A349" s="175">
        <v>174</v>
      </c>
      <c r="B349" s="53">
        <v>100000368034</v>
      </c>
      <c r="C349" s="7">
        <v>0</v>
      </c>
      <c r="D349" s="7" t="s">
        <v>343</v>
      </c>
      <c r="E349" s="82" t="s">
        <v>2411</v>
      </c>
      <c r="F349" s="52">
        <v>25000</v>
      </c>
      <c r="G349" s="52">
        <v>-3304.79</v>
      </c>
      <c r="H349" s="52">
        <v>21695.21</v>
      </c>
      <c r="I349" s="123"/>
      <c r="J349" s="123"/>
    </row>
    <row r="350" spans="1:10" s="122" customFormat="1" ht="23.25" customHeight="1">
      <c r="A350" s="175">
        <v>175</v>
      </c>
      <c r="B350" s="53">
        <v>100000368035</v>
      </c>
      <c r="C350" s="7">
        <v>0</v>
      </c>
      <c r="D350" s="7" t="s">
        <v>343</v>
      </c>
      <c r="E350" s="82" t="s">
        <v>2411</v>
      </c>
      <c r="F350" s="52">
        <v>25000</v>
      </c>
      <c r="G350" s="52">
        <v>-3304.79</v>
      </c>
      <c r="H350" s="52">
        <v>21695.21</v>
      </c>
      <c r="I350" s="123"/>
      <c r="J350" s="123"/>
    </row>
    <row r="351" spans="1:10" s="122" customFormat="1" ht="23.25" customHeight="1">
      <c r="A351" s="175">
        <v>176</v>
      </c>
      <c r="B351" s="53">
        <v>100000368036</v>
      </c>
      <c r="C351" s="7">
        <v>0</v>
      </c>
      <c r="D351" s="7" t="s">
        <v>343</v>
      </c>
      <c r="E351" s="82" t="s">
        <v>2411</v>
      </c>
      <c r="F351" s="52">
        <v>25000</v>
      </c>
      <c r="G351" s="52">
        <v>-3304.79</v>
      </c>
      <c r="H351" s="52">
        <v>21695.21</v>
      </c>
      <c r="I351" s="123"/>
      <c r="J351" s="123"/>
    </row>
    <row r="352" spans="1:10" s="122" customFormat="1" ht="23.25" customHeight="1">
      <c r="A352" s="175">
        <v>177</v>
      </c>
      <c r="B352" s="53">
        <v>100000368037</v>
      </c>
      <c r="C352" s="7">
        <v>0</v>
      </c>
      <c r="D352" s="7" t="s">
        <v>343</v>
      </c>
      <c r="E352" s="82" t="s">
        <v>2410</v>
      </c>
      <c r="F352" s="52">
        <v>29000</v>
      </c>
      <c r="G352" s="52">
        <v>-3833.57</v>
      </c>
      <c r="H352" s="52">
        <v>25166.43</v>
      </c>
      <c r="I352" s="123"/>
      <c r="J352" s="123"/>
    </row>
    <row r="353" spans="1:10" s="122" customFormat="1" ht="23.25" customHeight="1">
      <c r="A353" s="175">
        <v>178</v>
      </c>
      <c r="B353" s="53">
        <v>100000368038</v>
      </c>
      <c r="C353" s="7">
        <v>0</v>
      </c>
      <c r="D353" s="7" t="s">
        <v>343</v>
      </c>
      <c r="E353" s="82" t="s">
        <v>2410</v>
      </c>
      <c r="F353" s="52">
        <v>29000</v>
      </c>
      <c r="G353" s="52">
        <v>-3833.57</v>
      </c>
      <c r="H353" s="52">
        <v>25166.43</v>
      </c>
      <c r="I353" s="123"/>
      <c r="J353" s="123"/>
    </row>
    <row r="354" spans="1:10" s="122" customFormat="1" ht="23.25" customHeight="1">
      <c r="A354" s="175">
        <v>179</v>
      </c>
      <c r="B354" s="53">
        <v>100000368039</v>
      </c>
      <c r="C354" s="7">
        <v>0</v>
      </c>
      <c r="D354" s="7" t="s">
        <v>343</v>
      </c>
      <c r="E354" s="82" t="s">
        <v>2410</v>
      </c>
      <c r="F354" s="52">
        <v>29000</v>
      </c>
      <c r="G354" s="52">
        <v>-3833.57</v>
      </c>
      <c r="H354" s="52">
        <v>25166.43</v>
      </c>
      <c r="I354" s="123"/>
      <c r="J354" s="123"/>
    </row>
    <row r="355" spans="1:10" s="122" customFormat="1" ht="23.25" customHeight="1">
      <c r="A355" s="175">
        <v>180</v>
      </c>
      <c r="B355" s="53">
        <v>100000368040</v>
      </c>
      <c r="C355" s="7">
        <v>0</v>
      </c>
      <c r="D355" s="7" t="s">
        <v>343</v>
      </c>
      <c r="E355" s="82" t="s">
        <v>2410</v>
      </c>
      <c r="F355" s="52">
        <v>29000</v>
      </c>
      <c r="G355" s="52">
        <v>-3833.57</v>
      </c>
      <c r="H355" s="52">
        <v>25166.43</v>
      </c>
      <c r="I355" s="123"/>
      <c r="J355" s="123"/>
    </row>
    <row r="356" spans="1:10" s="122" customFormat="1" ht="23.25" customHeight="1">
      <c r="A356" s="175">
        <v>181</v>
      </c>
      <c r="B356" s="53">
        <v>100000368041</v>
      </c>
      <c r="C356" s="7">
        <v>0</v>
      </c>
      <c r="D356" s="7" t="s">
        <v>343</v>
      </c>
      <c r="E356" s="82" t="s">
        <v>2409</v>
      </c>
      <c r="F356" s="52">
        <v>36000</v>
      </c>
      <c r="G356" s="52">
        <v>-4758.8999999999996</v>
      </c>
      <c r="H356" s="52">
        <v>31241.1</v>
      </c>
      <c r="I356" s="123"/>
      <c r="J356" s="123"/>
    </row>
    <row r="357" spans="1:10" s="122" customFormat="1" ht="23.25" customHeight="1">
      <c r="A357" s="175">
        <v>182</v>
      </c>
      <c r="B357" s="53">
        <v>100000368042</v>
      </c>
      <c r="C357" s="7">
        <v>0</v>
      </c>
      <c r="D357" s="7" t="s">
        <v>343</v>
      </c>
      <c r="E357" s="82" t="s">
        <v>2409</v>
      </c>
      <c r="F357" s="52">
        <v>36000</v>
      </c>
      <c r="G357" s="52">
        <v>-4758.8999999999996</v>
      </c>
      <c r="H357" s="52">
        <v>31241.1</v>
      </c>
      <c r="I357" s="123"/>
      <c r="J357" s="123"/>
    </row>
    <row r="358" spans="1:10" s="122" customFormat="1" ht="23.25" customHeight="1">
      <c r="A358" s="175">
        <v>183</v>
      </c>
      <c r="B358" s="53">
        <v>100000368043</v>
      </c>
      <c r="C358" s="7">
        <v>0</v>
      </c>
      <c r="D358" s="7" t="s">
        <v>343</v>
      </c>
      <c r="E358" s="82" t="s">
        <v>2409</v>
      </c>
      <c r="F358" s="52">
        <v>36000</v>
      </c>
      <c r="G358" s="52">
        <v>-4758.8999999999996</v>
      </c>
      <c r="H358" s="52">
        <v>31241.1</v>
      </c>
      <c r="I358" s="123"/>
      <c r="J358" s="123"/>
    </row>
    <row r="359" spans="1:10" s="122" customFormat="1" ht="23.25" customHeight="1">
      <c r="A359" s="175">
        <v>184</v>
      </c>
      <c r="B359" s="53">
        <v>100000368044</v>
      </c>
      <c r="C359" s="7">
        <v>0</v>
      </c>
      <c r="D359" s="7" t="s">
        <v>343</v>
      </c>
      <c r="E359" s="82" t="s">
        <v>2408</v>
      </c>
      <c r="F359" s="52">
        <v>6500</v>
      </c>
      <c r="G359" s="52">
        <v>-859.25</v>
      </c>
      <c r="H359" s="52">
        <v>5640.75</v>
      </c>
      <c r="I359" s="123"/>
      <c r="J359" s="123"/>
    </row>
    <row r="360" spans="1:10" s="122" customFormat="1" ht="23.25" customHeight="1">
      <c r="A360" s="175">
        <v>185</v>
      </c>
      <c r="B360" s="53">
        <v>100000368045</v>
      </c>
      <c r="C360" s="7">
        <v>0</v>
      </c>
      <c r="D360" s="7" t="s">
        <v>343</v>
      </c>
      <c r="E360" s="82" t="s">
        <v>2407</v>
      </c>
      <c r="F360" s="52">
        <v>5600</v>
      </c>
      <c r="G360" s="52">
        <v>-740.28</v>
      </c>
      <c r="H360" s="52">
        <v>4859.72</v>
      </c>
      <c r="I360" s="123"/>
      <c r="J360" s="123"/>
    </row>
    <row r="361" spans="1:10" s="122" customFormat="1" ht="23.25" customHeight="1">
      <c r="A361" s="175">
        <v>186</v>
      </c>
      <c r="B361" s="53">
        <v>100000368046</v>
      </c>
      <c r="C361" s="7">
        <v>0</v>
      </c>
      <c r="D361" s="7" t="s">
        <v>343</v>
      </c>
      <c r="E361" s="82" t="s">
        <v>2407</v>
      </c>
      <c r="F361" s="52">
        <v>5600</v>
      </c>
      <c r="G361" s="52">
        <v>-740.28</v>
      </c>
      <c r="H361" s="52">
        <v>4859.72</v>
      </c>
      <c r="I361" s="123"/>
      <c r="J361" s="123"/>
    </row>
    <row r="362" spans="1:10" s="122" customFormat="1" ht="23.25" customHeight="1">
      <c r="A362" s="175">
        <v>187</v>
      </c>
      <c r="B362" s="53">
        <v>100000368047</v>
      </c>
      <c r="C362" s="7">
        <v>0</v>
      </c>
      <c r="D362" s="7" t="s">
        <v>343</v>
      </c>
      <c r="E362" s="82" t="s">
        <v>2407</v>
      </c>
      <c r="F362" s="52">
        <v>5600</v>
      </c>
      <c r="G362" s="52">
        <v>-740.28</v>
      </c>
      <c r="H362" s="52">
        <v>4859.72</v>
      </c>
      <c r="I362" s="123"/>
      <c r="J362" s="123"/>
    </row>
    <row r="363" spans="1:10" s="122" customFormat="1" ht="23.25" customHeight="1">
      <c r="A363" s="175">
        <v>188</v>
      </c>
      <c r="B363" s="53">
        <v>100000368048</v>
      </c>
      <c r="C363" s="7">
        <v>0</v>
      </c>
      <c r="D363" s="7" t="s">
        <v>343</v>
      </c>
      <c r="E363" s="82" t="s">
        <v>2406</v>
      </c>
      <c r="F363" s="52">
        <v>10800</v>
      </c>
      <c r="G363" s="52">
        <v>-1427.67</v>
      </c>
      <c r="H363" s="52">
        <v>9372.33</v>
      </c>
      <c r="I363" s="123"/>
      <c r="J363" s="123"/>
    </row>
    <row r="364" spans="1:10" s="122" customFormat="1" ht="23.25" customHeight="1">
      <c r="A364" s="175">
        <v>189</v>
      </c>
      <c r="B364" s="53">
        <v>100000368049</v>
      </c>
      <c r="C364" s="7">
        <v>0</v>
      </c>
      <c r="D364" s="7" t="s">
        <v>343</v>
      </c>
      <c r="E364" s="82" t="s">
        <v>2405</v>
      </c>
      <c r="F364" s="52">
        <v>6000</v>
      </c>
      <c r="G364" s="52">
        <v>-793.15</v>
      </c>
      <c r="H364" s="52">
        <v>5206.8500000000004</v>
      </c>
      <c r="I364" s="123"/>
      <c r="J364" s="123"/>
    </row>
    <row r="365" spans="1:10" s="122" customFormat="1" ht="23.25" customHeight="1">
      <c r="A365" s="175">
        <v>190</v>
      </c>
      <c r="B365" s="53">
        <v>100000368050</v>
      </c>
      <c r="C365" s="7">
        <v>0</v>
      </c>
      <c r="D365" s="7" t="s">
        <v>343</v>
      </c>
      <c r="E365" s="82" t="s">
        <v>2405</v>
      </c>
      <c r="F365" s="52">
        <v>6000</v>
      </c>
      <c r="G365" s="52">
        <v>-793.15</v>
      </c>
      <c r="H365" s="52">
        <v>5206.8500000000004</v>
      </c>
      <c r="I365" s="123"/>
      <c r="J365" s="123"/>
    </row>
    <row r="366" spans="1:10" s="122" customFormat="1" ht="23.25" customHeight="1">
      <c r="A366" s="175">
        <v>191</v>
      </c>
      <c r="B366" s="53">
        <v>100000368051</v>
      </c>
      <c r="C366" s="7">
        <v>0</v>
      </c>
      <c r="D366" s="7" t="s">
        <v>343</v>
      </c>
      <c r="E366" s="82" t="s">
        <v>2404</v>
      </c>
      <c r="F366" s="52">
        <v>13800</v>
      </c>
      <c r="G366" s="52">
        <v>-1824.25</v>
      </c>
      <c r="H366" s="52">
        <v>11975.75</v>
      </c>
      <c r="I366" s="123"/>
      <c r="J366" s="123"/>
    </row>
    <row r="367" spans="1:10" s="122" customFormat="1" ht="23.25" customHeight="1">
      <c r="A367" s="175">
        <v>192</v>
      </c>
      <c r="B367" s="53">
        <v>100000368052</v>
      </c>
      <c r="C367" s="7">
        <v>0</v>
      </c>
      <c r="D367" s="7" t="s">
        <v>343</v>
      </c>
      <c r="E367" s="82" t="s">
        <v>2404</v>
      </c>
      <c r="F367" s="52">
        <v>13800</v>
      </c>
      <c r="G367" s="52">
        <v>-1824.25</v>
      </c>
      <c r="H367" s="52">
        <v>11975.75</v>
      </c>
      <c r="I367" s="123"/>
      <c r="J367" s="123"/>
    </row>
    <row r="368" spans="1:10" s="122" customFormat="1" ht="23.25" customHeight="1">
      <c r="A368" s="175">
        <v>193</v>
      </c>
      <c r="B368" s="53">
        <v>100000368053</v>
      </c>
      <c r="C368" s="7">
        <v>0</v>
      </c>
      <c r="D368" s="7" t="s">
        <v>343</v>
      </c>
      <c r="E368" s="82" t="s">
        <v>2404</v>
      </c>
      <c r="F368" s="52">
        <v>13800</v>
      </c>
      <c r="G368" s="52">
        <v>-1824.25</v>
      </c>
      <c r="H368" s="52">
        <v>11975.75</v>
      </c>
      <c r="I368" s="123"/>
      <c r="J368" s="123"/>
    </row>
    <row r="369" spans="1:10" s="122" customFormat="1" ht="23.25" customHeight="1">
      <c r="A369" s="175">
        <v>194</v>
      </c>
      <c r="B369" s="53">
        <v>100000368054</v>
      </c>
      <c r="C369" s="7">
        <v>0</v>
      </c>
      <c r="D369" s="7" t="s">
        <v>343</v>
      </c>
      <c r="E369" s="82" t="s">
        <v>2403</v>
      </c>
      <c r="F369" s="52">
        <v>15600</v>
      </c>
      <c r="G369" s="52">
        <v>-2062.19</v>
      </c>
      <c r="H369" s="52">
        <v>13537.81</v>
      </c>
      <c r="I369" s="123"/>
      <c r="J369" s="123"/>
    </row>
    <row r="370" spans="1:10" s="122" customFormat="1" ht="23.25" customHeight="1">
      <c r="A370" s="175">
        <v>195</v>
      </c>
      <c r="B370" s="53">
        <v>100000368055</v>
      </c>
      <c r="C370" s="7">
        <v>0</v>
      </c>
      <c r="D370" s="7" t="s">
        <v>343</v>
      </c>
      <c r="E370" s="82" t="s">
        <v>2402</v>
      </c>
      <c r="F370" s="52">
        <v>8500</v>
      </c>
      <c r="G370" s="52">
        <v>-1123.6199999999999</v>
      </c>
      <c r="H370" s="52">
        <v>7376.38</v>
      </c>
      <c r="I370" s="123"/>
      <c r="J370" s="123"/>
    </row>
    <row r="371" spans="1:10" s="122" customFormat="1" ht="23.25" customHeight="1">
      <c r="A371" s="175">
        <v>196</v>
      </c>
      <c r="B371" s="53">
        <v>100000368056</v>
      </c>
      <c r="C371" s="7">
        <v>0</v>
      </c>
      <c r="D371" s="7" t="s">
        <v>343</v>
      </c>
      <c r="E371" s="82" t="s">
        <v>2402</v>
      </c>
      <c r="F371" s="52">
        <v>8500</v>
      </c>
      <c r="G371" s="52">
        <v>-1123.6199999999999</v>
      </c>
      <c r="H371" s="52">
        <v>7376.38</v>
      </c>
      <c r="I371" s="123"/>
      <c r="J371" s="123"/>
    </row>
    <row r="372" spans="1:10" s="122" customFormat="1" ht="23.25" customHeight="1">
      <c r="A372" s="175">
        <v>197</v>
      </c>
      <c r="B372" s="53">
        <v>100000368057</v>
      </c>
      <c r="C372" s="7">
        <v>0</v>
      </c>
      <c r="D372" s="7" t="s">
        <v>343</v>
      </c>
      <c r="E372" s="82" t="s">
        <v>2402</v>
      </c>
      <c r="F372" s="52">
        <v>8500</v>
      </c>
      <c r="G372" s="52">
        <v>-1123.6199999999999</v>
      </c>
      <c r="H372" s="52">
        <v>7376.38</v>
      </c>
      <c r="I372" s="123"/>
      <c r="J372" s="123"/>
    </row>
    <row r="373" spans="1:10" s="122" customFormat="1" ht="23.25" customHeight="1">
      <c r="A373" s="175">
        <v>198</v>
      </c>
      <c r="B373" s="53">
        <v>100000368058</v>
      </c>
      <c r="C373" s="7">
        <v>0</v>
      </c>
      <c r="D373" s="7" t="s">
        <v>343</v>
      </c>
      <c r="E373" s="82" t="s">
        <v>2402</v>
      </c>
      <c r="F373" s="52">
        <v>8500</v>
      </c>
      <c r="G373" s="52">
        <v>-1123.6199999999999</v>
      </c>
      <c r="H373" s="52">
        <v>7376.38</v>
      </c>
      <c r="I373" s="123"/>
      <c r="J373" s="123"/>
    </row>
    <row r="374" spans="1:10" s="122" customFormat="1" ht="23.25" customHeight="1">
      <c r="A374" s="175">
        <v>199</v>
      </c>
      <c r="B374" s="53">
        <v>100000368059</v>
      </c>
      <c r="C374" s="7">
        <v>0</v>
      </c>
      <c r="D374" s="7" t="s">
        <v>343</v>
      </c>
      <c r="E374" s="82" t="s">
        <v>2402</v>
      </c>
      <c r="F374" s="52">
        <v>8500</v>
      </c>
      <c r="G374" s="52">
        <v>-1123.6199999999999</v>
      </c>
      <c r="H374" s="52">
        <v>7376.38</v>
      </c>
      <c r="I374" s="123"/>
      <c r="J374" s="123"/>
    </row>
    <row r="375" spans="1:10" s="122" customFormat="1" ht="23.25" customHeight="1">
      <c r="A375" s="175">
        <v>200</v>
      </c>
      <c r="B375" s="53">
        <v>100000368060</v>
      </c>
      <c r="C375" s="7">
        <v>0</v>
      </c>
      <c r="D375" s="7" t="s">
        <v>343</v>
      </c>
      <c r="E375" s="82" t="s">
        <v>2402</v>
      </c>
      <c r="F375" s="52">
        <v>8500</v>
      </c>
      <c r="G375" s="52">
        <v>-1123.6199999999999</v>
      </c>
      <c r="H375" s="52">
        <v>7376.38</v>
      </c>
      <c r="I375" s="123"/>
      <c r="J375" s="123"/>
    </row>
    <row r="376" spans="1:10" s="122" customFormat="1" ht="23.25" customHeight="1">
      <c r="A376" s="175">
        <v>201</v>
      </c>
      <c r="B376" s="53">
        <v>100000368061</v>
      </c>
      <c r="C376" s="7">
        <v>0</v>
      </c>
      <c r="D376" s="7" t="s">
        <v>343</v>
      </c>
      <c r="E376" s="82" t="s">
        <v>2402</v>
      </c>
      <c r="F376" s="52">
        <v>8500</v>
      </c>
      <c r="G376" s="52">
        <v>-1123.6199999999999</v>
      </c>
      <c r="H376" s="52">
        <v>7376.38</v>
      </c>
      <c r="I376" s="123"/>
      <c r="J376" s="123"/>
    </row>
    <row r="377" spans="1:10" s="122" customFormat="1" ht="23.25" customHeight="1">
      <c r="A377" s="175">
        <v>202</v>
      </c>
      <c r="B377" s="53">
        <v>100000368062</v>
      </c>
      <c r="C377" s="7">
        <v>0</v>
      </c>
      <c r="D377" s="7" t="s">
        <v>343</v>
      </c>
      <c r="E377" s="82" t="s">
        <v>2402</v>
      </c>
      <c r="F377" s="52">
        <v>8500</v>
      </c>
      <c r="G377" s="52">
        <v>-1123.6199999999999</v>
      </c>
      <c r="H377" s="52">
        <v>7376.38</v>
      </c>
      <c r="I377" s="123"/>
      <c r="J377" s="123"/>
    </row>
    <row r="378" spans="1:10" s="122" customFormat="1" ht="23.25" customHeight="1">
      <c r="A378" s="175">
        <v>203</v>
      </c>
      <c r="B378" s="53">
        <v>100000368063</v>
      </c>
      <c r="C378" s="7">
        <v>0</v>
      </c>
      <c r="D378" s="7" t="s">
        <v>343</v>
      </c>
      <c r="E378" s="82" t="s">
        <v>2401</v>
      </c>
      <c r="F378" s="52">
        <v>7200</v>
      </c>
      <c r="G378" s="52">
        <v>-951.78</v>
      </c>
      <c r="H378" s="52">
        <v>6248.22</v>
      </c>
      <c r="I378" s="123"/>
      <c r="J378" s="123"/>
    </row>
    <row r="379" spans="1:10" s="122" customFormat="1" ht="23.25" customHeight="1">
      <c r="A379" s="175">
        <v>204</v>
      </c>
      <c r="B379" s="53">
        <v>100000368064</v>
      </c>
      <c r="C379" s="7">
        <v>0</v>
      </c>
      <c r="D379" s="7" t="s">
        <v>343</v>
      </c>
      <c r="E379" s="82" t="s">
        <v>2401</v>
      </c>
      <c r="F379" s="52">
        <v>7200</v>
      </c>
      <c r="G379" s="52">
        <v>-951.78</v>
      </c>
      <c r="H379" s="52">
        <v>6248.22</v>
      </c>
      <c r="I379" s="123"/>
      <c r="J379" s="123"/>
    </row>
    <row r="380" spans="1:10" s="122" customFormat="1" ht="23.25" customHeight="1">
      <c r="A380" s="175">
        <v>205</v>
      </c>
      <c r="B380" s="53">
        <v>100000462059</v>
      </c>
      <c r="C380" s="7">
        <v>0</v>
      </c>
      <c r="D380" s="7" t="s">
        <v>2365</v>
      </c>
      <c r="E380" s="82" t="s">
        <v>2400</v>
      </c>
      <c r="F380" s="52">
        <v>21000</v>
      </c>
      <c r="G380" s="52">
        <v>-194.18</v>
      </c>
      <c r="H380" s="52">
        <v>20805.82</v>
      </c>
      <c r="I380" s="123"/>
      <c r="J380" s="123"/>
    </row>
    <row r="381" spans="1:10" s="122" customFormat="1" ht="23.25" customHeight="1">
      <c r="A381" s="175">
        <v>206</v>
      </c>
      <c r="B381" s="53">
        <v>100000462060</v>
      </c>
      <c r="C381" s="7">
        <v>0</v>
      </c>
      <c r="D381" s="7" t="s">
        <v>2365</v>
      </c>
      <c r="E381" s="82" t="s">
        <v>2400</v>
      </c>
      <c r="F381" s="52">
        <v>21000</v>
      </c>
      <c r="G381" s="52">
        <v>-194.18</v>
      </c>
      <c r="H381" s="52">
        <v>20805.82</v>
      </c>
      <c r="I381" s="123"/>
      <c r="J381" s="123"/>
    </row>
    <row r="382" spans="1:10" s="122" customFormat="1" ht="23.25" customHeight="1">
      <c r="A382" s="175">
        <v>207</v>
      </c>
      <c r="B382" s="53">
        <v>100000462061</v>
      </c>
      <c r="C382" s="7">
        <v>0</v>
      </c>
      <c r="D382" s="7" t="s">
        <v>2365</v>
      </c>
      <c r="E382" s="82" t="s">
        <v>2400</v>
      </c>
      <c r="F382" s="52">
        <v>21000</v>
      </c>
      <c r="G382" s="52">
        <v>-194.18</v>
      </c>
      <c r="H382" s="52">
        <v>20805.82</v>
      </c>
      <c r="I382" s="123"/>
      <c r="J382" s="123"/>
    </row>
    <row r="383" spans="1:10" s="122" customFormat="1" ht="23.25" customHeight="1">
      <c r="A383" s="175">
        <v>208</v>
      </c>
      <c r="B383" s="53">
        <v>100000462064</v>
      </c>
      <c r="C383" s="7">
        <v>0</v>
      </c>
      <c r="D383" s="7" t="s">
        <v>1134</v>
      </c>
      <c r="E383" s="82" t="s">
        <v>2399</v>
      </c>
      <c r="F383" s="52">
        <v>10390</v>
      </c>
      <c r="G383" s="52">
        <v>-74.72</v>
      </c>
      <c r="H383" s="52">
        <v>10315.280000000001</v>
      </c>
      <c r="I383" s="123"/>
      <c r="J383" s="123"/>
    </row>
    <row r="384" spans="1:10" s="122" customFormat="1" ht="23.25" customHeight="1">
      <c r="A384" s="175">
        <v>209</v>
      </c>
      <c r="B384" s="53">
        <v>100000462066</v>
      </c>
      <c r="C384" s="7">
        <v>0</v>
      </c>
      <c r="D384" s="7" t="s">
        <v>1134</v>
      </c>
      <c r="E384" s="82" t="s">
        <v>2398</v>
      </c>
      <c r="F384" s="52">
        <v>7900</v>
      </c>
      <c r="G384" s="52">
        <v>-56.82</v>
      </c>
      <c r="H384" s="52">
        <v>7843.18</v>
      </c>
      <c r="I384" s="123"/>
      <c r="J384" s="123"/>
    </row>
    <row r="385" spans="1:17" s="122" customFormat="1" ht="23.25" customHeight="1">
      <c r="A385" s="175">
        <v>210</v>
      </c>
      <c r="B385" s="53">
        <v>100000462067</v>
      </c>
      <c r="C385" s="7">
        <v>0</v>
      </c>
      <c r="D385" s="7" t="s">
        <v>1134</v>
      </c>
      <c r="E385" s="82" t="s">
        <v>2398</v>
      </c>
      <c r="F385" s="52">
        <v>7900</v>
      </c>
      <c r="G385" s="52">
        <v>-56.82</v>
      </c>
      <c r="H385" s="52">
        <v>7843.18</v>
      </c>
      <c r="I385" s="123"/>
      <c r="J385" s="123"/>
    </row>
    <row r="386" spans="1:17" s="122" customFormat="1" ht="23.25" customHeight="1">
      <c r="A386" s="175">
        <v>211</v>
      </c>
      <c r="B386" s="53">
        <v>100000462068</v>
      </c>
      <c r="C386" s="7">
        <v>0</v>
      </c>
      <c r="D386" s="7" t="s">
        <v>1134</v>
      </c>
      <c r="E386" s="82" t="s">
        <v>2398</v>
      </c>
      <c r="F386" s="52">
        <v>7900</v>
      </c>
      <c r="G386" s="52">
        <v>-56.82</v>
      </c>
      <c r="H386" s="52">
        <v>7843.18</v>
      </c>
      <c r="I386" s="123"/>
      <c r="J386" s="123"/>
    </row>
    <row r="387" spans="1:17" s="122" customFormat="1" ht="23.25" customHeight="1">
      <c r="A387" s="175">
        <v>212</v>
      </c>
      <c r="B387" s="53">
        <v>100000462069</v>
      </c>
      <c r="C387" s="7">
        <v>0</v>
      </c>
      <c r="D387" s="7" t="s">
        <v>1134</v>
      </c>
      <c r="E387" s="82" t="s">
        <v>2398</v>
      </c>
      <c r="F387" s="52">
        <v>7900</v>
      </c>
      <c r="G387" s="52">
        <v>-56.82</v>
      </c>
      <c r="H387" s="52">
        <v>7843.18</v>
      </c>
      <c r="I387" s="123"/>
      <c r="J387" s="123"/>
    </row>
    <row r="388" spans="1:17" s="122" customFormat="1" ht="23.25" customHeight="1">
      <c r="A388" s="175">
        <v>213</v>
      </c>
      <c r="B388" s="53">
        <v>100000462073</v>
      </c>
      <c r="C388" s="7">
        <v>0</v>
      </c>
      <c r="D388" s="7" t="s">
        <v>1132</v>
      </c>
      <c r="E388" s="82" t="s">
        <v>2397</v>
      </c>
      <c r="F388" s="52">
        <v>5900</v>
      </c>
      <c r="G388" s="52">
        <v>-52.53</v>
      </c>
      <c r="H388" s="52">
        <v>5847.47</v>
      </c>
      <c r="I388" s="123"/>
      <c r="J388" s="123"/>
    </row>
    <row r="389" spans="1:17" s="122" customFormat="1" ht="23.25" customHeight="1">
      <c r="A389" s="175">
        <v>214</v>
      </c>
      <c r="B389" s="53">
        <v>100000462074</v>
      </c>
      <c r="C389" s="7">
        <v>0</v>
      </c>
      <c r="D389" s="7" t="s">
        <v>1132</v>
      </c>
      <c r="E389" s="82" t="s">
        <v>2397</v>
      </c>
      <c r="F389" s="52">
        <v>5900</v>
      </c>
      <c r="G389" s="52">
        <v>-52.53</v>
      </c>
      <c r="H389" s="52">
        <v>5847.47</v>
      </c>
      <c r="I389" s="123"/>
      <c r="J389" s="123"/>
    </row>
    <row r="390" spans="1:17" s="122" customFormat="1" ht="23.25" customHeight="1">
      <c r="A390" s="175">
        <v>215</v>
      </c>
      <c r="B390" s="53">
        <v>100000462075</v>
      </c>
      <c r="C390" s="7">
        <v>0</v>
      </c>
      <c r="D390" s="7" t="s">
        <v>1132</v>
      </c>
      <c r="E390" s="82" t="s">
        <v>2397</v>
      </c>
      <c r="F390" s="52">
        <v>5900</v>
      </c>
      <c r="G390" s="52">
        <v>-52.53</v>
      </c>
      <c r="H390" s="52">
        <v>5847.47</v>
      </c>
      <c r="I390" s="123"/>
      <c r="J390" s="123"/>
    </row>
    <row r="391" spans="1:17" s="122" customFormat="1" ht="23.25" customHeight="1">
      <c r="A391" s="175">
        <v>216</v>
      </c>
      <c r="B391" s="53">
        <v>100000462076</v>
      </c>
      <c r="C391" s="7">
        <v>0</v>
      </c>
      <c r="D391" s="7" t="s">
        <v>1132</v>
      </c>
      <c r="E391" s="82" t="s">
        <v>2397</v>
      </c>
      <c r="F391" s="52">
        <v>5900</v>
      </c>
      <c r="G391" s="52">
        <v>-52.53</v>
      </c>
      <c r="H391" s="52">
        <v>5847.47</v>
      </c>
      <c r="I391" s="123"/>
      <c r="J391" s="123"/>
    </row>
    <row r="392" spans="1:17" s="122" customFormat="1" ht="23.25" customHeight="1">
      <c r="A392" s="175">
        <v>217</v>
      </c>
      <c r="B392" s="53">
        <v>100000462527</v>
      </c>
      <c r="C392" s="7">
        <v>0</v>
      </c>
      <c r="D392" s="7" t="s">
        <v>2378</v>
      </c>
      <c r="E392" s="82" t="s">
        <v>2396</v>
      </c>
      <c r="F392" s="52">
        <v>29900</v>
      </c>
      <c r="G392" s="52">
        <v>-143.36000000000001</v>
      </c>
      <c r="H392" s="52">
        <v>29756.639999999999</v>
      </c>
      <c r="I392" s="123"/>
      <c r="J392" s="123"/>
    </row>
    <row r="393" spans="1:17" s="122" customFormat="1" ht="23.25" customHeight="1">
      <c r="A393" s="294" t="s">
        <v>12</v>
      </c>
      <c r="B393" s="295"/>
      <c r="C393" s="295"/>
      <c r="D393" s="295"/>
      <c r="E393" s="296"/>
      <c r="F393" s="152">
        <f>SUM(F34:F392)</f>
        <v>5544750.929999995</v>
      </c>
      <c r="G393" s="152">
        <f>SUM(G34:G392)</f>
        <v>-3072956.6300000083</v>
      </c>
      <c r="H393" s="152">
        <f>SUM(H33:H392)</f>
        <v>2471794.3000000021</v>
      </c>
      <c r="I393" s="123"/>
      <c r="J393" s="123"/>
    </row>
    <row r="394" spans="1:17" s="122" customFormat="1" ht="23.25" customHeight="1">
      <c r="A394" s="167"/>
      <c r="B394" s="178"/>
      <c r="C394" s="167"/>
      <c r="D394" s="167"/>
      <c r="E394" s="182"/>
      <c r="F394" s="181"/>
      <c r="G394" s="181"/>
      <c r="H394" s="180"/>
      <c r="I394" s="123"/>
      <c r="J394" s="123"/>
    </row>
    <row r="395" spans="1:17" ht="23.25" customHeight="1">
      <c r="A395" s="303" t="s">
        <v>15</v>
      </c>
      <c r="B395" s="303"/>
      <c r="C395" s="303"/>
      <c r="D395" s="303"/>
      <c r="E395" s="177"/>
      <c r="F395" s="176"/>
      <c r="G395" s="176"/>
      <c r="H395" s="176"/>
    </row>
    <row r="396" spans="1:17" s="122" customFormat="1" ht="23.25" customHeight="1">
      <c r="A396" s="175" t="s">
        <v>1</v>
      </c>
      <c r="B396" s="174" t="s">
        <v>2</v>
      </c>
      <c r="C396" s="174" t="s">
        <v>3</v>
      </c>
      <c r="D396" s="174" t="s">
        <v>390</v>
      </c>
      <c r="E396" s="173" t="s">
        <v>5</v>
      </c>
      <c r="F396" s="172" t="s">
        <v>6</v>
      </c>
      <c r="G396" s="172" t="s">
        <v>7</v>
      </c>
      <c r="H396" s="171" t="s">
        <v>8</v>
      </c>
      <c r="I396" s="130"/>
      <c r="J396" s="130"/>
      <c r="K396" s="129"/>
      <c r="L396" s="129"/>
      <c r="M396" s="129"/>
      <c r="N396" s="129"/>
      <c r="O396" s="129"/>
      <c r="P396" s="129"/>
      <c r="Q396" s="129"/>
    </row>
    <row r="397" spans="1:17" s="122" customFormat="1" ht="23.25" customHeight="1">
      <c r="A397" s="175">
        <v>1</v>
      </c>
      <c r="B397" s="53">
        <v>100000009980</v>
      </c>
      <c r="C397" s="7">
        <v>0</v>
      </c>
      <c r="D397" s="7" t="s">
        <v>2273</v>
      </c>
      <c r="E397" s="82" t="s">
        <v>14</v>
      </c>
      <c r="F397" s="52">
        <v>37000</v>
      </c>
      <c r="G397" s="52">
        <v>-36999</v>
      </c>
      <c r="H397" s="52">
        <v>1</v>
      </c>
      <c r="I397" s="130"/>
      <c r="J397" s="130"/>
      <c r="K397" s="129"/>
      <c r="L397" s="129"/>
      <c r="M397" s="129"/>
      <c r="N397" s="129"/>
      <c r="O397" s="129"/>
      <c r="P397" s="129"/>
      <c r="Q397" s="129"/>
    </row>
    <row r="398" spans="1:17" s="122" customFormat="1" ht="23.25" customHeight="1">
      <c r="A398" s="175">
        <v>2</v>
      </c>
      <c r="B398" s="53">
        <v>100000009981</v>
      </c>
      <c r="C398" s="7">
        <v>0</v>
      </c>
      <c r="D398" s="7" t="s">
        <v>2273</v>
      </c>
      <c r="E398" s="82" t="s">
        <v>14</v>
      </c>
      <c r="F398" s="52">
        <v>30000</v>
      </c>
      <c r="G398" s="52">
        <v>-29999</v>
      </c>
      <c r="H398" s="52">
        <v>1</v>
      </c>
      <c r="I398" s="130"/>
      <c r="J398" s="130"/>
      <c r="K398" s="129"/>
      <c r="L398" s="129"/>
      <c r="M398" s="129"/>
      <c r="N398" s="129"/>
      <c r="O398" s="129"/>
      <c r="P398" s="129"/>
      <c r="Q398" s="129"/>
    </row>
    <row r="399" spans="1:17" s="122" customFormat="1" ht="23.25" customHeight="1">
      <c r="A399" s="175">
        <v>3</v>
      </c>
      <c r="B399" s="53">
        <v>100000009982</v>
      </c>
      <c r="C399" s="7">
        <v>0</v>
      </c>
      <c r="D399" s="7" t="s">
        <v>2273</v>
      </c>
      <c r="E399" s="82" t="s">
        <v>14</v>
      </c>
      <c r="F399" s="52">
        <v>30000</v>
      </c>
      <c r="G399" s="52">
        <v>-29999</v>
      </c>
      <c r="H399" s="52">
        <v>1</v>
      </c>
      <c r="I399" s="130"/>
      <c r="J399" s="130"/>
      <c r="K399" s="129"/>
      <c r="L399" s="129"/>
      <c r="M399" s="129"/>
      <c r="N399" s="129"/>
      <c r="O399" s="129"/>
      <c r="P399" s="129"/>
      <c r="Q399" s="129"/>
    </row>
    <row r="400" spans="1:17" s="122" customFormat="1" ht="23.25" customHeight="1">
      <c r="A400" s="175">
        <v>4</v>
      </c>
      <c r="B400" s="53">
        <v>100000009983</v>
      </c>
      <c r="C400" s="7">
        <v>0</v>
      </c>
      <c r="D400" s="7" t="s">
        <v>2273</v>
      </c>
      <c r="E400" s="82" t="s">
        <v>14</v>
      </c>
      <c r="F400" s="52">
        <v>18000</v>
      </c>
      <c r="G400" s="52">
        <v>-17999</v>
      </c>
      <c r="H400" s="52">
        <v>1</v>
      </c>
      <c r="I400" s="130"/>
      <c r="J400" s="130"/>
      <c r="K400" s="129"/>
      <c r="L400" s="129"/>
      <c r="M400" s="129"/>
      <c r="N400" s="129"/>
      <c r="O400" s="129"/>
      <c r="P400" s="129"/>
      <c r="Q400" s="129"/>
    </row>
    <row r="401" spans="1:17" s="122" customFormat="1" ht="23.25" customHeight="1">
      <c r="A401" s="175">
        <v>5</v>
      </c>
      <c r="B401" s="53">
        <v>100000009984</v>
      </c>
      <c r="C401" s="7">
        <v>0</v>
      </c>
      <c r="D401" s="7" t="s">
        <v>2273</v>
      </c>
      <c r="E401" s="82" t="s">
        <v>14</v>
      </c>
      <c r="F401" s="52">
        <v>37000</v>
      </c>
      <c r="G401" s="52">
        <v>-36999</v>
      </c>
      <c r="H401" s="52">
        <v>1</v>
      </c>
      <c r="I401" s="130"/>
      <c r="J401" s="130"/>
      <c r="K401" s="129"/>
      <c r="L401" s="129"/>
      <c r="M401" s="129"/>
      <c r="N401" s="129"/>
      <c r="O401" s="129"/>
      <c r="P401" s="129"/>
      <c r="Q401" s="129"/>
    </row>
    <row r="402" spans="1:17" s="122" customFormat="1" ht="23.25" customHeight="1">
      <c r="A402" s="175">
        <v>6</v>
      </c>
      <c r="B402" s="53">
        <v>100000009985</v>
      </c>
      <c r="C402" s="7">
        <v>0</v>
      </c>
      <c r="D402" s="7" t="s">
        <v>2273</v>
      </c>
      <c r="E402" s="82" t="s">
        <v>14</v>
      </c>
      <c r="F402" s="52">
        <v>37000</v>
      </c>
      <c r="G402" s="52">
        <v>-36999</v>
      </c>
      <c r="H402" s="52">
        <v>1</v>
      </c>
      <c r="I402" s="130"/>
      <c r="J402" s="130"/>
      <c r="K402" s="129"/>
      <c r="L402" s="129"/>
      <c r="M402" s="129"/>
      <c r="N402" s="129"/>
      <c r="O402" s="129"/>
      <c r="P402" s="129"/>
      <c r="Q402" s="129"/>
    </row>
    <row r="403" spans="1:17" s="122" customFormat="1" ht="23.25" customHeight="1">
      <c r="A403" s="175">
        <v>7</v>
      </c>
      <c r="B403" s="53">
        <v>100000009986</v>
      </c>
      <c r="C403" s="7">
        <v>0</v>
      </c>
      <c r="D403" s="7" t="s">
        <v>2395</v>
      </c>
      <c r="E403" s="82" t="s">
        <v>22</v>
      </c>
      <c r="F403" s="52">
        <v>6090</v>
      </c>
      <c r="G403" s="52">
        <v>-6089</v>
      </c>
      <c r="H403" s="52">
        <v>1</v>
      </c>
      <c r="I403" s="130"/>
      <c r="J403" s="130"/>
      <c r="K403" s="129"/>
      <c r="L403" s="129"/>
      <c r="M403" s="129"/>
      <c r="N403" s="129"/>
      <c r="O403" s="129"/>
      <c r="P403" s="129"/>
      <c r="Q403" s="129"/>
    </row>
    <row r="404" spans="1:17" s="122" customFormat="1" ht="23.25" customHeight="1">
      <c r="A404" s="175">
        <v>8</v>
      </c>
      <c r="B404" s="53">
        <v>100000133092</v>
      </c>
      <c r="C404" s="7">
        <v>0</v>
      </c>
      <c r="D404" s="7" t="s">
        <v>119</v>
      </c>
      <c r="E404" s="82" t="s">
        <v>2394</v>
      </c>
      <c r="F404" s="52">
        <v>11998.98</v>
      </c>
      <c r="G404" s="52">
        <v>-11997.98</v>
      </c>
      <c r="H404" s="52">
        <v>1</v>
      </c>
      <c r="I404" s="130"/>
      <c r="J404" s="130"/>
      <c r="K404" s="129"/>
      <c r="L404" s="129"/>
      <c r="M404" s="129"/>
      <c r="N404" s="129"/>
      <c r="O404" s="129"/>
      <c r="P404" s="129"/>
      <c r="Q404" s="129"/>
    </row>
    <row r="405" spans="1:17" s="122" customFormat="1" ht="23.25" customHeight="1">
      <c r="A405" s="175">
        <v>9</v>
      </c>
      <c r="B405" s="53">
        <v>100000133093</v>
      </c>
      <c r="C405" s="7">
        <v>0</v>
      </c>
      <c r="D405" s="7" t="s">
        <v>119</v>
      </c>
      <c r="E405" s="82" t="s">
        <v>2394</v>
      </c>
      <c r="F405" s="52">
        <v>11998.98</v>
      </c>
      <c r="G405" s="52">
        <v>-11997.98</v>
      </c>
      <c r="H405" s="52">
        <v>1</v>
      </c>
      <c r="I405" s="130"/>
      <c r="J405" s="130"/>
      <c r="K405" s="129"/>
      <c r="L405" s="129"/>
      <c r="M405" s="129"/>
      <c r="N405" s="129"/>
      <c r="O405" s="129"/>
      <c r="P405" s="129"/>
      <c r="Q405" s="129"/>
    </row>
    <row r="406" spans="1:17" s="122" customFormat="1" ht="23.25" customHeight="1">
      <c r="A406" s="175">
        <v>10</v>
      </c>
      <c r="B406" s="53">
        <v>100000133094</v>
      </c>
      <c r="C406" s="7">
        <v>0</v>
      </c>
      <c r="D406" s="7" t="s">
        <v>119</v>
      </c>
      <c r="E406" s="82" t="s">
        <v>2394</v>
      </c>
      <c r="F406" s="52">
        <v>11998.98</v>
      </c>
      <c r="G406" s="52">
        <v>-11997.98</v>
      </c>
      <c r="H406" s="52">
        <v>1</v>
      </c>
      <c r="I406" s="130"/>
      <c r="J406" s="130"/>
      <c r="K406" s="129"/>
      <c r="L406" s="129"/>
      <c r="M406" s="129"/>
      <c r="N406" s="129"/>
      <c r="O406" s="129"/>
      <c r="P406" s="129"/>
      <c r="Q406" s="129"/>
    </row>
    <row r="407" spans="1:17" s="122" customFormat="1" ht="23.25" customHeight="1">
      <c r="A407" s="175">
        <v>11</v>
      </c>
      <c r="B407" s="53">
        <v>100000133095</v>
      </c>
      <c r="C407" s="7">
        <v>0</v>
      </c>
      <c r="D407" s="7" t="s">
        <v>119</v>
      </c>
      <c r="E407" s="82" t="s">
        <v>2394</v>
      </c>
      <c r="F407" s="52">
        <v>18099.05</v>
      </c>
      <c r="G407" s="52">
        <v>-18098.05</v>
      </c>
      <c r="H407" s="52">
        <v>1</v>
      </c>
      <c r="I407" s="130"/>
      <c r="J407" s="130"/>
      <c r="K407" s="129"/>
      <c r="L407" s="129"/>
      <c r="M407" s="129"/>
      <c r="N407" s="129"/>
      <c r="O407" s="129"/>
      <c r="P407" s="129"/>
      <c r="Q407" s="129"/>
    </row>
    <row r="408" spans="1:17" s="122" customFormat="1" ht="23.25" customHeight="1">
      <c r="A408" s="175">
        <v>12</v>
      </c>
      <c r="B408" s="53">
        <v>100000133096</v>
      </c>
      <c r="C408" s="7">
        <v>0</v>
      </c>
      <c r="D408" s="7" t="s">
        <v>119</v>
      </c>
      <c r="E408" s="82" t="s">
        <v>2394</v>
      </c>
      <c r="F408" s="52">
        <v>18099.05</v>
      </c>
      <c r="G408" s="52">
        <v>-18098.05</v>
      </c>
      <c r="H408" s="52">
        <v>1</v>
      </c>
      <c r="I408" s="130"/>
      <c r="J408" s="130"/>
      <c r="K408" s="129"/>
      <c r="L408" s="129"/>
      <c r="M408" s="129"/>
      <c r="N408" s="129"/>
      <c r="O408" s="129"/>
      <c r="P408" s="129"/>
      <c r="Q408" s="129"/>
    </row>
    <row r="409" spans="1:17" s="122" customFormat="1" ht="23.25" customHeight="1">
      <c r="A409" s="175">
        <v>13</v>
      </c>
      <c r="B409" s="53">
        <v>100000133097</v>
      </c>
      <c r="C409" s="7">
        <v>0</v>
      </c>
      <c r="D409" s="7" t="s">
        <v>119</v>
      </c>
      <c r="E409" s="82" t="s">
        <v>2394</v>
      </c>
      <c r="F409" s="52">
        <v>18099.05</v>
      </c>
      <c r="G409" s="52">
        <v>-18098.05</v>
      </c>
      <c r="H409" s="52">
        <v>1</v>
      </c>
      <c r="I409" s="123"/>
      <c r="J409" s="123"/>
    </row>
    <row r="410" spans="1:17" s="122" customFormat="1" ht="23.25" customHeight="1">
      <c r="A410" s="175">
        <v>14</v>
      </c>
      <c r="B410" s="53">
        <v>100000133098</v>
      </c>
      <c r="C410" s="7">
        <v>0</v>
      </c>
      <c r="D410" s="7" t="s">
        <v>119</v>
      </c>
      <c r="E410" s="82" t="s">
        <v>2394</v>
      </c>
      <c r="F410" s="52">
        <v>18099.05</v>
      </c>
      <c r="G410" s="52">
        <v>-18098.05</v>
      </c>
      <c r="H410" s="52">
        <v>1</v>
      </c>
      <c r="I410" s="123"/>
      <c r="J410" s="123"/>
    </row>
    <row r="411" spans="1:17" s="122" customFormat="1" ht="23.25" customHeight="1">
      <c r="A411" s="175">
        <v>15</v>
      </c>
      <c r="B411" s="53">
        <v>100000133099</v>
      </c>
      <c r="C411" s="7">
        <v>0</v>
      </c>
      <c r="D411" s="7" t="s">
        <v>119</v>
      </c>
      <c r="E411" s="82" t="s">
        <v>2394</v>
      </c>
      <c r="F411" s="52">
        <v>18099.05</v>
      </c>
      <c r="G411" s="52">
        <v>-18098.05</v>
      </c>
      <c r="H411" s="52">
        <v>1</v>
      </c>
      <c r="I411" s="123"/>
      <c r="J411" s="123"/>
    </row>
    <row r="412" spans="1:17" s="122" customFormat="1" ht="23.25" customHeight="1">
      <c r="A412" s="175">
        <v>16</v>
      </c>
      <c r="B412" s="53">
        <v>100000133100</v>
      </c>
      <c r="C412" s="7">
        <v>0</v>
      </c>
      <c r="D412" s="7" t="s">
        <v>119</v>
      </c>
      <c r="E412" s="82" t="s">
        <v>2394</v>
      </c>
      <c r="F412" s="52">
        <v>23999.03</v>
      </c>
      <c r="G412" s="52">
        <v>-23998.03</v>
      </c>
      <c r="H412" s="52">
        <v>1</v>
      </c>
      <c r="I412" s="123"/>
      <c r="J412" s="123"/>
    </row>
    <row r="413" spans="1:17" s="122" customFormat="1" ht="23.25" customHeight="1">
      <c r="A413" s="175">
        <v>17</v>
      </c>
      <c r="B413" s="53">
        <v>100000133101</v>
      </c>
      <c r="C413" s="7">
        <v>0</v>
      </c>
      <c r="D413" s="7" t="s">
        <v>119</v>
      </c>
      <c r="E413" s="82" t="s">
        <v>2394</v>
      </c>
      <c r="F413" s="52">
        <v>23999.03</v>
      </c>
      <c r="G413" s="52">
        <v>-23998.03</v>
      </c>
      <c r="H413" s="52">
        <v>1</v>
      </c>
      <c r="I413" s="123"/>
      <c r="J413" s="123"/>
    </row>
    <row r="414" spans="1:17" s="122" customFormat="1" ht="23.25" customHeight="1">
      <c r="A414" s="175">
        <v>18</v>
      </c>
      <c r="B414" s="53">
        <v>100000133112</v>
      </c>
      <c r="C414" s="7">
        <v>0</v>
      </c>
      <c r="D414" s="7" t="s">
        <v>351</v>
      </c>
      <c r="E414" s="82" t="s">
        <v>2393</v>
      </c>
      <c r="F414" s="52">
        <v>49000</v>
      </c>
      <c r="G414" s="52">
        <v>-48999</v>
      </c>
      <c r="H414" s="52">
        <v>1</v>
      </c>
      <c r="I414" s="123"/>
      <c r="J414" s="123"/>
    </row>
    <row r="415" spans="1:17" s="122" customFormat="1" ht="23.25" customHeight="1">
      <c r="A415" s="175">
        <v>19</v>
      </c>
      <c r="B415" s="53">
        <v>100000133739</v>
      </c>
      <c r="C415" s="7">
        <v>0</v>
      </c>
      <c r="D415" s="7" t="s">
        <v>401</v>
      </c>
      <c r="E415" s="82" t="s">
        <v>56</v>
      </c>
      <c r="F415" s="52">
        <v>32558.14</v>
      </c>
      <c r="G415" s="52">
        <v>-32557.14</v>
      </c>
      <c r="H415" s="52">
        <v>1</v>
      </c>
      <c r="I415" s="123"/>
      <c r="J415" s="123"/>
    </row>
    <row r="416" spans="1:17" s="122" customFormat="1" ht="23.25" customHeight="1">
      <c r="A416" s="175">
        <v>20</v>
      </c>
      <c r="B416" s="53">
        <v>100000133740</v>
      </c>
      <c r="C416" s="7">
        <v>0</v>
      </c>
      <c r="D416" s="7" t="s">
        <v>401</v>
      </c>
      <c r="E416" s="82" t="s">
        <v>56</v>
      </c>
      <c r="F416" s="52">
        <v>32558.14</v>
      </c>
      <c r="G416" s="52">
        <v>-32557.14</v>
      </c>
      <c r="H416" s="52">
        <v>1</v>
      </c>
      <c r="I416" s="123"/>
      <c r="J416" s="123"/>
    </row>
    <row r="417" spans="1:10" s="122" customFormat="1" ht="23.25" customHeight="1">
      <c r="A417" s="175">
        <v>21</v>
      </c>
      <c r="B417" s="53">
        <v>100000133741</v>
      </c>
      <c r="C417" s="7">
        <v>0</v>
      </c>
      <c r="D417" s="7" t="s">
        <v>401</v>
      </c>
      <c r="E417" s="82" t="s">
        <v>56</v>
      </c>
      <c r="F417" s="52">
        <v>32558.14</v>
      </c>
      <c r="G417" s="52">
        <v>-32557.14</v>
      </c>
      <c r="H417" s="52">
        <v>1</v>
      </c>
      <c r="I417" s="123"/>
      <c r="J417" s="123"/>
    </row>
    <row r="418" spans="1:10" s="122" customFormat="1" ht="23.25" customHeight="1">
      <c r="A418" s="175">
        <v>22</v>
      </c>
      <c r="B418" s="53">
        <v>100000133742</v>
      </c>
      <c r="C418" s="7">
        <v>0</v>
      </c>
      <c r="D418" s="7" t="s">
        <v>401</v>
      </c>
      <c r="E418" s="82" t="s">
        <v>56</v>
      </c>
      <c r="F418" s="52">
        <v>32558.14</v>
      </c>
      <c r="G418" s="52">
        <v>-32557.14</v>
      </c>
      <c r="H418" s="52">
        <v>1</v>
      </c>
      <c r="I418" s="123"/>
      <c r="J418" s="123"/>
    </row>
    <row r="419" spans="1:10" s="122" customFormat="1" ht="23.25" customHeight="1">
      <c r="A419" s="175">
        <v>23</v>
      </c>
      <c r="B419" s="53">
        <v>100000133743</v>
      </c>
      <c r="C419" s="7">
        <v>0</v>
      </c>
      <c r="D419" s="7" t="s">
        <v>401</v>
      </c>
      <c r="E419" s="82" t="s">
        <v>56</v>
      </c>
      <c r="F419" s="52">
        <v>32558.14</v>
      </c>
      <c r="G419" s="52">
        <v>-32557.14</v>
      </c>
      <c r="H419" s="52">
        <v>1</v>
      </c>
      <c r="I419" s="123"/>
      <c r="J419" s="123"/>
    </row>
    <row r="420" spans="1:10" s="122" customFormat="1" ht="23.25" customHeight="1">
      <c r="A420" s="175">
        <v>24</v>
      </c>
      <c r="B420" s="53">
        <v>100000133744</v>
      </c>
      <c r="C420" s="7">
        <v>0</v>
      </c>
      <c r="D420" s="7" t="s">
        <v>401</v>
      </c>
      <c r="E420" s="82" t="s">
        <v>56</v>
      </c>
      <c r="F420" s="52">
        <v>32558.14</v>
      </c>
      <c r="G420" s="52">
        <v>-32557.14</v>
      </c>
      <c r="H420" s="52">
        <v>1</v>
      </c>
      <c r="I420" s="123"/>
      <c r="J420" s="123"/>
    </row>
    <row r="421" spans="1:10" s="122" customFormat="1" ht="23.25" customHeight="1">
      <c r="A421" s="175">
        <v>25</v>
      </c>
      <c r="B421" s="53">
        <v>100000133745</v>
      </c>
      <c r="C421" s="7">
        <v>0</v>
      </c>
      <c r="D421" s="7" t="s">
        <v>401</v>
      </c>
      <c r="E421" s="82" t="s">
        <v>56</v>
      </c>
      <c r="F421" s="52">
        <v>32558.14</v>
      </c>
      <c r="G421" s="52">
        <v>-32557.14</v>
      </c>
      <c r="H421" s="52">
        <v>1</v>
      </c>
      <c r="I421" s="123"/>
      <c r="J421" s="123"/>
    </row>
    <row r="422" spans="1:10" s="122" customFormat="1" ht="23.25" customHeight="1">
      <c r="A422" s="175">
        <v>26</v>
      </c>
      <c r="B422" s="53">
        <v>100000133746</v>
      </c>
      <c r="C422" s="7">
        <v>0</v>
      </c>
      <c r="D422" s="7" t="s">
        <v>401</v>
      </c>
      <c r="E422" s="82" t="s">
        <v>56</v>
      </c>
      <c r="F422" s="52">
        <v>32558.14</v>
      </c>
      <c r="G422" s="52">
        <v>-32557.14</v>
      </c>
      <c r="H422" s="52">
        <v>1</v>
      </c>
      <c r="I422" s="123"/>
      <c r="J422" s="123"/>
    </row>
    <row r="423" spans="1:10" s="122" customFormat="1" ht="23.25" customHeight="1">
      <c r="A423" s="175">
        <v>27</v>
      </c>
      <c r="B423" s="53">
        <v>100000133747</v>
      </c>
      <c r="C423" s="7">
        <v>0</v>
      </c>
      <c r="D423" s="7" t="s">
        <v>401</v>
      </c>
      <c r="E423" s="82" t="s">
        <v>56</v>
      </c>
      <c r="F423" s="52">
        <v>32558.14</v>
      </c>
      <c r="G423" s="52">
        <v>-32557.14</v>
      </c>
      <c r="H423" s="52">
        <v>1</v>
      </c>
      <c r="I423" s="123"/>
      <c r="J423" s="123"/>
    </row>
    <row r="424" spans="1:10" s="122" customFormat="1" ht="23.25" customHeight="1">
      <c r="A424" s="175">
        <v>28</v>
      </c>
      <c r="B424" s="53">
        <v>100000133748</v>
      </c>
      <c r="C424" s="7">
        <v>0</v>
      </c>
      <c r="D424" s="7" t="s">
        <v>401</v>
      </c>
      <c r="E424" s="82" t="s">
        <v>56</v>
      </c>
      <c r="F424" s="52">
        <v>32558.14</v>
      </c>
      <c r="G424" s="52">
        <v>-32557.14</v>
      </c>
      <c r="H424" s="52">
        <v>1</v>
      </c>
      <c r="I424" s="123"/>
      <c r="J424" s="123"/>
    </row>
    <row r="425" spans="1:10" s="122" customFormat="1" ht="23.25" customHeight="1">
      <c r="A425" s="175">
        <v>29</v>
      </c>
      <c r="B425" s="53">
        <v>100000133749</v>
      </c>
      <c r="C425" s="7">
        <v>0</v>
      </c>
      <c r="D425" s="7" t="s">
        <v>401</v>
      </c>
      <c r="E425" s="82" t="s">
        <v>56</v>
      </c>
      <c r="F425" s="52">
        <v>32558.14</v>
      </c>
      <c r="G425" s="52">
        <v>-32557.14</v>
      </c>
      <c r="H425" s="52">
        <v>1</v>
      </c>
      <c r="I425" s="123"/>
      <c r="J425" s="123"/>
    </row>
    <row r="426" spans="1:10" s="122" customFormat="1" ht="23.25" customHeight="1">
      <c r="A426" s="175">
        <v>30</v>
      </c>
      <c r="B426" s="53">
        <v>100000133750</v>
      </c>
      <c r="C426" s="7">
        <v>0</v>
      </c>
      <c r="D426" s="7" t="s">
        <v>401</v>
      </c>
      <c r="E426" s="82" t="s">
        <v>56</v>
      </c>
      <c r="F426" s="52">
        <v>32558.14</v>
      </c>
      <c r="G426" s="52">
        <v>-32557.14</v>
      </c>
      <c r="H426" s="52">
        <v>1</v>
      </c>
      <c r="I426" s="123"/>
      <c r="J426" s="123"/>
    </row>
    <row r="427" spans="1:10" s="122" customFormat="1" ht="23.25" customHeight="1">
      <c r="A427" s="175">
        <v>31</v>
      </c>
      <c r="B427" s="53">
        <v>100000133751</v>
      </c>
      <c r="C427" s="7">
        <v>0</v>
      </c>
      <c r="D427" s="7" t="s">
        <v>401</v>
      </c>
      <c r="E427" s="82" t="s">
        <v>56</v>
      </c>
      <c r="F427" s="52">
        <v>32558.14</v>
      </c>
      <c r="G427" s="52">
        <v>-32557.14</v>
      </c>
      <c r="H427" s="52">
        <v>1</v>
      </c>
      <c r="I427" s="123"/>
      <c r="J427" s="123"/>
    </row>
    <row r="428" spans="1:10" s="122" customFormat="1" ht="23.25" customHeight="1">
      <c r="A428" s="175">
        <v>32</v>
      </c>
      <c r="B428" s="53">
        <v>100000133752</v>
      </c>
      <c r="C428" s="7">
        <v>0</v>
      </c>
      <c r="D428" s="7" t="s">
        <v>401</v>
      </c>
      <c r="E428" s="82" t="s">
        <v>56</v>
      </c>
      <c r="F428" s="52">
        <v>32558.13</v>
      </c>
      <c r="G428" s="52">
        <v>-32557.13</v>
      </c>
      <c r="H428" s="52">
        <v>1</v>
      </c>
      <c r="I428" s="123"/>
      <c r="J428" s="123"/>
    </row>
    <row r="429" spans="1:10" s="122" customFormat="1" ht="23.25" customHeight="1">
      <c r="A429" s="175">
        <v>33</v>
      </c>
      <c r="B429" s="53">
        <v>100000141132</v>
      </c>
      <c r="C429" s="7">
        <v>0</v>
      </c>
      <c r="D429" s="7" t="s">
        <v>346</v>
      </c>
      <c r="E429" s="82" t="s">
        <v>2392</v>
      </c>
      <c r="F429" s="52">
        <v>28500</v>
      </c>
      <c r="G429" s="52">
        <v>-28499</v>
      </c>
      <c r="H429" s="52">
        <v>1</v>
      </c>
      <c r="I429" s="123"/>
      <c r="J429" s="123"/>
    </row>
    <row r="430" spans="1:10" s="122" customFormat="1" ht="23.25" customHeight="1">
      <c r="A430" s="175">
        <v>34</v>
      </c>
      <c r="B430" s="53">
        <v>100000141133</v>
      </c>
      <c r="C430" s="7">
        <v>0</v>
      </c>
      <c r="D430" s="7" t="s">
        <v>346</v>
      </c>
      <c r="E430" s="82" t="s">
        <v>2392</v>
      </c>
      <c r="F430" s="52">
        <v>28500</v>
      </c>
      <c r="G430" s="52">
        <v>-28499</v>
      </c>
      <c r="H430" s="52">
        <v>1</v>
      </c>
      <c r="I430" s="123"/>
      <c r="J430" s="123"/>
    </row>
    <row r="431" spans="1:10" s="122" customFormat="1" ht="23.25" customHeight="1">
      <c r="A431" s="175">
        <v>35</v>
      </c>
      <c r="B431" s="53">
        <v>100000214557</v>
      </c>
      <c r="C431" s="7">
        <v>0</v>
      </c>
      <c r="D431" s="7" t="s">
        <v>2371</v>
      </c>
      <c r="E431" s="82" t="s">
        <v>2391</v>
      </c>
      <c r="F431" s="52">
        <v>22000</v>
      </c>
      <c r="G431" s="52">
        <v>-21999</v>
      </c>
      <c r="H431" s="52">
        <v>1</v>
      </c>
      <c r="I431" s="123"/>
      <c r="J431" s="123"/>
    </row>
    <row r="432" spans="1:10" s="122" customFormat="1" ht="23.25" customHeight="1">
      <c r="A432" s="307" t="s">
        <v>15</v>
      </c>
      <c r="B432" s="308"/>
      <c r="C432" s="308"/>
      <c r="D432" s="308"/>
      <c r="E432" s="309"/>
      <c r="F432" s="179">
        <f>SUM(F397:F431)</f>
        <v>953394.20000000019</v>
      </c>
      <c r="G432" s="179">
        <f>SUM(G397:G431)</f>
        <v>-953359.20000000019</v>
      </c>
      <c r="H432" s="179">
        <f>SUM(H397:H431)</f>
        <v>35</v>
      </c>
      <c r="I432" s="123"/>
      <c r="J432" s="123"/>
    </row>
    <row r="433" spans="1:17" s="141" customFormat="1" ht="23.25" customHeight="1">
      <c r="A433" s="249" t="s">
        <v>12</v>
      </c>
      <c r="B433" s="250"/>
      <c r="C433" s="250"/>
      <c r="D433" s="250"/>
      <c r="E433" s="251"/>
      <c r="F433" s="5">
        <f>F393+F432</f>
        <v>6498145.1299999952</v>
      </c>
      <c r="G433" s="5">
        <f>G393+G432</f>
        <v>-4026315.8300000085</v>
      </c>
      <c r="H433" s="5">
        <f>H393+H432</f>
        <v>2471829.3000000021</v>
      </c>
      <c r="I433" s="143"/>
      <c r="J433" s="142"/>
    </row>
    <row r="434" spans="1:17" s="122" customFormat="1" ht="23.25" customHeight="1">
      <c r="A434" s="167"/>
      <c r="B434" s="178"/>
      <c r="C434" s="167"/>
      <c r="D434" s="167"/>
      <c r="E434" s="182"/>
      <c r="F434" s="181"/>
      <c r="G434" s="181"/>
      <c r="H434" s="180"/>
      <c r="I434" s="123"/>
      <c r="J434" s="123"/>
    </row>
    <row r="435" spans="1:17" ht="23.25" customHeight="1">
      <c r="A435" s="303" t="s">
        <v>16</v>
      </c>
      <c r="B435" s="303"/>
      <c r="C435" s="303"/>
      <c r="D435" s="303"/>
      <c r="E435" s="177"/>
      <c r="F435" s="176"/>
      <c r="G435" s="176"/>
      <c r="H435" s="176"/>
    </row>
    <row r="436" spans="1:17" s="122" customFormat="1" ht="23.25" customHeight="1">
      <c r="A436" s="175" t="s">
        <v>1</v>
      </c>
      <c r="B436" s="174" t="s">
        <v>2</v>
      </c>
      <c r="C436" s="174" t="s">
        <v>3</v>
      </c>
      <c r="D436" s="174" t="s">
        <v>390</v>
      </c>
      <c r="E436" s="173" t="s">
        <v>5</v>
      </c>
      <c r="F436" s="172" t="s">
        <v>6</v>
      </c>
      <c r="G436" s="172" t="s">
        <v>7</v>
      </c>
      <c r="H436" s="171" t="s">
        <v>8</v>
      </c>
      <c r="I436" s="130"/>
      <c r="J436" s="130"/>
      <c r="K436" s="129"/>
      <c r="L436" s="129"/>
      <c r="M436" s="129"/>
      <c r="N436" s="129"/>
      <c r="O436" s="129"/>
      <c r="P436" s="129"/>
      <c r="Q436" s="129"/>
    </row>
    <row r="437" spans="1:17" s="122" customFormat="1" ht="23.25" customHeight="1">
      <c r="A437" s="170">
        <v>1</v>
      </c>
      <c r="B437" s="53">
        <v>100000208797</v>
      </c>
      <c r="C437" s="7">
        <v>0</v>
      </c>
      <c r="D437" s="7" t="s">
        <v>100</v>
      </c>
      <c r="E437" s="82" t="s">
        <v>2390</v>
      </c>
      <c r="F437" s="52">
        <v>45500</v>
      </c>
      <c r="G437" s="52">
        <v>-25411.07</v>
      </c>
      <c r="H437" s="52">
        <v>20088.93</v>
      </c>
      <c r="I437" s="123"/>
      <c r="J437" s="123"/>
    </row>
    <row r="438" spans="1:17" s="122" customFormat="1" ht="23.25" customHeight="1">
      <c r="A438" s="170">
        <v>2</v>
      </c>
      <c r="B438" s="53">
        <v>100000208798</v>
      </c>
      <c r="C438" s="7">
        <v>0</v>
      </c>
      <c r="D438" s="7" t="s">
        <v>100</v>
      </c>
      <c r="E438" s="82" t="s">
        <v>2389</v>
      </c>
      <c r="F438" s="52">
        <v>45500</v>
      </c>
      <c r="G438" s="52">
        <v>-25411.07</v>
      </c>
      <c r="H438" s="52">
        <v>20088.93</v>
      </c>
      <c r="I438" s="123"/>
      <c r="J438" s="123"/>
    </row>
    <row r="439" spans="1:17" s="122" customFormat="1" ht="23.25" customHeight="1">
      <c r="A439" s="170">
        <v>3</v>
      </c>
      <c r="B439" s="53">
        <v>100000208799</v>
      </c>
      <c r="C439" s="7">
        <v>0</v>
      </c>
      <c r="D439" s="7" t="s">
        <v>100</v>
      </c>
      <c r="E439" s="82" t="s">
        <v>2388</v>
      </c>
      <c r="F439" s="52">
        <v>45500</v>
      </c>
      <c r="G439" s="52">
        <v>-25411.07</v>
      </c>
      <c r="H439" s="52">
        <v>20088.93</v>
      </c>
      <c r="I439" s="123"/>
      <c r="J439" s="123"/>
    </row>
    <row r="440" spans="1:17" s="122" customFormat="1" ht="23.25" customHeight="1">
      <c r="A440" s="170">
        <v>4</v>
      </c>
      <c r="B440" s="53">
        <v>100000208800</v>
      </c>
      <c r="C440" s="7">
        <v>0</v>
      </c>
      <c r="D440" s="7" t="s">
        <v>100</v>
      </c>
      <c r="E440" s="82" t="s">
        <v>2387</v>
      </c>
      <c r="F440" s="52">
        <v>45500</v>
      </c>
      <c r="G440" s="52">
        <v>-25411.07</v>
      </c>
      <c r="H440" s="52">
        <v>20088.93</v>
      </c>
      <c r="I440" s="123"/>
      <c r="J440" s="123"/>
    </row>
    <row r="441" spans="1:17" s="122" customFormat="1" ht="23.25" customHeight="1">
      <c r="A441" s="170">
        <v>5</v>
      </c>
      <c r="B441" s="53">
        <v>100000208801</v>
      </c>
      <c r="C441" s="7">
        <v>0</v>
      </c>
      <c r="D441" s="7" t="s">
        <v>100</v>
      </c>
      <c r="E441" s="82" t="s">
        <v>2386</v>
      </c>
      <c r="F441" s="52">
        <v>45500</v>
      </c>
      <c r="G441" s="52">
        <v>-25411.07</v>
      </c>
      <c r="H441" s="52">
        <v>20088.93</v>
      </c>
      <c r="I441" s="123"/>
      <c r="J441" s="123"/>
    </row>
    <row r="442" spans="1:17" s="122" customFormat="1" ht="23.25" customHeight="1">
      <c r="A442" s="170">
        <v>6</v>
      </c>
      <c r="B442" s="53">
        <v>100000208802</v>
      </c>
      <c r="C442" s="7">
        <v>0</v>
      </c>
      <c r="D442" s="7" t="s">
        <v>100</v>
      </c>
      <c r="E442" s="82" t="s">
        <v>2385</v>
      </c>
      <c r="F442" s="52">
        <v>45500</v>
      </c>
      <c r="G442" s="52">
        <v>-25411.07</v>
      </c>
      <c r="H442" s="52">
        <v>20088.93</v>
      </c>
      <c r="I442" s="123"/>
      <c r="J442" s="123"/>
    </row>
    <row r="443" spans="1:17" s="122" customFormat="1" ht="23.25" customHeight="1">
      <c r="A443" s="170">
        <v>7</v>
      </c>
      <c r="B443" s="53">
        <v>100000208803</v>
      </c>
      <c r="C443" s="7">
        <v>0</v>
      </c>
      <c r="D443" s="7" t="s">
        <v>100</v>
      </c>
      <c r="E443" s="82" t="s">
        <v>2384</v>
      </c>
      <c r="F443" s="52">
        <v>45500</v>
      </c>
      <c r="G443" s="52">
        <v>-25411.07</v>
      </c>
      <c r="H443" s="52">
        <v>20088.93</v>
      </c>
      <c r="I443" s="123"/>
      <c r="J443" s="123"/>
    </row>
    <row r="444" spans="1:17" s="122" customFormat="1" ht="23.25" customHeight="1">
      <c r="A444" s="170">
        <v>8</v>
      </c>
      <c r="B444" s="53">
        <v>100000231604</v>
      </c>
      <c r="C444" s="7">
        <v>0</v>
      </c>
      <c r="D444" s="7" t="s">
        <v>111</v>
      </c>
      <c r="E444" s="82" t="s">
        <v>112</v>
      </c>
      <c r="F444" s="52">
        <v>720000</v>
      </c>
      <c r="G444" s="52">
        <v>-643380.81000000006</v>
      </c>
      <c r="H444" s="52">
        <v>76619.19</v>
      </c>
      <c r="I444" s="123"/>
      <c r="J444" s="123"/>
    </row>
    <row r="445" spans="1:17" s="122" customFormat="1" ht="23.25" customHeight="1">
      <c r="A445" s="170">
        <v>9</v>
      </c>
      <c r="B445" s="53">
        <v>100000231605</v>
      </c>
      <c r="C445" s="7">
        <v>0</v>
      </c>
      <c r="D445" s="7" t="s">
        <v>111</v>
      </c>
      <c r="E445" s="82" t="s">
        <v>112</v>
      </c>
      <c r="F445" s="52">
        <v>720000</v>
      </c>
      <c r="G445" s="52">
        <v>-643380.81999999995</v>
      </c>
      <c r="H445" s="52">
        <v>76619.179999999993</v>
      </c>
      <c r="I445" s="123"/>
      <c r="J445" s="123"/>
    </row>
    <row r="446" spans="1:17" s="122" customFormat="1" ht="23.25" customHeight="1">
      <c r="A446" s="170">
        <v>10</v>
      </c>
      <c r="B446" s="53">
        <v>100000231606</v>
      </c>
      <c r="C446" s="7">
        <v>0</v>
      </c>
      <c r="D446" s="7" t="s">
        <v>111</v>
      </c>
      <c r="E446" s="82" t="s">
        <v>112</v>
      </c>
      <c r="F446" s="52">
        <v>720000</v>
      </c>
      <c r="G446" s="52">
        <v>-643380.81000000006</v>
      </c>
      <c r="H446" s="52">
        <v>76619.19</v>
      </c>
      <c r="I446" s="123"/>
      <c r="J446" s="123"/>
    </row>
    <row r="447" spans="1:17" s="122" customFormat="1" ht="23.25" customHeight="1">
      <c r="A447" s="170">
        <v>11</v>
      </c>
      <c r="B447" s="53">
        <v>100000231630</v>
      </c>
      <c r="C447" s="7">
        <v>0</v>
      </c>
      <c r="D447" s="7" t="s">
        <v>111</v>
      </c>
      <c r="E447" s="82" t="s">
        <v>112</v>
      </c>
      <c r="F447" s="52">
        <v>799032.26</v>
      </c>
      <c r="G447" s="52">
        <v>-714002.82</v>
      </c>
      <c r="H447" s="52">
        <v>85029.440000000002</v>
      </c>
      <c r="I447" s="123"/>
      <c r="J447" s="123"/>
    </row>
    <row r="448" spans="1:17" s="122" customFormat="1" ht="23.25" customHeight="1">
      <c r="A448" s="170">
        <v>12</v>
      </c>
      <c r="B448" s="53">
        <v>100000231631</v>
      </c>
      <c r="C448" s="7">
        <v>0</v>
      </c>
      <c r="D448" s="7" t="s">
        <v>111</v>
      </c>
      <c r="E448" s="82" t="s">
        <v>112</v>
      </c>
      <c r="F448" s="52">
        <v>799032.26</v>
      </c>
      <c r="G448" s="52">
        <v>-714002.82</v>
      </c>
      <c r="H448" s="52">
        <v>85029.440000000002</v>
      </c>
      <c r="I448" s="123"/>
      <c r="J448" s="123"/>
    </row>
    <row r="449" spans="1:17" s="122" customFormat="1" ht="23.25" customHeight="1">
      <c r="A449" s="170">
        <v>13</v>
      </c>
      <c r="B449" s="53">
        <v>100000299361</v>
      </c>
      <c r="C449" s="7">
        <v>0</v>
      </c>
      <c r="D449" s="7" t="s">
        <v>27</v>
      </c>
      <c r="E449" s="82" t="s">
        <v>190</v>
      </c>
      <c r="F449" s="52">
        <v>720000</v>
      </c>
      <c r="G449" s="52">
        <v>-528204.07999999996</v>
      </c>
      <c r="H449" s="52">
        <v>191795.92</v>
      </c>
      <c r="I449" s="123"/>
      <c r="J449" s="123"/>
    </row>
    <row r="450" spans="1:17" s="122" customFormat="1" ht="23.25" customHeight="1">
      <c r="A450" s="170">
        <v>14</v>
      </c>
      <c r="B450" s="53">
        <v>100000299362</v>
      </c>
      <c r="C450" s="7">
        <v>0</v>
      </c>
      <c r="D450" s="7" t="s">
        <v>27</v>
      </c>
      <c r="E450" s="82" t="s">
        <v>190</v>
      </c>
      <c r="F450" s="52">
        <v>720000</v>
      </c>
      <c r="G450" s="52">
        <v>-528204.07999999996</v>
      </c>
      <c r="H450" s="52">
        <v>191795.92</v>
      </c>
      <c r="I450" s="123"/>
      <c r="J450" s="123"/>
    </row>
    <row r="451" spans="1:17" s="122" customFormat="1" ht="23.25" customHeight="1">
      <c r="A451" s="170">
        <v>15</v>
      </c>
      <c r="B451" s="53">
        <v>100000299363</v>
      </c>
      <c r="C451" s="7">
        <v>0</v>
      </c>
      <c r="D451" s="7" t="s">
        <v>27</v>
      </c>
      <c r="E451" s="82" t="s">
        <v>190</v>
      </c>
      <c r="F451" s="52">
        <v>720000</v>
      </c>
      <c r="G451" s="52">
        <v>-528204.06999999995</v>
      </c>
      <c r="H451" s="52">
        <v>191795.93</v>
      </c>
      <c r="I451" s="123"/>
      <c r="J451" s="123"/>
    </row>
    <row r="452" spans="1:17" s="122" customFormat="1" ht="23.25" customHeight="1">
      <c r="A452" s="170">
        <v>16</v>
      </c>
      <c r="B452" s="53">
        <v>100000299568</v>
      </c>
      <c r="C452" s="7">
        <v>0</v>
      </c>
      <c r="D452" s="7" t="s">
        <v>27</v>
      </c>
      <c r="E452" s="82" t="s">
        <v>114</v>
      </c>
      <c r="F452" s="52">
        <v>705000</v>
      </c>
      <c r="G452" s="52">
        <v>-369428.79</v>
      </c>
      <c r="H452" s="52">
        <v>335571.21</v>
      </c>
      <c r="I452" s="123"/>
      <c r="J452" s="123"/>
    </row>
    <row r="453" spans="1:17" s="122" customFormat="1" ht="23.25" customHeight="1">
      <c r="A453" s="170">
        <v>17</v>
      </c>
      <c r="B453" s="53">
        <v>100000299569</v>
      </c>
      <c r="C453" s="7">
        <v>0</v>
      </c>
      <c r="D453" s="7" t="s">
        <v>27</v>
      </c>
      <c r="E453" s="82" t="s">
        <v>114</v>
      </c>
      <c r="F453" s="52">
        <v>705000</v>
      </c>
      <c r="G453" s="52">
        <v>-369428.8</v>
      </c>
      <c r="H453" s="52">
        <v>335571.20000000001</v>
      </c>
      <c r="I453" s="123"/>
      <c r="J453" s="123"/>
    </row>
    <row r="454" spans="1:17" s="122" customFormat="1" ht="23.25" customHeight="1">
      <c r="A454" s="170">
        <v>18</v>
      </c>
      <c r="B454" s="53">
        <v>100000299570</v>
      </c>
      <c r="C454" s="7">
        <v>0</v>
      </c>
      <c r="D454" s="7" t="s">
        <v>27</v>
      </c>
      <c r="E454" s="82" t="s">
        <v>114</v>
      </c>
      <c r="F454" s="52">
        <v>705000</v>
      </c>
      <c r="G454" s="52">
        <v>-369428.79</v>
      </c>
      <c r="H454" s="52">
        <v>335571.21</v>
      </c>
      <c r="I454" s="123"/>
      <c r="J454" s="123"/>
    </row>
    <row r="455" spans="1:17" s="122" customFormat="1" ht="23.25" customHeight="1">
      <c r="A455" s="310" t="s">
        <v>16</v>
      </c>
      <c r="B455" s="310"/>
      <c r="C455" s="310"/>
      <c r="D455" s="310"/>
      <c r="E455" s="310"/>
      <c r="F455" s="152">
        <f>SUM(F437:F454)</f>
        <v>8351564.5199999996</v>
      </c>
      <c r="G455" s="152">
        <f>SUM(G437:G454)</f>
        <v>-6228924.1799999997</v>
      </c>
      <c r="H455" s="152">
        <f>SUM(H437:H454)</f>
        <v>2122640.34</v>
      </c>
      <c r="I455" s="123"/>
      <c r="J455" s="123"/>
    </row>
    <row r="456" spans="1:17" s="122" customFormat="1" ht="23.25" customHeight="1">
      <c r="A456" s="167"/>
      <c r="B456" s="178"/>
      <c r="C456" s="167"/>
      <c r="D456" s="167"/>
      <c r="E456" s="182"/>
      <c r="F456" s="181"/>
      <c r="G456" s="181"/>
      <c r="H456" s="180"/>
      <c r="I456" s="123"/>
      <c r="J456" s="123"/>
    </row>
    <row r="457" spans="1:17" ht="23.25" customHeight="1">
      <c r="A457" s="303" t="s">
        <v>17</v>
      </c>
      <c r="B457" s="303"/>
      <c r="C457" s="303"/>
      <c r="D457" s="303"/>
      <c r="E457" s="177"/>
      <c r="F457" s="176"/>
      <c r="G457" s="176"/>
      <c r="H457" s="176"/>
    </row>
    <row r="458" spans="1:17" s="122" customFormat="1" ht="23.25" customHeight="1">
      <c r="A458" s="175" t="s">
        <v>1</v>
      </c>
      <c r="B458" s="174" t="s">
        <v>2</v>
      </c>
      <c r="C458" s="174" t="s">
        <v>3</v>
      </c>
      <c r="D458" s="174" t="s">
        <v>390</v>
      </c>
      <c r="E458" s="173" t="s">
        <v>5</v>
      </c>
      <c r="F458" s="172" t="s">
        <v>6</v>
      </c>
      <c r="G458" s="172" t="s">
        <v>7</v>
      </c>
      <c r="H458" s="171" t="s">
        <v>8</v>
      </c>
      <c r="I458" s="130"/>
      <c r="J458" s="130"/>
      <c r="K458" s="129"/>
      <c r="L458" s="129"/>
      <c r="M458" s="129"/>
      <c r="N458" s="129"/>
      <c r="O458" s="129"/>
      <c r="P458" s="129"/>
      <c r="Q458" s="129"/>
    </row>
    <row r="459" spans="1:17" s="122" customFormat="1" ht="23.25" customHeight="1">
      <c r="A459" s="170">
        <v>1</v>
      </c>
      <c r="B459" s="53">
        <v>100000009969</v>
      </c>
      <c r="C459" s="7">
        <v>0</v>
      </c>
      <c r="D459" s="7" t="s">
        <v>373</v>
      </c>
      <c r="E459" s="82" t="s">
        <v>2383</v>
      </c>
      <c r="F459" s="52">
        <v>539815</v>
      </c>
      <c r="G459" s="52">
        <v>-539814</v>
      </c>
      <c r="H459" s="52">
        <v>1</v>
      </c>
      <c r="I459" s="123"/>
      <c r="J459" s="123"/>
    </row>
    <row r="460" spans="1:17" s="122" customFormat="1" ht="23.25" customHeight="1">
      <c r="A460" s="170">
        <v>2</v>
      </c>
      <c r="B460" s="53">
        <v>100000009971</v>
      </c>
      <c r="C460" s="7">
        <v>0</v>
      </c>
      <c r="D460" s="7" t="s">
        <v>2363</v>
      </c>
      <c r="E460" s="82" t="s">
        <v>2382</v>
      </c>
      <c r="F460" s="52">
        <v>36915</v>
      </c>
      <c r="G460" s="52">
        <v>-36914</v>
      </c>
      <c r="H460" s="52">
        <v>1</v>
      </c>
      <c r="I460" s="123"/>
      <c r="J460" s="123"/>
    </row>
    <row r="461" spans="1:17" s="122" customFormat="1" ht="23.25" customHeight="1">
      <c r="A461" s="170">
        <v>3</v>
      </c>
      <c r="B461" s="53">
        <v>100000009972</v>
      </c>
      <c r="C461" s="7">
        <v>0</v>
      </c>
      <c r="D461" s="7" t="s">
        <v>2381</v>
      </c>
      <c r="E461" s="82" t="s">
        <v>2380</v>
      </c>
      <c r="F461" s="52">
        <v>803271</v>
      </c>
      <c r="G461" s="52">
        <v>-803270</v>
      </c>
      <c r="H461" s="52">
        <v>1</v>
      </c>
      <c r="I461" s="123"/>
      <c r="J461" s="123"/>
    </row>
    <row r="462" spans="1:17" s="122" customFormat="1" ht="23.25" customHeight="1">
      <c r="A462" s="311" t="s">
        <v>17</v>
      </c>
      <c r="B462" s="312"/>
      <c r="C462" s="312"/>
      <c r="D462" s="312"/>
      <c r="E462" s="313"/>
      <c r="F462" s="236">
        <f>SUM(F459:F461)</f>
        <v>1380001</v>
      </c>
      <c r="G462" s="236">
        <f>SUM(G459:G461)</f>
        <v>-1379998</v>
      </c>
      <c r="H462" s="236">
        <f>SUM(H459:H461)</f>
        <v>3</v>
      </c>
      <c r="I462" s="123"/>
      <c r="J462" s="123"/>
    </row>
    <row r="463" spans="1:17" s="141" customFormat="1" ht="23.25" customHeight="1">
      <c r="A463" s="272" t="s">
        <v>16</v>
      </c>
      <c r="B463" s="272"/>
      <c r="C463" s="272"/>
      <c r="D463" s="272"/>
      <c r="E463" s="272"/>
      <c r="F463" s="5">
        <f>F455+F462</f>
        <v>9731565.5199999996</v>
      </c>
      <c r="G463" s="5">
        <f>G455+G462</f>
        <v>-7608922.1799999997</v>
      </c>
      <c r="H463" s="5">
        <f>H455+H462</f>
        <v>2122643.34</v>
      </c>
      <c r="I463" s="143"/>
      <c r="J463" s="142"/>
    </row>
    <row r="464" spans="1:17" s="122" customFormat="1" ht="23.25" customHeight="1">
      <c r="A464" s="167"/>
      <c r="B464" s="178"/>
      <c r="C464" s="167"/>
      <c r="D464" s="167"/>
      <c r="E464" s="182"/>
      <c r="F464" s="181"/>
      <c r="G464" s="181"/>
      <c r="H464" s="180"/>
      <c r="I464" s="123"/>
      <c r="J464" s="123"/>
    </row>
    <row r="465" spans="1:17" ht="23.25" customHeight="1">
      <c r="A465" s="303" t="s">
        <v>18</v>
      </c>
      <c r="B465" s="303"/>
      <c r="C465" s="303"/>
      <c r="D465" s="303"/>
      <c r="E465" s="177"/>
      <c r="F465" s="176"/>
      <c r="G465" s="176"/>
      <c r="H465" s="176"/>
    </row>
    <row r="466" spans="1:17" s="122" customFormat="1" ht="23.25" customHeight="1">
      <c r="A466" s="136" t="s">
        <v>1</v>
      </c>
      <c r="B466" s="138" t="s">
        <v>2</v>
      </c>
      <c r="C466" s="138" t="s">
        <v>3</v>
      </c>
      <c r="D466" s="138" t="s">
        <v>390</v>
      </c>
      <c r="E466" s="185" t="s">
        <v>5</v>
      </c>
      <c r="F466" s="184" t="s">
        <v>6</v>
      </c>
      <c r="G466" s="184" t="s">
        <v>7</v>
      </c>
      <c r="H466" s="183" t="s">
        <v>8</v>
      </c>
      <c r="I466" s="130"/>
      <c r="J466" s="130"/>
      <c r="K466" s="129"/>
      <c r="L466" s="129"/>
      <c r="M466" s="129"/>
      <c r="N466" s="129"/>
      <c r="O466" s="129"/>
      <c r="P466" s="129"/>
      <c r="Q466" s="129"/>
    </row>
    <row r="467" spans="1:17" s="122" customFormat="1" ht="23.25" customHeight="1">
      <c r="A467" s="136">
        <v>1</v>
      </c>
      <c r="B467" s="135">
        <v>100000214545</v>
      </c>
      <c r="C467" s="134">
        <v>0</v>
      </c>
      <c r="D467" s="134" t="s">
        <v>2371</v>
      </c>
      <c r="E467" s="162" t="s">
        <v>2379</v>
      </c>
      <c r="F467" s="132">
        <v>6000</v>
      </c>
      <c r="G467" s="132">
        <v>-4803.29</v>
      </c>
      <c r="H467" s="132">
        <v>1196.71</v>
      </c>
      <c r="I467" s="130"/>
      <c r="J467" s="130"/>
      <c r="K467" s="129"/>
      <c r="L467" s="129"/>
      <c r="M467" s="129"/>
      <c r="N467" s="129"/>
      <c r="O467" s="129"/>
      <c r="P467" s="129"/>
      <c r="Q467" s="129"/>
    </row>
    <row r="468" spans="1:17" s="122" customFormat="1" ht="23.25" customHeight="1">
      <c r="A468" s="154">
        <v>2</v>
      </c>
      <c r="B468" s="135">
        <v>100000462529</v>
      </c>
      <c r="C468" s="134">
        <v>0</v>
      </c>
      <c r="D468" s="134" t="s">
        <v>2378</v>
      </c>
      <c r="E468" s="162" t="s">
        <v>2377</v>
      </c>
      <c r="F468" s="132">
        <v>18000</v>
      </c>
      <c r="G468" s="132">
        <v>-138.08000000000001</v>
      </c>
      <c r="H468" s="132">
        <v>17861.919999999998</v>
      </c>
      <c r="I468" s="123"/>
      <c r="J468" s="123"/>
    </row>
    <row r="469" spans="1:17" s="122" customFormat="1" ht="23.25" customHeight="1">
      <c r="A469" s="298" t="s">
        <v>18</v>
      </c>
      <c r="B469" s="298"/>
      <c r="C469" s="298"/>
      <c r="D469" s="298"/>
      <c r="E469" s="298"/>
      <c r="F469" s="152">
        <f>SUM(F467:F468)</f>
        <v>24000</v>
      </c>
      <c r="G469" s="152">
        <f>SUM(G467:G468)</f>
        <v>-4941.37</v>
      </c>
      <c r="H469" s="152">
        <f>SUM(H467:H468)</f>
        <v>19058.629999999997</v>
      </c>
      <c r="I469" s="123"/>
      <c r="J469" s="123"/>
    </row>
    <row r="470" spans="1:17" s="122" customFormat="1" ht="23.25" customHeight="1">
      <c r="A470" s="167"/>
      <c r="B470" s="178"/>
      <c r="C470" s="167"/>
      <c r="D470" s="167"/>
      <c r="E470" s="182"/>
      <c r="F470" s="181"/>
      <c r="G470" s="181"/>
      <c r="H470" s="180"/>
      <c r="I470" s="123"/>
      <c r="J470" s="123"/>
    </row>
    <row r="471" spans="1:17" ht="23.25" customHeight="1">
      <c r="A471" s="303" t="s">
        <v>21</v>
      </c>
      <c r="B471" s="303"/>
      <c r="C471" s="303"/>
      <c r="D471" s="303"/>
      <c r="E471" s="177"/>
      <c r="F471" s="176"/>
      <c r="G471" s="176"/>
      <c r="H471" s="176"/>
    </row>
    <row r="472" spans="1:17" s="122" customFormat="1" ht="23.25" customHeight="1">
      <c r="A472" s="175" t="s">
        <v>1</v>
      </c>
      <c r="B472" s="174" t="s">
        <v>2</v>
      </c>
      <c r="C472" s="174" t="s">
        <v>3</v>
      </c>
      <c r="D472" s="174" t="s">
        <v>390</v>
      </c>
      <c r="E472" s="173" t="s">
        <v>5</v>
      </c>
      <c r="F472" s="172" t="s">
        <v>6</v>
      </c>
      <c r="G472" s="172" t="s">
        <v>7</v>
      </c>
      <c r="H472" s="171" t="s">
        <v>8</v>
      </c>
      <c r="I472" s="130"/>
      <c r="J472" s="130"/>
      <c r="K472" s="129"/>
      <c r="L472" s="129"/>
      <c r="M472" s="129"/>
      <c r="N472" s="129"/>
      <c r="O472" s="129"/>
      <c r="P472" s="129"/>
      <c r="Q472" s="129"/>
    </row>
    <row r="473" spans="1:17" s="122" customFormat="1" ht="23.25" customHeight="1">
      <c r="A473" s="170">
        <v>1</v>
      </c>
      <c r="B473" s="53">
        <v>100000009992</v>
      </c>
      <c r="C473" s="7">
        <v>0</v>
      </c>
      <c r="D473" s="7" t="s">
        <v>2376</v>
      </c>
      <c r="E473" s="82" t="s">
        <v>2375</v>
      </c>
      <c r="F473" s="52">
        <v>42000</v>
      </c>
      <c r="G473" s="52">
        <v>-41999</v>
      </c>
      <c r="H473" s="52">
        <v>1</v>
      </c>
      <c r="I473" s="123"/>
      <c r="J473" s="123"/>
    </row>
    <row r="474" spans="1:17" s="122" customFormat="1" ht="23.25" customHeight="1">
      <c r="A474" s="170">
        <v>2</v>
      </c>
      <c r="B474" s="53">
        <v>100000009994</v>
      </c>
      <c r="C474" s="7">
        <v>0</v>
      </c>
      <c r="D474" s="7" t="s">
        <v>2374</v>
      </c>
      <c r="E474" s="82" t="s">
        <v>2373</v>
      </c>
      <c r="F474" s="52">
        <v>331272</v>
      </c>
      <c r="G474" s="52">
        <v>-331271</v>
      </c>
      <c r="H474" s="52">
        <v>1</v>
      </c>
      <c r="I474" s="123"/>
      <c r="J474" s="123"/>
    </row>
    <row r="475" spans="1:17" s="122" customFormat="1" ht="23.25" customHeight="1">
      <c r="A475" s="310" t="s">
        <v>21</v>
      </c>
      <c r="B475" s="310"/>
      <c r="C475" s="310"/>
      <c r="D475" s="310"/>
      <c r="E475" s="310"/>
      <c r="F475" s="179">
        <f>SUM(F473:F474)</f>
        <v>373272</v>
      </c>
      <c r="G475" s="179">
        <f>SUM(G473:G474)</f>
        <v>-373270</v>
      </c>
      <c r="H475" s="179">
        <f>SUM(H473:H474)</f>
        <v>2</v>
      </c>
      <c r="I475" s="123"/>
      <c r="J475" s="123"/>
    </row>
    <row r="476" spans="1:17" s="141" customFormat="1" ht="23.25" customHeight="1">
      <c r="A476" s="249" t="s">
        <v>18</v>
      </c>
      <c r="B476" s="250"/>
      <c r="C476" s="250"/>
      <c r="D476" s="250"/>
      <c r="E476" s="251"/>
      <c r="F476" s="5">
        <f>F469+F475</f>
        <v>397272</v>
      </c>
      <c r="G476" s="5">
        <f>G469+G475</f>
        <v>-378211.37</v>
      </c>
      <c r="H476" s="5">
        <f>H469+H475</f>
        <v>19060.629999999997</v>
      </c>
      <c r="I476" s="143"/>
      <c r="J476" s="142"/>
    </row>
    <row r="477" spans="1:17" s="122" customFormat="1" ht="23.25" customHeight="1">
      <c r="A477" s="167"/>
      <c r="B477" s="178"/>
      <c r="C477" s="167"/>
      <c r="D477" s="167"/>
      <c r="E477" s="182"/>
      <c r="F477" s="181"/>
      <c r="G477" s="181"/>
      <c r="H477" s="180"/>
      <c r="I477" s="123"/>
      <c r="J477" s="123"/>
    </row>
    <row r="478" spans="1:17" ht="23.25" customHeight="1">
      <c r="A478" s="303" t="s">
        <v>23</v>
      </c>
      <c r="B478" s="303"/>
      <c r="C478" s="303"/>
      <c r="D478" s="303"/>
      <c r="E478" s="177"/>
      <c r="F478" s="176"/>
      <c r="G478" s="176"/>
      <c r="H478" s="176"/>
    </row>
    <row r="479" spans="1:17" s="122" customFormat="1" ht="23.25" customHeight="1">
      <c r="A479" s="175" t="s">
        <v>1</v>
      </c>
      <c r="B479" s="174" t="s">
        <v>2</v>
      </c>
      <c r="C479" s="174" t="s">
        <v>3</v>
      </c>
      <c r="D479" s="174" t="s">
        <v>390</v>
      </c>
      <c r="E479" s="173" t="s">
        <v>5</v>
      </c>
      <c r="F479" s="172" t="s">
        <v>6</v>
      </c>
      <c r="G479" s="172" t="s">
        <v>7</v>
      </c>
      <c r="H479" s="171" t="s">
        <v>8</v>
      </c>
      <c r="I479" s="130"/>
      <c r="J479" s="130"/>
      <c r="K479" s="129"/>
      <c r="L479" s="129"/>
      <c r="M479" s="129"/>
      <c r="N479" s="129"/>
      <c r="O479" s="129"/>
      <c r="P479" s="129"/>
      <c r="Q479" s="129"/>
    </row>
    <row r="480" spans="1:17" s="122" customFormat="1" ht="23.25" customHeight="1">
      <c r="A480" s="170">
        <v>1</v>
      </c>
      <c r="B480" s="53">
        <v>100000214539</v>
      </c>
      <c r="C480" s="7">
        <v>0</v>
      </c>
      <c r="D480" s="7" t="s">
        <v>2371</v>
      </c>
      <c r="E480" s="82" t="s">
        <v>2372</v>
      </c>
      <c r="F480" s="52">
        <v>10900</v>
      </c>
      <c r="G480" s="52">
        <v>-8725.9699999999993</v>
      </c>
      <c r="H480" s="52">
        <v>2174.0300000000002</v>
      </c>
      <c r="I480" s="123"/>
      <c r="J480" s="123"/>
    </row>
    <row r="481" spans="1:10" s="122" customFormat="1" ht="23.25" customHeight="1">
      <c r="A481" s="170">
        <v>2</v>
      </c>
      <c r="B481" s="53">
        <v>100000214556</v>
      </c>
      <c r="C481" s="7">
        <v>0</v>
      </c>
      <c r="D481" s="7" t="s">
        <v>2371</v>
      </c>
      <c r="E481" s="82" t="s">
        <v>2370</v>
      </c>
      <c r="F481" s="52">
        <v>9000</v>
      </c>
      <c r="G481" s="52">
        <v>-7204.93</v>
      </c>
      <c r="H481" s="52">
        <v>1795.07</v>
      </c>
      <c r="I481" s="123"/>
      <c r="J481" s="123"/>
    </row>
    <row r="482" spans="1:10" s="122" customFormat="1" ht="23.25" customHeight="1">
      <c r="A482" s="170">
        <v>3</v>
      </c>
      <c r="B482" s="53">
        <v>100000268239</v>
      </c>
      <c r="C482" s="7">
        <v>0</v>
      </c>
      <c r="D482" s="7" t="s">
        <v>2180</v>
      </c>
      <c r="E482" s="82" t="s">
        <v>2369</v>
      </c>
      <c r="F482" s="52">
        <v>31775.7</v>
      </c>
      <c r="G482" s="52">
        <v>-17568.04</v>
      </c>
      <c r="H482" s="52">
        <v>14207.66</v>
      </c>
      <c r="I482" s="123"/>
      <c r="J482" s="123"/>
    </row>
    <row r="483" spans="1:10" s="122" customFormat="1" ht="23.25" customHeight="1">
      <c r="A483" s="170">
        <v>4</v>
      </c>
      <c r="B483" s="53">
        <v>100000299439</v>
      </c>
      <c r="C483" s="7">
        <v>0</v>
      </c>
      <c r="D483" s="7" t="s">
        <v>27</v>
      </c>
      <c r="E483" s="82" t="s">
        <v>129</v>
      </c>
      <c r="F483" s="52">
        <v>23968</v>
      </c>
      <c r="G483" s="52">
        <v>-13273.31</v>
      </c>
      <c r="H483" s="52">
        <v>10694.69</v>
      </c>
      <c r="I483" s="123"/>
      <c r="J483" s="123"/>
    </row>
    <row r="484" spans="1:10" s="122" customFormat="1" ht="23.25" customHeight="1">
      <c r="A484" s="170">
        <v>5</v>
      </c>
      <c r="B484" s="53">
        <v>100000299440</v>
      </c>
      <c r="C484" s="7">
        <v>0</v>
      </c>
      <c r="D484" s="7" t="s">
        <v>27</v>
      </c>
      <c r="E484" s="82" t="s">
        <v>129</v>
      </c>
      <c r="F484" s="52">
        <v>23968</v>
      </c>
      <c r="G484" s="52">
        <v>-13273.31</v>
      </c>
      <c r="H484" s="52">
        <v>10694.69</v>
      </c>
      <c r="I484" s="123"/>
      <c r="J484" s="123"/>
    </row>
    <row r="485" spans="1:10" s="122" customFormat="1" ht="23.25" customHeight="1">
      <c r="A485" s="170">
        <v>6</v>
      </c>
      <c r="B485" s="53">
        <v>100000299441</v>
      </c>
      <c r="C485" s="7">
        <v>0</v>
      </c>
      <c r="D485" s="7" t="s">
        <v>27</v>
      </c>
      <c r="E485" s="82" t="s">
        <v>129</v>
      </c>
      <c r="F485" s="52">
        <v>23968</v>
      </c>
      <c r="G485" s="52">
        <v>-13273.31</v>
      </c>
      <c r="H485" s="52">
        <v>10694.69</v>
      </c>
      <c r="I485" s="123"/>
      <c r="J485" s="123"/>
    </row>
    <row r="486" spans="1:10" s="122" customFormat="1" ht="23.25" customHeight="1">
      <c r="A486" s="170">
        <v>7</v>
      </c>
      <c r="B486" s="53">
        <v>100000299442</v>
      </c>
      <c r="C486" s="7">
        <v>0</v>
      </c>
      <c r="D486" s="7" t="s">
        <v>27</v>
      </c>
      <c r="E486" s="82" t="s">
        <v>129</v>
      </c>
      <c r="F486" s="52">
        <v>23968</v>
      </c>
      <c r="G486" s="52">
        <v>-13273.31</v>
      </c>
      <c r="H486" s="52">
        <v>10694.69</v>
      </c>
      <c r="I486" s="123"/>
      <c r="J486" s="123"/>
    </row>
    <row r="487" spans="1:10" s="122" customFormat="1" ht="23.25" customHeight="1">
      <c r="A487" s="170">
        <v>8</v>
      </c>
      <c r="B487" s="53">
        <v>100000299443</v>
      </c>
      <c r="C487" s="7">
        <v>0</v>
      </c>
      <c r="D487" s="7" t="s">
        <v>27</v>
      </c>
      <c r="E487" s="82" t="s">
        <v>129</v>
      </c>
      <c r="F487" s="52">
        <v>23968</v>
      </c>
      <c r="G487" s="52">
        <v>-13273.31</v>
      </c>
      <c r="H487" s="52">
        <v>10694.69</v>
      </c>
      <c r="I487" s="123"/>
      <c r="J487" s="123"/>
    </row>
    <row r="488" spans="1:10" s="122" customFormat="1" ht="23.25" customHeight="1">
      <c r="A488" s="170">
        <v>9</v>
      </c>
      <c r="B488" s="53">
        <v>100000299444</v>
      </c>
      <c r="C488" s="7">
        <v>0</v>
      </c>
      <c r="D488" s="7" t="s">
        <v>27</v>
      </c>
      <c r="E488" s="82" t="s">
        <v>129</v>
      </c>
      <c r="F488" s="52">
        <v>23968</v>
      </c>
      <c r="G488" s="52">
        <v>-13273.31</v>
      </c>
      <c r="H488" s="52">
        <v>10694.69</v>
      </c>
      <c r="I488" s="123"/>
      <c r="J488" s="123"/>
    </row>
    <row r="489" spans="1:10" s="122" customFormat="1" ht="23.25" customHeight="1">
      <c r="A489" s="170">
        <v>10</v>
      </c>
      <c r="B489" s="53">
        <v>100000299445</v>
      </c>
      <c r="C489" s="7">
        <v>0</v>
      </c>
      <c r="D489" s="7" t="s">
        <v>27</v>
      </c>
      <c r="E489" s="82" t="s">
        <v>129</v>
      </c>
      <c r="F489" s="52">
        <v>23968</v>
      </c>
      <c r="G489" s="52">
        <v>-13273.31</v>
      </c>
      <c r="H489" s="52">
        <v>10694.69</v>
      </c>
      <c r="I489" s="123"/>
      <c r="J489" s="123"/>
    </row>
    <row r="490" spans="1:10" s="122" customFormat="1" ht="23.25" customHeight="1">
      <c r="A490" s="170">
        <v>11</v>
      </c>
      <c r="B490" s="53">
        <v>100000299446</v>
      </c>
      <c r="C490" s="7">
        <v>0</v>
      </c>
      <c r="D490" s="7" t="s">
        <v>27</v>
      </c>
      <c r="E490" s="82" t="s">
        <v>129</v>
      </c>
      <c r="F490" s="52">
        <v>23968</v>
      </c>
      <c r="G490" s="52">
        <v>-13273.31</v>
      </c>
      <c r="H490" s="52">
        <v>10694.69</v>
      </c>
      <c r="I490" s="123"/>
      <c r="J490" s="123"/>
    </row>
    <row r="491" spans="1:10" s="122" customFormat="1" ht="23.25" customHeight="1">
      <c r="A491" s="170">
        <v>12</v>
      </c>
      <c r="B491" s="53">
        <v>100000299447</v>
      </c>
      <c r="C491" s="7">
        <v>0</v>
      </c>
      <c r="D491" s="7" t="s">
        <v>27</v>
      </c>
      <c r="E491" s="82" t="s">
        <v>129</v>
      </c>
      <c r="F491" s="52">
        <v>23968</v>
      </c>
      <c r="G491" s="52">
        <v>-13273.31</v>
      </c>
      <c r="H491" s="52">
        <v>10694.69</v>
      </c>
      <c r="I491" s="123"/>
      <c r="J491" s="123"/>
    </row>
    <row r="492" spans="1:10" s="122" customFormat="1" ht="23.25" customHeight="1">
      <c r="A492" s="170">
        <v>13</v>
      </c>
      <c r="B492" s="53">
        <v>100000453748</v>
      </c>
      <c r="C492" s="7">
        <v>0</v>
      </c>
      <c r="D492" s="7" t="s">
        <v>2368</v>
      </c>
      <c r="E492" s="82" t="s">
        <v>2367</v>
      </c>
      <c r="F492" s="52">
        <v>25900</v>
      </c>
      <c r="G492" s="52">
        <v>-851.51</v>
      </c>
      <c r="H492" s="52">
        <v>25048.49</v>
      </c>
      <c r="I492" s="123"/>
      <c r="J492" s="123"/>
    </row>
    <row r="493" spans="1:10" s="122" customFormat="1" ht="23.25" customHeight="1">
      <c r="A493" s="170">
        <v>14</v>
      </c>
      <c r="B493" s="53">
        <v>100000462063</v>
      </c>
      <c r="C493" s="7">
        <v>0</v>
      </c>
      <c r="D493" s="7" t="s">
        <v>2365</v>
      </c>
      <c r="E493" s="82" t="s">
        <v>2366</v>
      </c>
      <c r="F493" s="52">
        <v>14000</v>
      </c>
      <c r="G493" s="52">
        <v>-207.12</v>
      </c>
      <c r="H493" s="52">
        <v>13792.88</v>
      </c>
      <c r="I493" s="123"/>
      <c r="J493" s="123"/>
    </row>
    <row r="494" spans="1:10" s="122" customFormat="1" ht="23.25" customHeight="1">
      <c r="A494" s="170">
        <v>15</v>
      </c>
      <c r="B494" s="53">
        <v>100000462072</v>
      </c>
      <c r="C494" s="7">
        <v>0</v>
      </c>
      <c r="D494" s="7" t="s">
        <v>2365</v>
      </c>
      <c r="E494" s="82" t="s">
        <v>2364</v>
      </c>
      <c r="F494" s="52">
        <v>27700</v>
      </c>
      <c r="G494" s="52">
        <v>-409.81</v>
      </c>
      <c r="H494" s="52">
        <v>27290.19</v>
      </c>
      <c r="I494" s="123"/>
      <c r="J494" s="123"/>
    </row>
    <row r="495" spans="1:10" s="122" customFormat="1" ht="23.25" customHeight="1">
      <c r="A495" s="310" t="s">
        <v>23</v>
      </c>
      <c r="B495" s="310"/>
      <c r="C495" s="310"/>
      <c r="D495" s="310"/>
      <c r="E495" s="310"/>
      <c r="F495" s="179">
        <f>SUM(F480:F494)</f>
        <v>334987.7</v>
      </c>
      <c r="G495" s="179">
        <f>SUM(G480:G494)</f>
        <v>-154427.16999999998</v>
      </c>
      <c r="H495" s="179">
        <f>SUM(H480:H494)</f>
        <v>180560.53000000003</v>
      </c>
      <c r="I495" s="123"/>
      <c r="J495" s="123"/>
    </row>
    <row r="496" spans="1:10" s="122" customFormat="1" ht="23.25" customHeight="1">
      <c r="A496" s="167"/>
      <c r="B496" s="178"/>
      <c r="C496" s="167"/>
      <c r="D496" s="167"/>
      <c r="E496" s="182"/>
      <c r="F496" s="181"/>
      <c r="G496" s="181"/>
      <c r="H496" s="180"/>
      <c r="I496" s="123"/>
      <c r="J496" s="123"/>
    </row>
    <row r="497" spans="1:17" ht="23.25" customHeight="1">
      <c r="A497" s="303" t="s">
        <v>24</v>
      </c>
      <c r="B497" s="303"/>
      <c r="C497" s="303"/>
      <c r="D497" s="303"/>
      <c r="E497" s="177"/>
      <c r="F497" s="176"/>
      <c r="G497" s="176"/>
      <c r="H497" s="176"/>
    </row>
    <row r="498" spans="1:17" s="122" customFormat="1" ht="23.25" customHeight="1">
      <c r="A498" s="175" t="s">
        <v>1</v>
      </c>
      <c r="B498" s="174" t="s">
        <v>2</v>
      </c>
      <c r="C498" s="174" t="s">
        <v>3</v>
      </c>
      <c r="D498" s="174" t="s">
        <v>390</v>
      </c>
      <c r="E498" s="173" t="s">
        <v>5</v>
      </c>
      <c r="F498" s="172" t="s">
        <v>6</v>
      </c>
      <c r="G498" s="172" t="s">
        <v>7</v>
      </c>
      <c r="H498" s="171" t="s">
        <v>8</v>
      </c>
      <c r="I498" s="130"/>
      <c r="J498" s="130"/>
      <c r="K498" s="129"/>
      <c r="L498" s="129"/>
      <c r="M498" s="129"/>
      <c r="N498" s="129"/>
      <c r="O498" s="129"/>
      <c r="P498" s="129"/>
      <c r="Q498" s="129"/>
    </row>
    <row r="499" spans="1:17" s="122" customFormat="1" ht="23.25" customHeight="1">
      <c r="A499" s="170">
        <v>1</v>
      </c>
      <c r="B499" s="53">
        <v>100000009973</v>
      </c>
      <c r="C499" s="7">
        <v>0</v>
      </c>
      <c r="D499" s="7" t="s">
        <v>2363</v>
      </c>
      <c r="E499" s="82" t="s">
        <v>2362</v>
      </c>
      <c r="F499" s="52">
        <v>55900</v>
      </c>
      <c r="G499" s="52">
        <v>-55899</v>
      </c>
      <c r="H499" s="52">
        <v>1</v>
      </c>
      <c r="I499" s="123"/>
      <c r="J499" s="123"/>
    </row>
    <row r="500" spans="1:17" s="122" customFormat="1" ht="23.25" customHeight="1">
      <c r="A500" s="170">
        <v>2</v>
      </c>
      <c r="B500" s="53">
        <v>100000009974</v>
      </c>
      <c r="C500" s="7">
        <v>0</v>
      </c>
      <c r="D500" s="7" t="s">
        <v>2361</v>
      </c>
      <c r="E500" s="82" t="s">
        <v>408</v>
      </c>
      <c r="F500" s="52">
        <v>37000</v>
      </c>
      <c r="G500" s="52">
        <v>-36999</v>
      </c>
      <c r="H500" s="52">
        <v>1</v>
      </c>
      <c r="I500" s="123"/>
      <c r="J500" s="123"/>
    </row>
    <row r="501" spans="1:17" s="122" customFormat="1" ht="23.25" customHeight="1">
      <c r="A501" s="170">
        <v>3</v>
      </c>
      <c r="B501" s="53">
        <v>100000009975</v>
      </c>
      <c r="C501" s="7">
        <v>0</v>
      </c>
      <c r="D501" s="7" t="s">
        <v>2360</v>
      </c>
      <c r="E501" s="82" t="s">
        <v>2188</v>
      </c>
      <c r="F501" s="52">
        <v>19992.95</v>
      </c>
      <c r="G501" s="52">
        <v>-19991.95</v>
      </c>
      <c r="H501" s="52">
        <v>1</v>
      </c>
      <c r="I501" s="123"/>
      <c r="J501" s="123"/>
    </row>
    <row r="502" spans="1:17" s="122" customFormat="1" ht="23.25" customHeight="1">
      <c r="A502" s="170">
        <v>4</v>
      </c>
      <c r="B502" s="53">
        <v>100000071482</v>
      </c>
      <c r="C502" s="7">
        <v>0</v>
      </c>
      <c r="D502" s="7" t="s">
        <v>2357</v>
      </c>
      <c r="E502" s="82" t="s">
        <v>2359</v>
      </c>
      <c r="F502" s="52">
        <v>26427.7</v>
      </c>
      <c r="G502" s="52">
        <v>-26426.7</v>
      </c>
      <c r="H502" s="52">
        <v>1</v>
      </c>
      <c r="I502" s="123"/>
      <c r="J502" s="123"/>
    </row>
    <row r="503" spans="1:17" s="122" customFormat="1" ht="23.25" customHeight="1">
      <c r="A503" s="170">
        <v>5</v>
      </c>
      <c r="B503" s="53">
        <v>100000071483</v>
      </c>
      <c r="C503" s="7">
        <v>0</v>
      </c>
      <c r="D503" s="7" t="s">
        <v>2357</v>
      </c>
      <c r="E503" s="82" t="s">
        <v>2358</v>
      </c>
      <c r="F503" s="52">
        <v>37439.300000000003</v>
      </c>
      <c r="G503" s="52">
        <v>-37438.300000000003</v>
      </c>
      <c r="H503" s="52">
        <v>1</v>
      </c>
      <c r="I503" s="123"/>
      <c r="J503" s="123"/>
    </row>
    <row r="504" spans="1:17" s="122" customFormat="1" ht="23.25" customHeight="1">
      <c r="A504" s="170">
        <v>6</v>
      </c>
      <c r="B504" s="53">
        <v>100000071484</v>
      </c>
      <c r="C504" s="7">
        <v>0</v>
      </c>
      <c r="D504" s="7" t="s">
        <v>2357</v>
      </c>
      <c r="E504" s="82" t="s">
        <v>2356</v>
      </c>
      <c r="F504" s="52">
        <v>17013</v>
      </c>
      <c r="G504" s="52">
        <v>-17012</v>
      </c>
      <c r="H504" s="52">
        <v>1</v>
      </c>
      <c r="I504" s="123"/>
      <c r="J504" s="123"/>
    </row>
    <row r="505" spans="1:17" s="122" customFormat="1" ht="23.25" customHeight="1">
      <c r="A505" s="170">
        <v>7</v>
      </c>
      <c r="B505" s="53">
        <v>100000132796</v>
      </c>
      <c r="C505" s="7">
        <v>0</v>
      </c>
      <c r="D505" s="7" t="s">
        <v>141</v>
      </c>
      <c r="E505" s="82" t="s">
        <v>332</v>
      </c>
      <c r="F505" s="52">
        <v>124608</v>
      </c>
      <c r="G505" s="52">
        <v>-124607</v>
      </c>
      <c r="H505" s="52">
        <v>1</v>
      </c>
      <c r="I505" s="123"/>
      <c r="J505" s="123"/>
    </row>
    <row r="506" spans="1:17" s="122" customFormat="1" ht="23.25" customHeight="1">
      <c r="A506" s="170">
        <v>8</v>
      </c>
      <c r="B506" s="53">
        <v>100000133113</v>
      </c>
      <c r="C506" s="7">
        <v>0</v>
      </c>
      <c r="D506" s="7" t="s">
        <v>351</v>
      </c>
      <c r="E506" s="82" t="s">
        <v>2355</v>
      </c>
      <c r="F506" s="52">
        <v>29500</v>
      </c>
      <c r="G506" s="52">
        <v>-29499</v>
      </c>
      <c r="H506" s="52">
        <v>1</v>
      </c>
      <c r="I506" s="123"/>
      <c r="J506" s="123"/>
    </row>
    <row r="507" spans="1:17" s="122" customFormat="1" ht="23.25" customHeight="1">
      <c r="A507" s="170">
        <v>9</v>
      </c>
      <c r="B507" s="53">
        <v>100000133114</v>
      </c>
      <c r="C507" s="7">
        <v>0</v>
      </c>
      <c r="D507" s="7" t="s">
        <v>351</v>
      </c>
      <c r="E507" s="82" t="s">
        <v>2354</v>
      </c>
      <c r="F507" s="52">
        <v>10000</v>
      </c>
      <c r="G507" s="52">
        <v>-9999</v>
      </c>
      <c r="H507" s="52">
        <v>1</v>
      </c>
      <c r="I507" s="123"/>
      <c r="J507" s="123"/>
    </row>
    <row r="508" spans="1:17" s="122" customFormat="1" ht="23.25" customHeight="1">
      <c r="A508" s="170">
        <v>10</v>
      </c>
      <c r="B508" s="53">
        <v>100000157227</v>
      </c>
      <c r="C508" s="7">
        <v>0</v>
      </c>
      <c r="D508" s="7" t="s">
        <v>123</v>
      </c>
      <c r="E508" s="82" t="s">
        <v>124</v>
      </c>
      <c r="F508" s="52">
        <v>32000</v>
      </c>
      <c r="G508" s="52">
        <v>-31999</v>
      </c>
      <c r="H508" s="52">
        <v>1</v>
      </c>
      <c r="I508" s="123"/>
      <c r="J508" s="123"/>
    </row>
    <row r="509" spans="1:17" s="122" customFormat="1" ht="23.25" customHeight="1">
      <c r="A509" s="170">
        <v>11</v>
      </c>
      <c r="B509" s="53">
        <v>100000157232</v>
      </c>
      <c r="C509" s="7">
        <v>0</v>
      </c>
      <c r="D509" s="7" t="s">
        <v>123</v>
      </c>
      <c r="E509" s="82" t="s">
        <v>124</v>
      </c>
      <c r="F509" s="52">
        <v>32000</v>
      </c>
      <c r="G509" s="52">
        <v>-31999</v>
      </c>
      <c r="H509" s="52">
        <v>1</v>
      </c>
      <c r="I509" s="123"/>
      <c r="J509" s="123"/>
    </row>
    <row r="510" spans="1:17" s="122" customFormat="1" ht="23.25" customHeight="1">
      <c r="A510" s="170">
        <v>12</v>
      </c>
      <c r="B510" s="53">
        <v>100000157233</v>
      </c>
      <c r="C510" s="7">
        <v>0</v>
      </c>
      <c r="D510" s="7" t="s">
        <v>123</v>
      </c>
      <c r="E510" s="82" t="s">
        <v>124</v>
      </c>
      <c r="F510" s="52">
        <v>32000</v>
      </c>
      <c r="G510" s="52">
        <v>-31999</v>
      </c>
      <c r="H510" s="52">
        <v>1</v>
      </c>
      <c r="I510" s="123"/>
      <c r="J510" s="123"/>
    </row>
    <row r="511" spans="1:17" s="122" customFormat="1" ht="23.25" customHeight="1">
      <c r="A511" s="170">
        <v>13</v>
      </c>
      <c r="B511" s="53">
        <v>100000160292</v>
      </c>
      <c r="C511" s="7">
        <v>0</v>
      </c>
      <c r="D511" s="7" t="s">
        <v>125</v>
      </c>
      <c r="E511" s="82" t="s">
        <v>126</v>
      </c>
      <c r="F511" s="52">
        <v>20800</v>
      </c>
      <c r="G511" s="52">
        <v>-20799</v>
      </c>
      <c r="H511" s="52">
        <v>1</v>
      </c>
      <c r="I511" s="123"/>
      <c r="J511" s="123"/>
    </row>
    <row r="512" spans="1:17" s="122" customFormat="1" ht="23.25" customHeight="1">
      <c r="A512" s="170">
        <v>14</v>
      </c>
      <c r="B512" s="53">
        <v>100000160293</v>
      </c>
      <c r="C512" s="7">
        <v>0</v>
      </c>
      <c r="D512" s="7" t="s">
        <v>125</v>
      </c>
      <c r="E512" s="82" t="s">
        <v>126</v>
      </c>
      <c r="F512" s="52">
        <v>20800</v>
      </c>
      <c r="G512" s="52">
        <v>-20799</v>
      </c>
      <c r="H512" s="52">
        <v>1</v>
      </c>
      <c r="I512" s="123"/>
      <c r="J512" s="123"/>
    </row>
    <row r="513" spans="1:17" s="122" customFormat="1" ht="23.25" customHeight="1">
      <c r="A513" s="170">
        <v>15</v>
      </c>
      <c r="B513" s="53">
        <v>100000160529</v>
      </c>
      <c r="C513" s="7">
        <v>0</v>
      </c>
      <c r="D513" s="7" t="s">
        <v>125</v>
      </c>
      <c r="E513" s="82" t="s">
        <v>127</v>
      </c>
      <c r="F513" s="52">
        <v>18382.599999999999</v>
      </c>
      <c r="G513" s="52">
        <v>-18381.599999999999</v>
      </c>
      <c r="H513" s="52">
        <v>1</v>
      </c>
      <c r="I513" s="123"/>
      <c r="J513" s="123"/>
    </row>
    <row r="514" spans="1:17" s="122" customFormat="1" ht="23.25" customHeight="1">
      <c r="A514" s="170">
        <v>16</v>
      </c>
      <c r="B514" s="53">
        <v>100000160530</v>
      </c>
      <c r="C514" s="7">
        <v>0</v>
      </c>
      <c r="D514" s="7" t="s">
        <v>125</v>
      </c>
      <c r="E514" s="82" t="s">
        <v>127</v>
      </c>
      <c r="F514" s="52">
        <v>18382.599999999999</v>
      </c>
      <c r="G514" s="52">
        <v>-18381.599999999999</v>
      </c>
      <c r="H514" s="52">
        <v>1</v>
      </c>
      <c r="I514" s="123"/>
      <c r="J514" s="123"/>
    </row>
    <row r="515" spans="1:17" s="122" customFormat="1" ht="23.25" customHeight="1">
      <c r="A515" s="170">
        <v>17</v>
      </c>
      <c r="B515" s="53">
        <v>100000160531</v>
      </c>
      <c r="C515" s="7">
        <v>0</v>
      </c>
      <c r="D515" s="7" t="s">
        <v>125</v>
      </c>
      <c r="E515" s="82" t="s">
        <v>127</v>
      </c>
      <c r="F515" s="52">
        <v>18382.599999999999</v>
      </c>
      <c r="G515" s="52">
        <v>-18381.599999999999</v>
      </c>
      <c r="H515" s="52">
        <v>1</v>
      </c>
      <c r="I515" s="123"/>
      <c r="J515" s="123"/>
    </row>
    <row r="516" spans="1:17" s="122" customFormat="1" ht="23.25" customHeight="1">
      <c r="A516" s="170">
        <v>18</v>
      </c>
      <c r="B516" s="53">
        <v>100000160532</v>
      </c>
      <c r="C516" s="7">
        <v>0</v>
      </c>
      <c r="D516" s="7" t="s">
        <v>125</v>
      </c>
      <c r="E516" s="82" t="s">
        <v>127</v>
      </c>
      <c r="F516" s="52">
        <v>18382.599999999999</v>
      </c>
      <c r="G516" s="52">
        <v>-18381.599999999999</v>
      </c>
      <c r="H516" s="52">
        <v>1</v>
      </c>
      <c r="I516" s="123"/>
      <c r="J516" s="123"/>
    </row>
    <row r="517" spans="1:17" s="122" customFormat="1" ht="23.25" customHeight="1">
      <c r="A517" s="170">
        <v>19</v>
      </c>
      <c r="B517" s="53">
        <v>100000160533</v>
      </c>
      <c r="C517" s="7">
        <v>0</v>
      </c>
      <c r="D517" s="7" t="s">
        <v>125</v>
      </c>
      <c r="E517" s="82" t="s">
        <v>127</v>
      </c>
      <c r="F517" s="52">
        <v>18382.599999999999</v>
      </c>
      <c r="G517" s="52">
        <v>-18381.599999999999</v>
      </c>
      <c r="H517" s="52">
        <v>1</v>
      </c>
      <c r="I517" s="123"/>
      <c r="J517" s="123"/>
    </row>
    <row r="518" spans="1:17" s="122" customFormat="1" ht="23.25" customHeight="1">
      <c r="A518" s="170">
        <v>20</v>
      </c>
      <c r="B518" s="53">
        <v>100000160534</v>
      </c>
      <c r="C518" s="7">
        <v>0</v>
      </c>
      <c r="D518" s="7" t="s">
        <v>125</v>
      </c>
      <c r="E518" s="82" t="s">
        <v>127</v>
      </c>
      <c r="F518" s="52">
        <v>18382.599999999999</v>
      </c>
      <c r="G518" s="52">
        <v>-18381.599999999999</v>
      </c>
      <c r="H518" s="52">
        <v>1</v>
      </c>
      <c r="I518" s="123"/>
      <c r="J518" s="123"/>
    </row>
    <row r="519" spans="1:17" s="122" customFormat="1" ht="23.25" customHeight="1">
      <c r="A519" s="307" t="s">
        <v>24</v>
      </c>
      <c r="B519" s="308"/>
      <c r="C519" s="308"/>
      <c r="D519" s="308"/>
      <c r="E519" s="309"/>
      <c r="F519" s="179">
        <f>SUM(F499:F518)</f>
        <v>605776.54999999993</v>
      </c>
      <c r="G519" s="179">
        <f>SUM(G499:G518)</f>
        <v>-605756.54999999993</v>
      </c>
      <c r="H519" s="179">
        <f>SUM(H499:H518)</f>
        <v>20</v>
      </c>
      <c r="I519" s="123"/>
      <c r="J519" s="123"/>
    </row>
    <row r="520" spans="1:17" s="141" customFormat="1" ht="23.25" customHeight="1">
      <c r="A520" s="249" t="s">
        <v>23</v>
      </c>
      <c r="B520" s="250"/>
      <c r="C520" s="250"/>
      <c r="D520" s="250"/>
      <c r="E520" s="251"/>
      <c r="F520" s="5">
        <f>F495+F519</f>
        <v>940764.25</v>
      </c>
      <c r="G520" s="5">
        <f>G495+G519</f>
        <v>-760183.72</v>
      </c>
      <c r="H520" s="5">
        <f>H495+H519</f>
        <v>180580.53000000003</v>
      </c>
      <c r="I520" s="143"/>
      <c r="J520" s="142"/>
    </row>
    <row r="521" spans="1:17" s="122" customFormat="1" ht="23.25" customHeight="1">
      <c r="A521" s="167"/>
      <c r="B521" s="178"/>
      <c r="C521" s="167"/>
      <c r="D521" s="167"/>
      <c r="E521" s="182"/>
      <c r="F521" s="181"/>
      <c r="G521" s="181"/>
      <c r="H521" s="180"/>
      <c r="I521" s="123"/>
      <c r="J521" s="123"/>
    </row>
    <row r="522" spans="1:17" ht="23.25" customHeight="1">
      <c r="A522" s="303" t="s">
        <v>26</v>
      </c>
      <c r="B522" s="303"/>
      <c r="C522" s="303"/>
      <c r="D522" s="303"/>
      <c r="E522" s="177"/>
      <c r="F522" s="176"/>
      <c r="G522" s="176"/>
      <c r="H522" s="176"/>
    </row>
    <row r="523" spans="1:17" s="122" customFormat="1" ht="23.25" customHeight="1">
      <c r="A523" s="175" t="s">
        <v>1</v>
      </c>
      <c r="B523" s="174" t="s">
        <v>2</v>
      </c>
      <c r="C523" s="174" t="s">
        <v>3</v>
      </c>
      <c r="D523" s="174" t="s">
        <v>390</v>
      </c>
      <c r="E523" s="173" t="s">
        <v>5</v>
      </c>
      <c r="F523" s="172" t="s">
        <v>6</v>
      </c>
      <c r="G523" s="172" t="s">
        <v>7</v>
      </c>
      <c r="H523" s="171" t="s">
        <v>8</v>
      </c>
      <c r="I523" s="130"/>
      <c r="J523" s="130"/>
      <c r="K523" s="129"/>
      <c r="L523" s="129"/>
      <c r="M523" s="129"/>
      <c r="N523" s="129"/>
      <c r="O523" s="129"/>
      <c r="P523" s="129"/>
      <c r="Q523" s="129"/>
    </row>
    <row r="524" spans="1:17" s="122" customFormat="1" ht="23.25" customHeight="1">
      <c r="A524" s="170">
        <v>1</v>
      </c>
      <c r="B524" s="53">
        <v>100000200655</v>
      </c>
      <c r="C524" s="7">
        <v>0</v>
      </c>
      <c r="D524" s="7" t="s">
        <v>406</v>
      </c>
      <c r="E524" s="82" t="s">
        <v>2353</v>
      </c>
      <c r="F524" s="52">
        <v>113286.25</v>
      </c>
      <c r="G524" s="52">
        <v>-108171.49</v>
      </c>
      <c r="H524" s="52">
        <v>5114.76</v>
      </c>
      <c r="I524" s="123"/>
      <c r="J524" s="123"/>
    </row>
    <row r="525" spans="1:17" s="122" customFormat="1" ht="23.25" customHeight="1">
      <c r="A525" s="170"/>
      <c r="B525" s="53">
        <v>100000200655</v>
      </c>
      <c r="C525" s="7">
        <v>1</v>
      </c>
      <c r="D525" s="7" t="s">
        <v>406</v>
      </c>
      <c r="E525" s="82" t="s">
        <v>2353</v>
      </c>
      <c r="F525" s="52">
        <v>10298.75</v>
      </c>
      <c r="G525" s="52">
        <v>-10297.75</v>
      </c>
      <c r="H525" s="52">
        <v>1</v>
      </c>
      <c r="I525" s="123"/>
      <c r="J525" s="123"/>
    </row>
    <row r="526" spans="1:17" s="122" customFormat="1" ht="23.25" customHeight="1">
      <c r="A526" s="170">
        <v>2</v>
      </c>
      <c r="B526" s="53">
        <v>100000200656</v>
      </c>
      <c r="C526" s="7">
        <v>0</v>
      </c>
      <c r="D526" s="7" t="s">
        <v>406</v>
      </c>
      <c r="E526" s="82" t="s">
        <v>2352</v>
      </c>
      <c r="F526" s="52">
        <v>117994.25</v>
      </c>
      <c r="G526" s="52">
        <v>-112046.05</v>
      </c>
      <c r="H526" s="52">
        <v>5948.2</v>
      </c>
      <c r="I526" s="123"/>
      <c r="J526" s="123"/>
    </row>
    <row r="527" spans="1:17" s="122" customFormat="1" ht="23.25" customHeight="1">
      <c r="A527" s="170"/>
      <c r="B527" s="53">
        <v>100000200656</v>
      </c>
      <c r="C527" s="7">
        <v>1</v>
      </c>
      <c r="D527" s="7" t="s">
        <v>406</v>
      </c>
      <c r="E527" s="82" t="s">
        <v>2352</v>
      </c>
      <c r="F527" s="52">
        <v>10726.75</v>
      </c>
      <c r="G527" s="52">
        <v>-10725.75</v>
      </c>
      <c r="H527" s="52">
        <v>1</v>
      </c>
      <c r="I527" s="123"/>
      <c r="J527" s="123"/>
    </row>
    <row r="528" spans="1:17" s="122" customFormat="1" ht="23.25" customHeight="1">
      <c r="A528" s="170">
        <v>3</v>
      </c>
      <c r="B528" s="53">
        <v>100000200658</v>
      </c>
      <c r="C528" s="7">
        <v>0</v>
      </c>
      <c r="D528" s="7" t="s">
        <v>406</v>
      </c>
      <c r="E528" s="82" t="s">
        <v>376</v>
      </c>
      <c r="F528" s="52">
        <v>55809.4</v>
      </c>
      <c r="G528" s="52">
        <v>-52996</v>
      </c>
      <c r="H528" s="52">
        <v>2813.4</v>
      </c>
      <c r="I528" s="123"/>
      <c r="J528" s="123"/>
    </row>
    <row r="529" spans="1:10" s="122" customFormat="1" ht="23.25" customHeight="1">
      <c r="A529" s="170"/>
      <c r="B529" s="53">
        <v>100000200658</v>
      </c>
      <c r="C529" s="7">
        <v>1</v>
      </c>
      <c r="D529" s="7" t="s">
        <v>406</v>
      </c>
      <c r="E529" s="82" t="s">
        <v>376</v>
      </c>
      <c r="F529" s="52">
        <v>5073.6000000000004</v>
      </c>
      <c r="G529" s="52">
        <v>-5072.6000000000004</v>
      </c>
      <c r="H529" s="52">
        <v>1</v>
      </c>
      <c r="I529" s="123"/>
      <c r="J529" s="123"/>
    </row>
    <row r="530" spans="1:10" s="122" customFormat="1" ht="23.25" customHeight="1">
      <c r="A530" s="170">
        <v>4</v>
      </c>
      <c r="B530" s="53">
        <v>100000200659</v>
      </c>
      <c r="C530" s="7">
        <v>0</v>
      </c>
      <c r="D530" s="7" t="s">
        <v>406</v>
      </c>
      <c r="E530" s="82" t="s">
        <v>2351</v>
      </c>
      <c r="F530" s="52">
        <v>180571.15</v>
      </c>
      <c r="G530" s="52">
        <v>-171468.39</v>
      </c>
      <c r="H530" s="52">
        <v>9102.76</v>
      </c>
      <c r="I530" s="123"/>
      <c r="J530" s="123"/>
    </row>
    <row r="531" spans="1:10" s="122" customFormat="1" ht="23.25" customHeight="1">
      <c r="A531" s="170"/>
      <c r="B531" s="53">
        <v>100000200659</v>
      </c>
      <c r="C531" s="7">
        <v>1</v>
      </c>
      <c r="D531" s="7" t="s">
        <v>406</v>
      </c>
      <c r="E531" s="82" t="s">
        <v>2351</v>
      </c>
      <c r="F531" s="52">
        <v>16415.849999999999</v>
      </c>
      <c r="G531" s="52">
        <v>-16414.849999999999</v>
      </c>
      <c r="H531" s="52">
        <v>1</v>
      </c>
      <c r="I531" s="123"/>
      <c r="J531" s="123"/>
    </row>
    <row r="532" spans="1:10" s="122" customFormat="1" ht="23.25" customHeight="1">
      <c r="A532" s="170">
        <v>5</v>
      </c>
      <c r="B532" s="53">
        <v>100000200663</v>
      </c>
      <c r="C532" s="7">
        <v>0</v>
      </c>
      <c r="D532" s="7" t="s">
        <v>406</v>
      </c>
      <c r="E532" s="82" t="s">
        <v>2344</v>
      </c>
      <c r="F532" s="52">
        <v>83370.850000000006</v>
      </c>
      <c r="G532" s="52">
        <v>-79168.05</v>
      </c>
      <c r="H532" s="52">
        <v>4202.8</v>
      </c>
      <c r="I532" s="123"/>
      <c r="J532" s="123"/>
    </row>
    <row r="533" spans="1:10" s="122" customFormat="1" ht="23.25" customHeight="1">
      <c r="A533" s="170"/>
      <c r="B533" s="53">
        <v>100000200663</v>
      </c>
      <c r="C533" s="7">
        <v>1</v>
      </c>
      <c r="D533" s="7" t="s">
        <v>406</v>
      </c>
      <c r="E533" s="82" t="s">
        <v>2344</v>
      </c>
      <c r="F533" s="52">
        <v>7579.15</v>
      </c>
      <c r="G533" s="52">
        <v>-7578.15</v>
      </c>
      <c r="H533" s="52">
        <v>1</v>
      </c>
      <c r="I533" s="123"/>
      <c r="J533" s="123"/>
    </row>
    <row r="534" spans="1:10" s="122" customFormat="1" ht="23.25" customHeight="1">
      <c r="A534" s="170">
        <v>6</v>
      </c>
      <c r="B534" s="53">
        <v>100000200665</v>
      </c>
      <c r="C534" s="7">
        <v>0</v>
      </c>
      <c r="D534" s="7" t="s">
        <v>406</v>
      </c>
      <c r="E534" s="82" t="s">
        <v>2346</v>
      </c>
      <c r="F534" s="52">
        <v>16674.150000000001</v>
      </c>
      <c r="G534" s="52">
        <v>-15833.59</v>
      </c>
      <c r="H534" s="52">
        <v>840.56</v>
      </c>
      <c r="I534" s="123"/>
      <c r="J534" s="123"/>
    </row>
    <row r="535" spans="1:10" s="122" customFormat="1" ht="23.25" customHeight="1">
      <c r="A535" s="170"/>
      <c r="B535" s="53">
        <v>100000200665</v>
      </c>
      <c r="C535" s="7">
        <v>1</v>
      </c>
      <c r="D535" s="7" t="s">
        <v>406</v>
      </c>
      <c r="E535" s="82" t="s">
        <v>2346</v>
      </c>
      <c r="F535" s="52">
        <v>1515.85</v>
      </c>
      <c r="G535" s="52">
        <v>-1514.85</v>
      </c>
      <c r="H535" s="52">
        <v>1</v>
      </c>
      <c r="I535" s="123"/>
      <c r="J535" s="123"/>
    </row>
    <row r="536" spans="1:10" s="122" customFormat="1" ht="23.25" customHeight="1">
      <c r="A536" s="170">
        <v>7</v>
      </c>
      <c r="B536" s="53">
        <v>100000200667</v>
      </c>
      <c r="C536" s="7">
        <v>0</v>
      </c>
      <c r="D536" s="7" t="s">
        <v>406</v>
      </c>
      <c r="E536" s="82" t="s">
        <v>2350</v>
      </c>
      <c r="F536" s="52">
        <v>113286.25</v>
      </c>
      <c r="G536" s="52">
        <v>-107575.38</v>
      </c>
      <c r="H536" s="52">
        <v>5710.87</v>
      </c>
      <c r="I536" s="123"/>
      <c r="J536" s="123"/>
    </row>
    <row r="537" spans="1:10" s="122" customFormat="1" ht="23.25" customHeight="1">
      <c r="A537" s="170"/>
      <c r="B537" s="53">
        <v>100000200667</v>
      </c>
      <c r="C537" s="7">
        <v>1</v>
      </c>
      <c r="D537" s="7" t="s">
        <v>406</v>
      </c>
      <c r="E537" s="82" t="s">
        <v>2350</v>
      </c>
      <c r="F537" s="52">
        <v>10298.75</v>
      </c>
      <c r="G537" s="52">
        <v>-10297.75</v>
      </c>
      <c r="H537" s="52">
        <v>1</v>
      </c>
      <c r="I537" s="123"/>
      <c r="J537" s="123"/>
    </row>
    <row r="538" spans="1:10" s="122" customFormat="1" ht="23.25" customHeight="1">
      <c r="A538" s="170">
        <v>8</v>
      </c>
      <c r="B538" s="53">
        <v>100000200668</v>
      </c>
      <c r="C538" s="7">
        <v>0</v>
      </c>
      <c r="D538" s="7" t="s">
        <v>406</v>
      </c>
      <c r="E538" s="82" t="s">
        <v>2349</v>
      </c>
      <c r="F538" s="52">
        <v>152421.5</v>
      </c>
      <c r="G538" s="52">
        <v>-144737.79</v>
      </c>
      <c r="H538" s="52">
        <v>7683.71</v>
      </c>
      <c r="I538" s="123"/>
      <c r="J538" s="123"/>
    </row>
    <row r="539" spans="1:10" s="122" customFormat="1" ht="23.25" customHeight="1">
      <c r="A539" s="170"/>
      <c r="B539" s="53">
        <v>100000200668</v>
      </c>
      <c r="C539" s="7">
        <v>1</v>
      </c>
      <c r="D539" s="7" t="s">
        <v>406</v>
      </c>
      <c r="E539" s="82" t="s">
        <v>2349</v>
      </c>
      <c r="F539" s="52">
        <v>13856.5</v>
      </c>
      <c r="G539" s="52">
        <v>-13855.5</v>
      </c>
      <c r="H539" s="52">
        <v>1</v>
      </c>
      <c r="I539" s="123"/>
      <c r="J539" s="123"/>
    </row>
    <row r="540" spans="1:10" s="122" customFormat="1" ht="23.25" customHeight="1">
      <c r="A540" s="170">
        <v>9</v>
      </c>
      <c r="B540" s="53">
        <v>100000200669</v>
      </c>
      <c r="C540" s="7">
        <v>0</v>
      </c>
      <c r="D540" s="7" t="s">
        <v>406</v>
      </c>
      <c r="E540" s="82" t="s">
        <v>2348</v>
      </c>
      <c r="F540" s="52">
        <v>180571.4</v>
      </c>
      <c r="G540" s="52">
        <v>-171468.62</v>
      </c>
      <c r="H540" s="52">
        <v>9102.7800000000007</v>
      </c>
      <c r="I540" s="123"/>
      <c r="J540" s="123"/>
    </row>
    <row r="541" spans="1:10" s="122" customFormat="1" ht="23.25" customHeight="1">
      <c r="A541" s="170"/>
      <c r="B541" s="53">
        <v>100000200669</v>
      </c>
      <c r="C541" s="7">
        <v>1</v>
      </c>
      <c r="D541" s="7" t="s">
        <v>406</v>
      </c>
      <c r="E541" s="82" t="s">
        <v>2348</v>
      </c>
      <c r="F541" s="52">
        <v>16415.599999999999</v>
      </c>
      <c r="G541" s="52">
        <v>-16414.599999999999</v>
      </c>
      <c r="H541" s="52">
        <v>1</v>
      </c>
      <c r="I541" s="123"/>
      <c r="J541" s="123"/>
    </row>
    <row r="542" spans="1:10" s="122" customFormat="1" ht="23.25" customHeight="1">
      <c r="A542" s="170">
        <v>10</v>
      </c>
      <c r="B542" s="53">
        <v>100000200670</v>
      </c>
      <c r="C542" s="7">
        <v>0</v>
      </c>
      <c r="D542" s="7" t="s">
        <v>406</v>
      </c>
      <c r="E542" s="82" t="s">
        <v>2344</v>
      </c>
      <c r="F542" s="52">
        <v>83370.850000000006</v>
      </c>
      <c r="G542" s="52">
        <v>-79168.039999999994</v>
      </c>
      <c r="H542" s="52">
        <v>4202.8100000000004</v>
      </c>
      <c r="I542" s="123"/>
      <c r="J542" s="123"/>
    </row>
    <row r="543" spans="1:10" s="122" customFormat="1" ht="23.25" customHeight="1">
      <c r="A543" s="170"/>
      <c r="B543" s="53">
        <v>100000200670</v>
      </c>
      <c r="C543" s="7">
        <v>1</v>
      </c>
      <c r="D543" s="7" t="s">
        <v>406</v>
      </c>
      <c r="E543" s="82" t="s">
        <v>2344</v>
      </c>
      <c r="F543" s="52">
        <v>7579.15</v>
      </c>
      <c r="G543" s="52">
        <v>-7578.15</v>
      </c>
      <c r="H543" s="52">
        <v>1</v>
      </c>
      <c r="I543" s="123"/>
      <c r="J543" s="123"/>
    </row>
    <row r="544" spans="1:10" s="122" customFormat="1" ht="23.25" customHeight="1">
      <c r="A544" s="170">
        <v>11</v>
      </c>
      <c r="B544" s="53">
        <v>100000200671</v>
      </c>
      <c r="C544" s="7">
        <v>0</v>
      </c>
      <c r="D544" s="7" t="s">
        <v>406</v>
      </c>
      <c r="E544" s="82" t="s">
        <v>2347</v>
      </c>
      <c r="F544" s="52">
        <v>25011.25</v>
      </c>
      <c r="G544" s="52">
        <v>-23750.41</v>
      </c>
      <c r="H544" s="52">
        <v>1260.8399999999999</v>
      </c>
      <c r="I544" s="123"/>
      <c r="J544" s="123"/>
    </row>
    <row r="545" spans="1:10" s="122" customFormat="1" ht="23.25" customHeight="1">
      <c r="A545" s="170"/>
      <c r="B545" s="53">
        <v>100000200671</v>
      </c>
      <c r="C545" s="7">
        <v>1</v>
      </c>
      <c r="D545" s="7" t="s">
        <v>406</v>
      </c>
      <c r="E545" s="82" t="s">
        <v>2347</v>
      </c>
      <c r="F545" s="52">
        <v>2273.75</v>
      </c>
      <c r="G545" s="52">
        <v>-2272.75</v>
      </c>
      <c r="H545" s="52">
        <v>1</v>
      </c>
      <c r="I545" s="123"/>
      <c r="J545" s="123"/>
    </row>
    <row r="546" spans="1:10" s="122" customFormat="1" ht="23.25" customHeight="1">
      <c r="A546" s="170">
        <v>12</v>
      </c>
      <c r="B546" s="53">
        <v>100000200672</v>
      </c>
      <c r="C546" s="7">
        <v>0</v>
      </c>
      <c r="D546" s="7" t="s">
        <v>406</v>
      </c>
      <c r="E546" s="82" t="s">
        <v>377</v>
      </c>
      <c r="F546" s="52">
        <v>16674.150000000001</v>
      </c>
      <c r="G546" s="52">
        <v>-15833.59</v>
      </c>
      <c r="H546" s="52">
        <v>840.56</v>
      </c>
      <c r="I546" s="123"/>
      <c r="J546" s="123"/>
    </row>
    <row r="547" spans="1:10" s="122" customFormat="1" ht="23.25" customHeight="1">
      <c r="A547" s="170"/>
      <c r="B547" s="53">
        <v>100000200672</v>
      </c>
      <c r="C547" s="7">
        <v>1</v>
      </c>
      <c r="D547" s="7" t="s">
        <v>406</v>
      </c>
      <c r="E547" s="82" t="s">
        <v>377</v>
      </c>
      <c r="F547" s="52">
        <v>1515.85</v>
      </c>
      <c r="G547" s="52">
        <v>-1514.85</v>
      </c>
      <c r="H547" s="52">
        <v>1</v>
      </c>
      <c r="I547" s="123"/>
      <c r="J547" s="123"/>
    </row>
    <row r="548" spans="1:10" s="122" customFormat="1" ht="23.25" customHeight="1">
      <c r="A548" s="170">
        <v>13</v>
      </c>
      <c r="B548" s="53">
        <v>100000200673</v>
      </c>
      <c r="C548" s="7">
        <v>0</v>
      </c>
      <c r="D548" s="7" t="s">
        <v>406</v>
      </c>
      <c r="E548" s="82" t="s">
        <v>2350</v>
      </c>
      <c r="F548" s="52">
        <v>113286.25</v>
      </c>
      <c r="G548" s="52">
        <v>-107575.38</v>
      </c>
      <c r="H548" s="52">
        <v>5710.87</v>
      </c>
      <c r="I548" s="123"/>
      <c r="J548" s="123"/>
    </row>
    <row r="549" spans="1:10" s="122" customFormat="1" ht="23.25" customHeight="1">
      <c r="A549" s="170"/>
      <c r="B549" s="53">
        <v>100000200673</v>
      </c>
      <c r="C549" s="7">
        <v>1</v>
      </c>
      <c r="D549" s="7" t="s">
        <v>406</v>
      </c>
      <c r="E549" s="82" t="s">
        <v>2350</v>
      </c>
      <c r="F549" s="52">
        <v>10298.75</v>
      </c>
      <c r="G549" s="52">
        <v>-10297.75</v>
      </c>
      <c r="H549" s="52">
        <v>1</v>
      </c>
      <c r="I549" s="123"/>
      <c r="J549" s="123"/>
    </row>
    <row r="550" spans="1:10" s="122" customFormat="1" ht="23.25" customHeight="1">
      <c r="A550" s="170">
        <v>14</v>
      </c>
      <c r="B550" s="53">
        <v>100000200674</v>
      </c>
      <c r="C550" s="7">
        <v>0</v>
      </c>
      <c r="D550" s="7" t="s">
        <v>406</v>
      </c>
      <c r="E550" s="82" t="s">
        <v>357</v>
      </c>
      <c r="F550" s="52">
        <v>47668.5</v>
      </c>
      <c r="G550" s="52">
        <v>-45265.49</v>
      </c>
      <c r="H550" s="52">
        <v>2403.0100000000002</v>
      </c>
      <c r="I550" s="123"/>
      <c r="J550" s="123"/>
    </row>
    <row r="551" spans="1:10" s="122" customFormat="1" ht="23.25" customHeight="1">
      <c r="A551" s="170"/>
      <c r="B551" s="53">
        <v>100000200674</v>
      </c>
      <c r="C551" s="7">
        <v>1</v>
      </c>
      <c r="D551" s="7" t="s">
        <v>406</v>
      </c>
      <c r="E551" s="82" t="s">
        <v>357</v>
      </c>
      <c r="F551" s="52">
        <v>4333.5</v>
      </c>
      <c r="G551" s="52">
        <v>-4332.5</v>
      </c>
      <c r="H551" s="52">
        <v>1</v>
      </c>
      <c r="I551" s="123"/>
      <c r="J551" s="123"/>
    </row>
    <row r="552" spans="1:10" s="122" customFormat="1" ht="23.25" customHeight="1">
      <c r="A552" s="170">
        <v>15</v>
      </c>
      <c r="B552" s="53">
        <v>100000200675</v>
      </c>
      <c r="C552" s="7">
        <v>0</v>
      </c>
      <c r="D552" s="7" t="s">
        <v>406</v>
      </c>
      <c r="E552" s="82" t="s">
        <v>2349</v>
      </c>
      <c r="F552" s="52">
        <v>180081</v>
      </c>
      <c r="G552" s="52">
        <v>-171002.95</v>
      </c>
      <c r="H552" s="52">
        <v>9078.0499999999993</v>
      </c>
      <c r="I552" s="123"/>
      <c r="J552" s="123"/>
    </row>
    <row r="553" spans="1:10" s="122" customFormat="1" ht="23.25" customHeight="1">
      <c r="A553" s="170"/>
      <c r="B553" s="53">
        <v>100000200675</v>
      </c>
      <c r="C553" s="7">
        <v>1</v>
      </c>
      <c r="D553" s="7" t="s">
        <v>406</v>
      </c>
      <c r="E553" s="82" t="s">
        <v>2349</v>
      </c>
      <c r="F553" s="52">
        <v>16371</v>
      </c>
      <c r="G553" s="52">
        <v>-16370</v>
      </c>
      <c r="H553" s="52">
        <v>1</v>
      </c>
      <c r="I553" s="123"/>
      <c r="J553" s="123"/>
    </row>
    <row r="554" spans="1:10" s="122" customFormat="1" ht="23.25" customHeight="1">
      <c r="A554" s="170">
        <v>16</v>
      </c>
      <c r="B554" s="53">
        <v>100000200676</v>
      </c>
      <c r="C554" s="7">
        <v>0</v>
      </c>
      <c r="D554" s="7" t="s">
        <v>406</v>
      </c>
      <c r="E554" s="82" t="s">
        <v>2348</v>
      </c>
      <c r="F554" s="52">
        <v>180571.4</v>
      </c>
      <c r="G554" s="52">
        <v>-171468.62</v>
      </c>
      <c r="H554" s="52">
        <v>9102.7800000000007</v>
      </c>
      <c r="I554" s="123"/>
      <c r="J554" s="123"/>
    </row>
    <row r="555" spans="1:10" s="122" customFormat="1" ht="23.25" customHeight="1">
      <c r="A555" s="170"/>
      <c r="B555" s="53">
        <v>100000200676</v>
      </c>
      <c r="C555" s="7">
        <v>1</v>
      </c>
      <c r="D555" s="7" t="s">
        <v>406</v>
      </c>
      <c r="E555" s="82" t="s">
        <v>2348</v>
      </c>
      <c r="F555" s="52">
        <v>16415.599999999999</v>
      </c>
      <c r="G555" s="52">
        <v>-16414.599999999999</v>
      </c>
      <c r="H555" s="52">
        <v>1</v>
      </c>
      <c r="I555" s="123"/>
      <c r="J555" s="123"/>
    </row>
    <row r="556" spans="1:10" s="122" customFormat="1" ht="23.25" customHeight="1">
      <c r="A556" s="170">
        <v>17</v>
      </c>
      <c r="B556" s="53">
        <v>100000200677</v>
      </c>
      <c r="C556" s="7">
        <v>0</v>
      </c>
      <c r="D556" s="7" t="s">
        <v>406</v>
      </c>
      <c r="E556" s="82" t="s">
        <v>2344</v>
      </c>
      <c r="F556" s="52">
        <v>83370.850000000006</v>
      </c>
      <c r="G556" s="52">
        <v>-79168.039999999994</v>
      </c>
      <c r="H556" s="52">
        <v>4202.8100000000004</v>
      </c>
      <c r="I556" s="123"/>
      <c r="J556" s="123"/>
    </row>
    <row r="557" spans="1:10" s="122" customFormat="1" ht="23.25" customHeight="1">
      <c r="A557" s="170"/>
      <c r="B557" s="53">
        <v>100000200677</v>
      </c>
      <c r="C557" s="7">
        <v>1</v>
      </c>
      <c r="D557" s="7" t="s">
        <v>406</v>
      </c>
      <c r="E557" s="82" t="s">
        <v>2344</v>
      </c>
      <c r="F557" s="52">
        <v>7579.15</v>
      </c>
      <c r="G557" s="52">
        <v>-7578.15</v>
      </c>
      <c r="H557" s="52">
        <v>1</v>
      </c>
      <c r="I557" s="123"/>
      <c r="J557" s="123"/>
    </row>
    <row r="558" spans="1:10" s="122" customFormat="1" ht="23.25" customHeight="1">
      <c r="A558" s="170">
        <v>18</v>
      </c>
      <c r="B558" s="53">
        <v>100000200678</v>
      </c>
      <c r="C558" s="7">
        <v>0</v>
      </c>
      <c r="D558" s="7" t="s">
        <v>406</v>
      </c>
      <c r="E558" s="82" t="s">
        <v>2347</v>
      </c>
      <c r="F558" s="52">
        <v>25011.25</v>
      </c>
      <c r="G558" s="52">
        <v>-23750.41</v>
      </c>
      <c r="H558" s="52">
        <v>1260.8399999999999</v>
      </c>
      <c r="I558" s="123"/>
      <c r="J558" s="123"/>
    </row>
    <row r="559" spans="1:10" s="122" customFormat="1" ht="23.25" customHeight="1">
      <c r="A559" s="170"/>
      <c r="B559" s="53">
        <v>100000200678</v>
      </c>
      <c r="C559" s="7">
        <v>1</v>
      </c>
      <c r="D559" s="7" t="s">
        <v>406</v>
      </c>
      <c r="E559" s="82" t="s">
        <v>2347</v>
      </c>
      <c r="F559" s="52">
        <v>2273.75</v>
      </c>
      <c r="G559" s="52">
        <v>-2272.75</v>
      </c>
      <c r="H559" s="52">
        <v>1</v>
      </c>
      <c r="I559" s="123"/>
      <c r="J559" s="123"/>
    </row>
    <row r="560" spans="1:10" s="122" customFormat="1" ht="23.25" customHeight="1">
      <c r="A560" s="170">
        <v>19</v>
      </c>
      <c r="B560" s="53">
        <v>100000200679</v>
      </c>
      <c r="C560" s="7">
        <v>0</v>
      </c>
      <c r="D560" s="7" t="s">
        <v>406</v>
      </c>
      <c r="E560" s="82" t="s">
        <v>2346</v>
      </c>
      <c r="F560" s="52">
        <v>16674.150000000001</v>
      </c>
      <c r="G560" s="52">
        <v>-15833.59</v>
      </c>
      <c r="H560" s="52">
        <v>840.56</v>
      </c>
      <c r="I560" s="123"/>
      <c r="J560" s="123"/>
    </row>
    <row r="561" spans="1:10" s="122" customFormat="1" ht="23.25" customHeight="1">
      <c r="A561" s="170"/>
      <c r="B561" s="53">
        <v>100000200679</v>
      </c>
      <c r="C561" s="7">
        <v>1</v>
      </c>
      <c r="D561" s="7" t="s">
        <v>406</v>
      </c>
      <c r="E561" s="82" t="s">
        <v>2346</v>
      </c>
      <c r="F561" s="52">
        <v>1515.85</v>
      </c>
      <c r="G561" s="52">
        <v>-1514.85</v>
      </c>
      <c r="H561" s="52">
        <v>1</v>
      </c>
      <c r="I561" s="123"/>
      <c r="J561" s="123"/>
    </row>
    <row r="562" spans="1:10" s="122" customFormat="1" ht="23.25" customHeight="1">
      <c r="A562" s="170">
        <v>20</v>
      </c>
      <c r="B562" s="53">
        <v>100000200680</v>
      </c>
      <c r="C562" s="7">
        <v>0</v>
      </c>
      <c r="D562" s="7" t="s">
        <v>406</v>
      </c>
      <c r="E562" s="82" t="s">
        <v>2345</v>
      </c>
      <c r="F562" s="52">
        <v>83370.850000000006</v>
      </c>
      <c r="G562" s="52">
        <v>-79168.039999999994</v>
      </c>
      <c r="H562" s="52">
        <v>4202.8100000000004</v>
      </c>
      <c r="I562" s="123"/>
      <c r="J562" s="123"/>
    </row>
    <row r="563" spans="1:10" s="122" customFormat="1" ht="23.25" customHeight="1">
      <c r="A563" s="170"/>
      <c r="B563" s="53">
        <v>100000200680</v>
      </c>
      <c r="C563" s="7">
        <v>1</v>
      </c>
      <c r="D563" s="7" t="s">
        <v>406</v>
      </c>
      <c r="E563" s="82" t="s">
        <v>2345</v>
      </c>
      <c r="F563" s="52">
        <v>7579.15</v>
      </c>
      <c r="G563" s="52">
        <v>-7578.15</v>
      </c>
      <c r="H563" s="52">
        <v>1</v>
      </c>
      <c r="I563" s="123"/>
      <c r="J563" s="123"/>
    </row>
    <row r="564" spans="1:10" s="122" customFormat="1" ht="23.25" customHeight="1">
      <c r="A564" s="170">
        <v>21</v>
      </c>
      <c r="B564" s="53">
        <v>100000200681</v>
      </c>
      <c r="C564" s="7">
        <v>0</v>
      </c>
      <c r="D564" s="7" t="s">
        <v>406</v>
      </c>
      <c r="E564" s="82" t="s">
        <v>2345</v>
      </c>
      <c r="F564" s="52">
        <v>83370.850000000006</v>
      </c>
      <c r="G564" s="52">
        <v>-79168.039999999994</v>
      </c>
      <c r="H564" s="52">
        <v>4202.8100000000004</v>
      </c>
      <c r="I564" s="123"/>
      <c r="J564" s="123"/>
    </row>
    <row r="565" spans="1:10" s="122" customFormat="1" ht="23.25" customHeight="1">
      <c r="A565" s="170"/>
      <c r="B565" s="53">
        <v>100000200681</v>
      </c>
      <c r="C565" s="7">
        <v>1</v>
      </c>
      <c r="D565" s="7" t="s">
        <v>406</v>
      </c>
      <c r="E565" s="82" t="s">
        <v>2345</v>
      </c>
      <c r="F565" s="52">
        <v>7579.15</v>
      </c>
      <c r="G565" s="52">
        <v>-7578.15</v>
      </c>
      <c r="H565" s="52">
        <v>1</v>
      </c>
      <c r="I565" s="123"/>
      <c r="J565" s="123"/>
    </row>
    <row r="566" spans="1:10" s="122" customFormat="1" ht="23.25" customHeight="1">
      <c r="A566" s="170">
        <v>22</v>
      </c>
      <c r="B566" s="53">
        <v>100000200682</v>
      </c>
      <c r="C566" s="7">
        <v>0</v>
      </c>
      <c r="D566" s="7" t="s">
        <v>406</v>
      </c>
      <c r="E566" s="82" t="s">
        <v>2343</v>
      </c>
      <c r="F566" s="52">
        <v>25011.25</v>
      </c>
      <c r="G566" s="52">
        <v>-23750.41</v>
      </c>
      <c r="H566" s="52">
        <v>1260.8399999999999</v>
      </c>
      <c r="I566" s="123"/>
      <c r="J566" s="123"/>
    </row>
    <row r="567" spans="1:10" s="122" customFormat="1" ht="23.25" customHeight="1">
      <c r="A567" s="170"/>
      <c r="B567" s="53">
        <v>100000200682</v>
      </c>
      <c r="C567" s="7">
        <v>1</v>
      </c>
      <c r="D567" s="7" t="s">
        <v>406</v>
      </c>
      <c r="E567" s="82" t="s">
        <v>2343</v>
      </c>
      <c r="F567" s="52">
        <v>2273.75</v>
      </c>
      <c r="G567" s="52">
        <v>-2272.75</v>
      </c>
      <c r="H567" s="52">
        <v>1</v>
      </c>
      <c r="I567" s="123"/>
      <c r="J567" s="123"/>
    </row>
    <row r="568" spans="1:10" s="122" customFormat="1" ht="23.25" customHeight="1">
      <c r="A568" s="170">
        <v>23</v>
      </c>
      <c r="B568" s="53">
        <v>100000200683</v>
      </c>
      <c r="C568" s="7">
        <v>0</v>
      </c>
      <c r="D568" s="7" t="s">
        <v>406</v>
      </c>
      <c r="E568" s="82" t="s">
        <v>2343</v>
      </c>
      <c r="F568" s="52">
        <v>25011.25</v>
      </c>
      <c r="G568" s="52">
        <v>-23750.41</v>
      </c>
      <c r="H568" s="52">
        <v>1260.8399999999999</v>
      </c>
      <c r="I568" s="123"/>
      <c r="J568" s="123"/>
    </row>
    <row r="569" spans="1:10" s="122" customFormat="1" ht="23.25" customHeight="1">
      <c r="A569" s="170"/>
      <c r="B569" s="53">
        <v>100000200683</v>
      </c>
      <c r="C569" s="7">
        <v>1</v>
      </c>
      <c r="D569" s="7" t="s">
        <v>406</v>
      </c>
      <c r="E569" s="82" t="s">
        <v>2343</v>
      </c>
      <c r="F569" s="52">
        <v>2273.75</v>
      </c>
      <c r="G569" s="52">
        <v>-2272.75</v>
      </c>
      <c r="H569" s="52">
        <v>1</v>
      </c>
      <c r="I569" s="123"/>
      <c r="J569" s="123"/>
    </row>
    <row r="570" spans="1:10" s="122" customFormat="1" ht="23.25" customHeight="1">
      <c r="A570" s="170">
        <v>24</v>
      </c>
      <c r="B570" s="53">
        <v>100000200684</v>
      </c>
      <c r="C570" s="7">
        <v>0</v>
      </c>
      <c r="D570" s="7" t="s">
        <v>406</v>
      </c>
      <c r="E570" s="82" t="s">
        <v>2342</v>
      </c>
      <c r="F570" s="52">
        <v>34721.5</v>
      </c>
      <c r="G570" s="52">
        <v>-32971.15</v>
      </c>
      <c r="H570" s="52">
        <v>1750.35</v>
      </c>
      <c r="I570" s="123"/>
      <c r="J570" s="123"/>
    </row>
    <row r="571" spans="1:10" s="122" customFormat="1" ht="23.25" customHeight="1">
      <c r="A571" s="170"/>
      <c r="B571" s="53">
        <v>100000200684</v>
      </c>
      <c r="C571" s="7">
        <v>1</v>
      </c>
      <c r="D571" s="7" t="s">
        <v>406</v>
      </c>
      <c r="E571" s="82" t="s">
        <v>2342</v>
      </c>
      <c r="F571" s="52">
        <v>3156.5</v>
      </c>
      <c r="G571" s="52">
        <v>-3155.5</v>
      </c>
      <c r="H571" s="52">
        <v>1</v>
      </c>
      <c r="I571" s="123"/>
      <c r="J571" s="123"/>
    </row>
    <row r="572" spans="1:10" s="122" customFormat="1" ht="23.25" customHeight="1">
      <c r="A572" s="170">
        <v>25</v>
      </c>
      <c r="B572" s="53">
        <v>100000200685</v>
      </c>
      <c r="C572" s="7">
        <v>0</v>
      </c>
      <c r="D572" s="7" t="s">
        <v>406</v>
      </c>
      <c r="E572" s="82" t="s">
        <v>2342</v>
      </c>
      <c r="F572" s="52">
        <v>34721.5</v>
      </c>
      <c r="G572" s="52">
        <v>-32971.15</v>
      </c>
      <c r="H572" s="52">
        <v>1750.35</v>
      </c>
      <c r="I572" s="123"/>
      <c r="J572" s="123"/>
    </row>
    <row r="573" spans="1:10" s="122" customFormat="1" ht="23.25" customHeight="1">
      <c r="A573" s="170"/>
      <c r="B573" s="53">
        <v>100000200685</v>
      </c>
      <c r="C573" s="7">
        <v>1</v>
      </c>
      <c r="D573" s="7" t="s">
        <v>406</v>
      </c>
      <c r="E573" s="82" t="s">
        <v>2342</v>
      </c>
      <c r="F573" s="52">
        <v>3156.5</v>
      </c>
      <c r="G573" s="52">
        <v>-3155.5</v>
      </c>
      <c r="H573" s="52">
        <v>1</v>
      </c>
      <c r="I573" s="123"/>
      <c r="J573" s="123"/>
    </row>
    <row r="574" spans="1:10" s="122" customFormat="1" ht="23.25" customHeight="1">
      <c r="A574" s="170">
        <v>26</v>
      </c>
      <c r="B574" s="53">
        <v>100000200686</v>
      </c>
      <c r="C574" s="7">
        <v>0</v>
      </c>
      <c r="D574" s="7" t="s">
        <v>406</v>
      </c>
      <c r="E574" s="82" t="s">
        <v>2342</v>
      </c>
      <c r="F574" s="52">
        <v>34721.5</v>
      </c>
      <c r="G574" s="52">
        <v>-32971.15</v>
      </c>
      <c r="H574" s="52">
        <v>1750.35</v>
      </c>
      <c r="I574" s="123"/>
      <c r="J574" s="123"/>
    </row>
    <row r="575" spans="1:10" s="122" customFormat="1" ht="23.25" customHeight="1">
      <c r="A575" s="170"/>
      <c r="B575" s="53">
        <v>100000200686</v>
      </c>
      <c r="C575" s="7">
        <v>1</v>
      </c>
      <c r="D575" s="7" t="s">
        <v>406</v>
      </c>
      <c r="E575" s="82" t="s">
        <v>2342</v>
      </c>
      <c r="F575" s="52">
        <v>3156.5</v>
      </c>
      <c r="G575" s="52">
        <v>-3155.5</v>
      </c>
      <c r="H575" s="52">
        <v>1</v>
      </c>
      <c r="I575" s="123"/>
      <c r="J575" s="123"/>
    </row>
    <row r="576" spans="1:10" s="122" customFormat="1" ht="23.25" customHeight="1">
      <c r="A576" s="170">
        <v>27</v>
      </c>
      <c r="B576" s="53">
        <v>100000200687</v>
      </c>
      <c r="C576" s="7">
        <v>0</v>
      </c>
      <c r="D576" s="7" t="s">
        <v>406</v>
      </c>
      <c r="E576" s="82" t="s">
        <v>2337</v>
      </c>
      <c r="F576" s="52">
        <v>11181.5</v>
      </c>
      <c r="G576" s="52">
        <v>-10617.83</v>
      </c>
      <c r="H576" s="52">
        <v>563.66999999999996</v>
      </c>
      <c r="I576" s="123"/>
      <c r="J576" s="123"/>
    </row>
    <row r="577" spans="1:10" s="122" customFormat="1" ht="23.25" customHeight="1">
      <c r="A577" s="170"/>
      <c r="B577" s="53">
        <v>100000200687</v>
      </c>
      <c r="C577" s="7">
        <v>1</v>
      </c>
      <c r="D577" s="7" t="s">
        <v>406</v>
      </c>
      <c r="E577" s="82" t="s">
        <v>2337</v>
      </c>
      <c r="F577" s="52">
        <v>1016.5</v>
      </c>
      <c r="G577" s="52">
        <v>-1015.5</v>
      </c>
      <c r="H577" s="52">
        <v>1</v>
      </c>
      <c r="I577" s="123"/>
      <c r="J577" s="123"/>
    </row>
    <row r="578" spans="1:10" s="122" customFormat="1" ht="23.25" customHeight="1">
      <c r="A578" s="170">
        <v>28</v>
      </c>
      <c r="B578" s="53">
        <v>100000200688</v>
      </c>
      <c r="C578" s="7">
        <v>0</v>
      </c>
      <c r="D578" s="7" t="s">
        <v>406</v>
      </c>
      <c r="E578" s="82" t="s">
        <v>2344</v>
      </c>
      <c r="F578" s="52">
        <v>83370.850000000006</v>
      </c>
      <c r="G578" s="52">
        <v>-79168.039999999994</v>
      </c>
      <c r="H578" s="52">
        <v>4202.8100000000004</v>
      </c>
      <c r="I578" s="123"/>
      <c r="J578" s="123"/>
    </row>
    <row r="579" spans="1:10" s="122" customFormat="1" ht="23.25" customHeight="1">
      <c r="A579" s="170"/>
      <c r="B579" s="53">
        <v>100000200688</v>
      </c>
      <c r="C579" s="7">
        <v>1</v>
      </c>
      <c r="D579" s="7" t="s">
        <v>406</v>
      </c>
      <c r="E579" s="82" t="s">
        <v>2344</v>
      </c>
      <c r="F579" s="52">
        <v>7579.15</v>
      </c>
      <c r="G579" s="52">
        <v>-7578.15</v>
      </c>
      <c r="H579" s="52">
        <v>1</v>
      </c>
      <c r="I579" s="123"/>
      <c r="J579" s="123"/>
    </row>
    <row r="580" spans="1:10" s="122" customFormat="1" ht="23.25" customHeight="1">
      <c r="A580" s="170">
        <v>29</v>
      </c>
      <c r="B580" s="53">
        <v>100000200689</v>
      </c>
      <c r="C580" s="7">
        <v>0</v>
      </c>
      <c r="D580" s="7" t="s">
        <v>406</v>
      </c>
      <c r="E580" s="82" t="s">
        <v>2344</v>
      </c>
      <c r="F580" s="52">
        <v>83370.850000000006</v>
      </c>
      <c r="G580" s="52">
        <v>-79168.039999999994</v>
      </c>
      <c r="H580" s="52">
        <v>4202.8100000000004</v>
      </c>
      <c r="I580" s="123"/>
      <c r="J580" s="123"/>
    </row>
    <row r="581" spans="1:10" s="122" customFormat="1" ht="23.25" customHeight="1">
      <c r="A581" s="170"/>
      <c r="B581" s="53">
        <v>100000200689</v>
      </c>
      <c r="C581" s="7">
        <v>1</v>
      </c>
      <c r="D581" s="7" t="s">
        <v>406</v>
      </c>
      <c r="E581" s="82" t="s">
        <v>2344</v>
      </c>
      <c r="F581" s="52">
        <v>7579.15</v>
      </c>
      <c r="G581" s="52">
        <v>-7578.15</v>
      </c>
      <c r="H581" s="52">
        <v>1</v>
      </c>
      <c r="I581" s="123"/>
      <c r="J581" s="123"/>
    </row>
    <row r="582" spans="1:10" s="122" customFormat="1" ht="23.25" customHeight="1">
      <c r="A582" s="170">
        <v>30</v>
      </c>
      <c r="B582" s="53">
        <v>100000200690</v>
      </c>
      <c r="C582" s="7">
        <v>0</v>
      </c>
      <c r="D582" s="7" t="s">
        <v>406</v>
      </c>
      <c r="E582" s="82" t="s">
        <v>2343</v>
      </c>
      <c r="F582" s="52">
        <v>25011.25</v>
      </c>
      <c r="G582" s="52">
        <v>-23750.41</v>
      </c>
      <c r="H582" s="52">
        <v>1260.8399999999999</v>
      </c>
      <c r="I582" s="123"/>
      <c r="J582" s="123"/>
    </row>
    <row r="583" spans="1:10" s="122" customFormat="1" ht="23.25" customHeight="1">
      <c r="A583" s="170"/>
      <c r="B583" s="53">
        <v>100000200690</v>
      </c>
      <c r="C583" s="7">
        <v>1</v>
      </c>
      <c r="D583" s="7" t="s">
        <v>406</v>
      </c>
      <c r="E583" s="82" t="s">
        <v>2343</v>
      </c>
      <c r="F583" s="52">
        <v>2273.75</v>
      </c>
      <c r="G583" s="52">
        <v>-2272.75</v>
      </c>
      <c r="H583" s="52">
        <v>1</v>
      </c>
      <c r="I583" s="123"/>
      <c r="J583" s="123"/>
    </row>
    <row r="584" spans="1:10" s="122" customFormat="1" ht="23.25" customHeight="1">
      <c r="A584" s="170">
        <v>31</v>
      </c>
      <c r="B584" s="53">
        <v>100000200691</v>
      </c>
      <c r="C584" s="7">
        <v>0</v>
      </c>
      <c r="D584" s="7" t="s">
        <v>406</v>
      </c>
      <c r="E584" s="82" t="s">
        <v>2343</v>
      </c>
      <c r="F584" s="52">
        <v>25011.25</v>
      </c>
      <c r="G584" s="52">
        <v>-23750.41</v>
      </c>
      <c r="H584" s="52">
        <v>1260.8399999999999</v>
      </c>
      <c r="I584" s="123"/>
      <c r="J584" s="123"/>
    </row>
    <row r="585" spans="1:10" s="122" customFormat="1" ht="23.25" customHeight="1">
      <c r="A585" s="170"/>
      <c r="B585" s="53">
        <v>100000200691</v>
      </c>
      <c r="C585" s="7">
        <v>1</v>
      </c>
      <c r="D585" s="7" t="s">
        <v>406</v>
      </c>
      <c r="E585" s="82" t="s">
        <v>2343</v>
      </c>
      <c r="F585" s="52">
        <v>2273.75</v>
      </c>
      <c r="G585" s="52">
        <v>-2272.75</v>
      </c>
      <c r="H585" s="52">
        <v>1</v>
      </c>
      <c r="I585" s="123"/>
      <c r="J585" s="123"/>
    </row>
    <row r="586" spans="1:10" s="122" customFormat="1" ht="23.25" customHeight="1">
      <c r="A586" s="170">
        <v>32</v>
      </c>
      <c r="B586" s="53">
        <v>100000200692</v>
      </c>
      <c r="C586" s="7">
        <v>0</v>
      </c>
      <c r="D586" s="7" t="s">
        <v>406</v>
      </c>
      <c r="E586" s="82" t="s">
        <v>2342</v>
      </c>
      <c r="F586" s="52">
        <v>34721.5</v>
      </c>
      <c r="G586" s="52">
        <v>-32971.15</v>
      </c>
      <c r="H586" s="52">
        <v>1750.35</v>
      </c>
      <c r="I586" s="123"/>
      <c r="J586" s="123"/>
    </row>
    <row r="587" spans="1:10" s="122" customFormat="1" ht="23.25" customHeight="1">
      <c r="A587" s="170"/>
      <c r="B587" s="53">
        <v>100000200692</v>
      </c>
      <c r="C587" s="7">
        <v>1</v>
      </c>
      <c r="D587" s="7" t="s">
        <v>406</v>
      </c>
      <c r="E587" s="82" t="s">
        <v>2342</v>
      </c>
      <c r="F587" s="52">
        <v>3156.5</v>
      </c>
      <c r="G587" s="52">
        <v>-3155.5</v>
      </c>
      <c r="H587" s="52">
        <v>1</v>
      </c>
      <c r="I587" s="123"/>
      <c r="J587" s="123"/>
    </row>
    <row r="588" spans="1:10" s="122" customFormat="1" ht="23.25" customHeight="1">
      <c r="A588" s="170">
        <v>33</v>
      </c>
      <c r="B588" s="53">
        <v>100000200693</v>
      </c>
      <c r="C588" s="7">
        <v>0</v>
      </c>
      <c r="D588" s="7" t="s">
        <v>406</v>
      </c>
      <c r="E588" s="82" t="s">
        <v>2342</v>
      </c>
      <c r="F588" s="52">
        <v>34721.5</v>
      </c>
      <c r="G588" s="52">
        <v>-32971.15</v>
      </c>
      <c r="H588" s="52">
        <v>1750.35</v>
      </c>
      <c r="I588" s="123"/>
      <c r="J588" s="123"/>
    </row>
    <row r="589" spans="1:10" s="122" customFormat="1" ht="23.25" customHeight="1">
      <c r="A589" s="170"/>
      <c r="B589" s="53">
        <v>100000200693</v>
      </c>
      <c r="C589" s="7">
        <v>1</v>
      </c>
      <c r="D589" s="7" t="s">
        <v>406</v>
      </c>
      <c r="E589" s="82" t="s">
        <v>2342</v>
      </c>
      <c r="F589" s="52">
        <v>3156.5</v>
      </c>
      <c r="G589" s="52">
        <v>-3155.5</v>
      </c>
      <c r="H589" s="52">
        <v>1</v>
      </c>
      <c r="I589" s="123"/>
      <c r="J589" s="123"/>
    </row>
    <row r="590" spans="1:10" s="122" customFormat="1" ht="23.25" customHeight="1">
      <c r="A590" s="170">
        <v>34</v>
      </c>
      <c r="B590" s="53">
        <v>100000200694</v>
      </c>
      <c r="C590" s="7">
        <v>0</v>
      </c>
      <c r="D590" s="7" t="s">
        <v>406</v>
      </c>
      <c r="E590" s="82" t="s">
        <v>2341</v>
      </c>
      <c r="F590" s="52">
        <v>33348.35</v>
      </c>
      <c r="G590" s="52">
        <v>-31667.23</v>
      </c>
      <c r="H590" s="52">
        <v>1681.12</v>
      </c>
      <c r="I590" s="123"/>
      <c r="J590" s="123"/>
    </row>
    <row r="591" spans="1:10" s="122" customFormat="1" ht="23.25" customHeight="1">
      <c r="A591" s="170"/>
      <c r="B591" s="53">
        <v>100000200694</v>
      </c>
      <c r="C591" s="7">
        <v>1</v>
      </c>
      <c r="D591" s="7" t="s">
        <v>406</v>
      </c>
      <c r="E591" s="82" t="s">
        <v>2341</v>
      </c>
      <c r="F591" s="52">
        <v>3031.65</v>
      </c>
      <c r="G591" s="52">
        <v>-3030.65</v>
      </c>
      <c r="H591" s="52">
        <v>1</v>
      </c>
      <c r="I591" s="123"/>
      <c r="J591" s="123"/>
    </row>
    <row r="592" spans="1:10" s="122" customFormat="1" ht="23.25" customHeight="1">
      <c r="A592" s="170">
        <v>35</v>
      </c>
      <c r="B592" s="53">
        <v>100000200695</v>
      </c>
      <c r="C592" s="7">
        <v>0</v>
      </c>
      <c r="D592" s="7" t="s">
        <v>406</v>
      </c>
      <c r="E592" s="82" t="s">
        <v>2340</v>
      </c>
      <c r="F592" s="52">
        <v>108382.1</v>
      </c>
      <c r="G592" s="52">
        <v>-102918.45</v>
      </c>
      <c r="H592" s="52">
        <v>5463.65</v>
      </c>
      <c r="I592" s="123"/>
      <c r="J592" s="123"/>
    </row>
    <row r="593" spans="1:10" s="122" customFormat="1" ht="23.25" customHeight="1">
      <c r="A593" s="170"/>
      <c r="B593" s="53">
        <v>100000200695</v>
      </c>
      <c r="C593" s="7">
        <v>1</v>
      </c>
      <c r="D593" s="7" t="s">
        <v>406</v>
      </c>
      <c r="E593" s="82" t="s">
        <v>2340</v>
      </c>
      <c r="F593" s="52">
        <v>9852.9</v>
      </c>
      <c r="G593" s="52">
        <v>-9851.9</v>
      </c>
      <c r="H593" s="52">
        <v>1</v>
      </c>
      <c r="I593" s="123"/>
      <c r="J593" s="123"/>
    </row>
    <row r="594" spans="1:10" s="122" customFormat="1" ht="23.25" customHeight="1">
      <c r="A594" s="170">
        <v>36</v>
      </c>
      <c r="B594" s="53">
        <v>100000200696</v>
      </c>
      <c r="C594" s="7">
        <v>0</v>
      </c>
      <c r="D594" s="7" t="s">
        <v>406</v>
      </c>
      <c r="E594" s="82" t="s">
        <v>2338</v>
      </c>
      <c r="F594" s="52">
        <v>25011.25</v>
      </c>
      <c r="G594" s="52">
        <v>-23750.41</v>
      </c>
      <c r="H594" s="52">
        <v>1260.8399999999999</v>
      </c>
      <c r="I594" s="123"/>
      <c r="J594" s="123"/>
    </row>
    <row r="595" spans="1:10" s="122" customFormat="1" ht="23.25" customHeight="1">
      <c r="A595" s="170"/>
      <c r="B595" s="53">
        <v>100000200696</v>
      </c>
      <c r="C595" s="7">
        <v>1</v>
      </c>
      <c r="D595" s="7" t="s">
        <v>406</v>
      </c>
      <c r="E595" s="82" t="s">
        <v>2338</v>
      </c>
      <c r="F595" s="52">
        <v>2273.75</v>
      </c>
      <c r="G595" s="52">
        <v>-2272.75</v>
      </c>
      <c r="H595" s="52">
        <v>1</v>
      </c>
      <c r="I595" s="123"/>
      <c r="J595" s="123"/>
    </row>
    <row r="596" spans="1:10" s="122" customFormat="1" ht="23.25" customHeight="1">
      <c r="A596" s="170">
        <v>37</v>
      </c>
      <c r="B596" s="53">
        <v>100000200697</v>
      </c>
      <c r="C596" s="7">
        <v>0</v>
      </c>
      <c r="D596" s="7" t="s">
        <v>406</v>
      </c>
      <c r="E596" s="82" t="s">
        <v>378</v>
      </c>
      <c r="F596" s="52">
        <v>38939.1</v>
      </c>
      <c r="G596" s="52">
        <v>-36976.14</v>
      </c>
      <c r="H596" s="52">
        <v>1962.96</v>
      </c>
      <c r="I596" s="123"/>
      <c r="J596" s="123"/>
    </row>
    <row r="597" spans="1:10" s="122" customFormat="1" ht="23.25" customHeight="1">
      <c r="A597" s="170"/>
      <c r="B597" s="53">
        <v>100000200697</v>
      </c>
      <c r="C597" s="7">
        <v>1</v>
      </c>
      <c r="D597" s="7" t="s">
        <v>406</v>
      </c>
      <c r="E597" s="82" t="s">
        <v>378</v>
      </c>
      <c r="F597" s="52">
        <v>3539.9</v>
      </c>
      <c r="G597" s="52">
        <v>-3538.9</v>
      </c>
      <c r="H597" s="52">
        <v>1</v>
      </c>
      <c r="I597" s="123"/>
      <c r="J597" s="123"/>
    </row>
    <row r="598" spans="1:10" s="122" customFormat="1" ht="23.25" customHeight="1">
      <c r="A598" s="170">
        <v>38</v>
      </c>
      <c r="B598" s="53">
        <v>100000200698</v>
      </c>
      <c r="C598" s="7">
        <v>0</v>
      </c>
      <c r="D598" s="7" t="s">
        <v>406</v>
      </c>
      <c r="E598" s="82" t="s">
        <v>2339</v>
      </c>
      <c r="F598" s="52">
        <v>85332.5</v>
      </c>
      <c r="G598" s="52">
        <v>-81030.81</v>
      </c>
      <c r="H598" s="52">
        <v>4301.6899999999996</v>
      </c>
      <c r="I598" s="123"/>
      <c r="J598" s="123"/>
    </row>
    <row r="599" spans="1:10" s="122" customFormat="1" ht="23.25" customHeight="1">
      <c r="A599" s="170"/>
      <c r="B599" s="53">
        <v>100000200698</v>
      </c>
      <c r="C599" s="7">
        <v>1</v>
      </c>
      <c r="D599" s="7" t="s">
        <v>406</v>
      </c>
      <c r="E599" s="82" t="s">
        <v>2339</v>
      </c>
      <c r="F599" s="52">
        <v>7757.5</v>
      </c>
      <c r="G599" s="52">
        <v>-7756.5</v>
      </c>
      <c r="H599" s="52">
        <v>1</v>
      </c>
      <c r="I599" s="123"/>
      <c r="J599" s="123"/>
    </row>
    <row r="600" spans="1:10" s="122" customFormat="1" ht="23.25" customHeight="1">
      <c r="A600" s="170">
        <v>39</v>
      </c>
      <c r="B600" s="53">
        <v>100000200699</v>
      </c>
      <c r="C600" s="7">
        <v>0</v>
      </c>
      <c r="D600" s="7" t="s">
        <v>406</v>
      </c>
      <c r="E600" s="82" t="s">
        <v>2338</v>
      </c>
      <c r="F600" s="52">
        <v>25011.25</v>
      </c>
      <c r="G600" s="52">
        <v>-23750.41</v>
      </c>
      <c r="H600" s="52">
        <v>1260.8399999999999</v>
      </c>
      <c r="I600" s="123"/>
      <c r="J600" s="123"/>
    </row>
    <row r="601" spans="1:10" s="122" customFormat="1" ht="23.25" customHeight="1">
      <c r="A601" s="170"/>
      <c r="B601" s="53">
        <v>100000200699</v>
      </c>
      <c r="C601" s="7">
        <v>1</v>
      </c>
      <c r="D601" s="7" t="s">
        <v>406</v>
      </c>
      <c r="E601" s="82" t="s">
        <v>2338</v>
      </c>
      <c r="F601" s="52">
        <v>2273.75</v>
      </c>
      <c r="G601" s="52">
        <v>-2272.75</v>
      </c>
      <c r="H601" s="52">
        <v>1</v>
      </c>
      <c r="I601" s="123"/>
      <c r="J601" s="123"/>
    </row>
    <row r="602" spans="1:10" s="122" customFormat="1" ht="23.25" customHeight="1">
      <c r="A602" s="170">
        <v>40</v>
      </c>
      <c r="B602" s="53">
        <v>100000200700</v>
      </c>
      <c r="C602" s="7">
        <v>0</v>
      </c>
      <c r="D602" s="7" t="s">
        <v>406</v>
      </c>
      <c r="E602" s="82" t="s">
        <v>378</v>
      </c>
      <c r="F602" s="52">
        <v>38939.1</v>
      </c>
      <c r="G602" s="52">
        <v>-36976.14</v>
      </c>
      <c r="H602" s="52">
        <v>1962.96</v>
      </c>
      <c r="I602" s="123"/>
      <c r="J602" s="123"/>
    </row>
    <row r="603" spans="1:10" s="122" customFormat="1" ht="23.25" customHeight="1">
      <c r="A603" s="170"/>
      <c r="B603" s="53">
        <v>100000200700</v>
      </c>
      <c r="C603" s="7">
        <v>1</v>
      </c>
      <c r="D603" s="7" t="s">
        <v>406</v>
      </c>
      <c r="E603" s="82" t="s">
        <v>378</v>
      </c>
      <c r="F603" s="52">
        <v>3539.9</v>
      </c>
      <c r="G603" s="52">
        <v>-3538.9</v>
      </c>
      <c r="H603" s="52">
        <v>1</v>
      </c>
      <c r="I603" s="123"/>
      <c r="J603" s="123"/>
    </row>
    <row r="604" spans="1:10" s="122" customFormat="1" ht="23.25" customHeight="1">
      <c r="A604" s="170">
        <v>41</v>
      </c>
      <c r="B604" s="53">
        <v>100000202353</v>
      </c>
      <c r="C604" s="7">
        <v>0</v>
      </c>
      <c r="D604" s="7" t="s">
        <v>406</v>
      </c>
      <c r="E604" s="82" t="s">
        <v>2337</v>
      </c>
      <c r="F604" s="52">
        <v>11181.5</v>
      </c>
      <c r="G604" s="52">
        <v>-10617.83</v>
      </c>
      <c r="H604" s="52">
        <v>563.66999999999996</v>
      </c>
      <c r="I604" s="123"/>
      <c r="J604" s="123"/>
    </row>
    <row r="605" spans="1:10" s="122" customFormat="1" ht="23.25" customHeight="1">
      <c r="A605" s="170"/>
      <c r="B605" s="53">
        <v>100000202353</v>
      </c>
      <c r="C605" s="7">
        <v>1</v>
      </c>
      <c r="D605" s="7" t="s">
        <v>406</v>
      </c>
      <c r="E605" s="82" t="s">
        <v>2337</v>
      </c>
      <c r="F605" s="52">
        <v>1016.5</v>
      </c>
      <c r="G605" s="52">
        <v>-1015.5</v>
      </c>
      <c r="H605" s="52">
        <v>1</v>
      </c>
      <c r="I605" s="123"/>
      <c r="J605" s="123"/>
    </row>
    <row r="606" spans="1:10" s="122" customFormat="1" ht="23.25" customHeight="1">
      <c r="A606" s="170">
        <v>42</v>
      </c>
      <c r="B606" s="53">
        <v>100000226745</v>
      </c>
      <c r="C606" s="7">
        <v>0</v>
      </c>
      <c r="D606" s="7" t="s">
        <v>187</v>
      </c>
      <c r="E606" s="82" t="s">
        <v>167</v>
      </c>
      <c r="F606" s="52">
        <v>8719.9699999999993</v>
      </c>
      <c r="G606" s="52">
        <v>-7772.44</v>
      </c>
      <c r="H606" s="52">
        <v>947.53</v>
      </c>
      <c r="I606" s="123"/>
      <c r="J606" s="123"/>
    </row>
    <row r="607" spans="1:10" s="122" customFormat="1" ht="23.25" customHeight="1">
      <c r="A607" s="170">
        <v>43</v>
      </c>
      <c r="B607" s="53">
        <v>100000226746</v>
      </c>
      <c r="C607" s="7">
        <v>0</v>
      </c>
      <c r="D607" s="7" t="s">
        <v>187</v>
      </c>
      <c r="E607" s="82" t="s">
        <v>167</v>
      </c>
      <c r="F607" s="52">
        <v>8719.9699999999993</v>
      </c>
      <c r="G607" s="52">
        <v>-7772.44</v>
      </c>
      <c r="H607" s="52">
        <v>947.53</v>
      </c>
      <c r="I607" s="123"/>
      <c r="J607" s="123"/>
    </row>
    <row r="608" spans="1:10" s="122" customFormat="1" ht="23.25" customHeight="1">
      <c r="A608" s="170">
        <v>44</v>
      </c>
      <c r="B608" s="53">
        <v>100000226747</v>
      </c>
      <c r="C608" s="7">
        <v>0</v>
      </c>
      <c r="D608" s="7" t="s">
        <v>187</v>
      </c>
      <c r="E608" s="82" t="s">
        <v>167</v>
      </c>
      <c r="F608" s="52">
        <v>8719.9699999999993</v>
      </c>
      <c r="G608" s="52">
        <v>-7772.44</v>
      </c>
      <c r="H608" s="52">
        <v>947.53</v>
      </c>
      <c r="I608" s="123"/>
      <c r="J608" s="123"/>
    </row>
    <row r="609" spans="1:10" s="122" customFormat="1" ht="23.25" customHeight="1">
      <c r="A609" s="170">
        <v>45</v>
      </c>
      <c r="B609" s="53">
        <v>100000226748</v>
      </c>
      <c r="C609" s="7">
        <v>0</v>
      </c>
      <c r="D609" s="7" t="s">
        <v>187</v>
      </c>
      <c r="E609" s="82" t="s">
        <v>167</v>
      </c>
      <c r="F609" s="52">
        <v>8719.9699999999993</v>
      </c>
      <c r="G609" s="52">
        <v>-7772.44</v>
      </c>
      <c r="H609" s="52">
        <v>947.53</v>
      </c>
      <c r="I609" s="123"/>
      <c r="J609" s="123"/>
    </row>
    <row r="610" spans="1:10" s="122" customFormat="1" ht="23.25" customHeight="1">
      <c r="A610" s="170">
        <v>46</v>
      </c>
      <c r="B610" s="53">
        <v>100000226749</v>
      </c>
      <c r="C610" s="7">
        <v>0</v>
      </c>
      <c r="D610" s="7" t="s">
        <v>187</v>
      </c>
      <c r="E610" s="82" t="s">
        <v>167</v>
      </c>
      <c r="F610" s="52">
        <v>8719.9699999999993</v>
      </c>
      <c r="G610" s="52">
        <v>-7772.44</v>
      </c>
      <c r="H610" s="52">
        <v>947.53</v>
      </c>
      <c r="I610" s="123"/>
      <c r="J610" s="123"/>
    </row>
    <row r="611" spans="1:10" s="122" customFormat="1" ht="23.25" customHeight="1">
      <c r="A611" s="170">
        <v>47</v>
      </c>
      <c r="B611" s="53">
        <v>100000226750</v>
      </c>
      <c r="C611" s="7">
        <v>0</v>
      </c>
      <c r="D611" s="7" t="s">
        <v>187</v>
      </c>
      <c r="E611" s="82" t="s">
        <v>167</v>
      </c>
      <c r="F611" s="52">
        <v>8719.9699999999993</v>
      </c>
      <c r="G611" s="52">
        <v>-7772.44</v>
      </c>
      <c r="H611" s="52">
        <v>947.53</v>
      </c>
      <c r="I611" s="123"/>
      <c r="J611" s="123"/>
    </row>
    <row r="612" spans="1:10" s="122" customFormat="1" ht="23.25" customHeight="1">
      <c r="A612" s="170">
        <v>48</v>
      </c>
      <c r="B612" s="53">
        <v>100000226751</v>
      </c>
      <c r="C612" s="7">
        <v>0</v>
      </c>
      <c r="D612" s="7" t="s">
        <v>187</v>
      </c>
      <c r="E612" s="82" t="s">
        <v>167</v>
      </c>
      <c r="F612" s="52">
        <v>8719.9699999999993</v>
      </c>
      <c r="G612" s="52">
        <v>-7772.44</v>
      </c>
      <c r="H612" s="52">
        <v>947.53</v>
      </c>
      <c r="I612" s="123"/>
      <c r="J612" s="123"/>
    </row>
    <row r="613" spans="1:10" s="122" customFormat="1" ht="23.25" customHeight="1">
      <c r="A613" s="170">
        <v>49</v>
      </c>
      <c r="B613" s="53">
        <v>100000226752</v>
      </c>
      <c r="C613" s="7">
        <v>0</v>
      </c>
      <c r="D613" s="7" t="s">
        <v>187</v>
      </c>
      <c r="E613" s="82" t="s">
        <v>167</v>
      </c>
      <c r="F613" s="52">
        <v>8719.9699999999993</v>
      </c>
      <c r="G613" s="52">
        <v>-7772.44</v>
      </c>
      <c r="H613" s="52">
        <v>947.53</v>
      </c>
      <c r="I613" s="123"/>
      <c r="J613" s="123"/>
    </row>
    <row r="614" spans="1:10" s="122" customFormat="1" ht="23.25" customHeight="1">
      <c r="A614" s="170">
        <v>50</v>
      </c>
      <c r="B614" s="53">
        <v>100000226753</v>
      </c>
      <c r="C614" s="7">
        <v>0</v>
      </c>
      <c r="D614" s="7" t="s">
        <v>187</v>
      </c>
      <c r="E614" s="82" t="s">
        <v>167</v>
      </c>
      <c r="F614" s="52">
        <v>8719.9699999999993</v>
      </c>
      <c r="G614" s="52">
        <v>-7772.44</v>
      </c>
      <c r="H614" s="52">
        <v>947.53</v>
      </c>
      <c r="I614" s="123"/>
      <c r="J614" s="123"/>
    </row>
    <row r="615" spans="1:10" s="122" customFormat="1" ht="23.25" customHeight="1">
      <c r="A615" s="170">
        <v>51</v>
      </c>
      <c r="B615" s="53">
        <v>100000231832</v>
      </c>
      <c r="C615" s="7">
        <v>0</v>
      </c>
      <c r="D615" s="7" t="s">
        <v>187</v>
      </c>
      <c r="E615" s="82" t="s">
        <v>2187</v>
      </c>
      <c r="F615" s="52">
        <v>24931</v>
      </c>
      <c r="G615" s="52">
        <v>-23278.77</v>
      </c>
      <c r="H615" s="52">
        <v>1652.23</v>
      </c>
      <c r="I615" s="123"/>
      <c r="J615" s="123"/>
    </row>
    <row r="616" spans="1:10" s="122" customFormat="1" ht="23.25" customHeight="1">
      <c r="A616" s="170">
        <v>52</v>
      </c>
      <c r="B616" s="53">
        <v>100000231833</v>
      </c>
      <c r="C616" s="7">
        <v>0</v>
      </c>
      <c r="D616" s="7" t="s">
        <v>187</v>
      </c>
      <c r="E616" s="82" t="s">
        <v>2187</v>
      </c>
      <c r="F616" s="52">
        <v>24931</v>
      </c>
      <c r="G616" s="52">
        <v>-23278.77</v>
      </c>
      <c r="H616" s="52">
        <v>1652.23</v>
      </c>
      <c r="I616" s="123"/>
      <c r="J616" s="123"/>
    </row>
    <row r="617" spans="1:10" s="122" customFormat="1" ht="23.25" customHeight="1">
      <c r="A617" s="170">
        <v>53</v>
      </c>
      <c r="B617" s="53">
        <v>100000236087</v>
      </c>
      <c r="C617" s="7">
        <v>0</v>
      </c>
      <c r="D617" s="7" t="s">
        <v>188</v>
      </c>
      <c r="E617" s="82" t="s">
        <v>189</v>
      </c>
      <c r="F617" s="52">
        <v>1167000</v>
      </c>
      <c r="G617" s="52">
        <v>-978439.65</v>
      </c>
      <c r="H617" s="52">
        <v>188560.35</v>
      </c>
      <c r="I617" s="123"/>
      <c r="J617" s="123"/>
    </row>
    <row r="618" spans="1:10" s="122" customFormat="1" ht="23.25" customHeight="1">
      <c r="A618" s="170">
        <v>54</v>
      </c>
      <c r="B618" s="53">
        <v>100000236093</v>
      </c>
      <c r="C618" s="7">
        <v>0</v>
      </c>
      <c r="D618" s="7" t="s">
        <v>188</v>
      </c>
      <c r="E618" s="82" t="s">
        <v>189</v>
      </c>
      <c r="F618" s="52">
        <v>1167000</v>
      </c>
      <c r="G618" s="52">
        <v>-978439.65</v>
      </c>
      <c r="H618" s="52">
        <v>188560.35</v>
      </c>
      <c r="I618" s="123"/>
      <c r="J618" s="123"/>
    </row>
    <row r="619" spans="1:10" s="122" customFormat="1" ht="23.25" customHeight="1">
      <c r="A619" s="170">
        <v>55</v>
      </c>
      <c r="B619" s="53">
        <v>100000299271</v>
      </c>
      <c r="C619" s="7">
        <v>0</v>
      </c>
      <c r="D619" s="7" t="s">
        <v>27</v>
      </c>
      <c r="E619" s="82" t="s">
        <v>190</v>
      </c>
      <c r="F619" s="52">
        <v>10165</v>
      </c>
      <c r="G619" s="52">
        <v>-7939.54</v>
      </c>
      <c r="H619" s="52">
        <v>2225.46</v>
      </c>
      <c r="I619" s="123"/>
      <c r="J619" s="123"/>
    </row>
    <row r="620" spans="1:10" s="122" customFormat="1" ht="23.25" customHeight="1">
      <c r="A620" s="170">
        <v>56</v>
      </c>
      <c r="B620" s="53">
        <v>100000307731</v>
      </c>
      <c r="C620" s="7">
        <v>0</v>
      </c>
      <c r="D620" s="7" t="s">
        <v>2336</v>
      </c>
      <c r="E620" s="82" t="s">
        <v>2335</v>
      </c>
      <c r="F620" s="52">
        <v>3390000</v>
      </c>
      <c r="G620" s="52">
        <v>-1610482.19</v>
      </c>
      <c r="H620" s="52">
        <v>1779517.81</v>
      </c>
      <c r="I620" s="123"/>
      <c r="J620" s="123"/>
    </row>
    <row r="621" spans="1:10" s="122" customFormat="1" ht="23.25" customHeight="1">
      <c r="A621" s="170">
        <v>57</v>
      </c>
      <c r="B621" s="53">
        <v>100000361998</v>
      </c>
      <c r="C621" s="7">
        <v>0</v>
      </c>
      <c r="D621" s="7" t="s">
        <v>358</v>
      </c>
      <c r="E621" s="82" t="s">
        <v>167</v>
      </c>
      <c r="F621" s="52">
        <v>23433</v>
      </c>
      <c r="G621" s="52">
        <v>-8358.84</v>
      </c>
      <c r="H621" s="52">
        <v>15074.16</v>
      </c>
      <c r="I621" s="123"/>
      <c r="J621" s="123"/>
    </row>
    <row r="622" spans="1:10" s="122" customFormat="1" ht="23.25" customHeight="1">
      <c r="A622" s="170">
        <v>58</v>
      </c>
      <c r="B622" s="53">
        <v>100000361999</v>
      </c>
      <c r="C622" s="7">
        <v>0</v>
      </c>
      <c r="D622" s="7" t="s">
        <v>358</v>
      </c>
      <c r="E622" s="82" t="s">
        <v>167</v>
      </c>
      <c r="F622" s="52">
        <v>23433</v>
      </c>
      <c r="G622" s="52">
        <v>-8358.84</v>
      </c>
      <c r="H622" s="52">
        <v>15074.16</v>
      </c>
      <c r="I622" s="123"/>
      <c r="J622" s="123"/>
    </row>
    <row r="623" spans="1:10" s="122" customFormat="1" ht="23.25" customHeight="1">
      <c r="A623" s="170">
        <v>59</v>
      </c>
      <c r="B623" s="53">
        <v>100000362000</v>
      </c>
      <c r="C623" s="7">
        <v>0</v>
      </c>
      <c r="D623" s="7" t="s">
        <v>358</v>
      </c>
      <c r="E623" s="82" t="s">
        <v>167</v>
      </c>
      <c r="F623" s="52">
        <v>23433</v>
      </c>
      <c r="G623" s="52">
        <v>-8358.84</v>
      </c>
      <c r="H623" s="52">
        <v>15074.16</v>
      </c>
      <c r="I623" s="123"/>
      <c r="J623" s="123"/>
    </row>
    <row r="624" spans="1:10" s="122" customFormat="1" ht="23.25" customHeight="1">
      <c r="A624" s="170">
        <v>60</v>
      </c>
      <c r="B624" s="53">
        <v>100000362001</v>
      </c>
      <c r="C624" s="7">
        <v>0</v>
      </c>
      <c r="D624" s="7" t="s">
        <v>358</v>
      </c>
      <c r="E624" s="82" t="s">
        <v>167</v>
      </c>
      <c r="F624" s="52">
        <v>23433</v>
      </c>
      <c r="G624" s="52">
        <v>-8358.84</v>
      </c>
      <c r="H624" s="52">
        <v>15074.16</v>
      </c>
      <c r="I624" s="123"/>
      <c r="J624" s="123"/>
    </row>
    <row r="625" spans="1:10" s="122" customFormat="1" ht="23.25" customHeight="1">
      <c r="A625" s="170">
        <v>61</v>
      </c>
      <c r="B625" s="53">
        <v>100000362002</v>
      </c>
      <c r="C625" s="7">
        <v>0</v>
      </c>
      <c r="D625" s="7" t="s">
        <v>358</v>
      </c>
      <c r="E625" s="82" t="s">
        <v>167</v>
      </c>
      <c r="F625" s="52">
        <v>23433</v>
      </c>
      <c r="G625" s="52">
        <v>-8358.84</v>
      </c>
      <c r="H625" s="52">
        <v>15074.16</v>
      </c>
      <c r="I625" s="123"/>
      <c r="J625" s="123"/>
    </row>
    <row r="626" spans="1:10" s="122" customFormat="1" ht="23.25" customHeight="1">
      <c r="A626" s="170">
        <v>62</v>
      </c>
      <c r="B626" s="53">
        <v>100000362003</v>
      </c>
      <c r="C626" s="7">
        <v>0</v>
      </c>
      <c r="D626" s="7" t="s">
        <v>358</v>
      </c>
      <c r="E626" s="82" t="s">
        <v>167</v>
      </c>
      <c r="F626" s="52">
        <v>23433</v>
      </c>
      <c r="G626" s="52">
        <v>-8358.84</v>
      </c>
      <c r="H626" s="52">
        <v>15074.16</v>
      </c>
      <c r="I626" s="123"/>
      <c r="J626" s="123"/>
    </row>
    <row r="627" spans="1:10" s="122" customFormat="1" ht="23.25" customHeight="1">
      <c r="A627" s="170">
        <v>63</v>
      </c>
      <c r="B627" s="53">
        <v>100000362004</v>
      </c>
      <c r="C627" s="7">
        <v>0</v>
      </c>
      <c r="D627" s="7" t="s">
        <v>358</v>
      </c>
      <c r="E627" s="82" t="s">
        <v>167</v>
      </c>
      <c r="F627" s="52">
        <v>23433</v>
      </c>
      <c r="G627" s="52">
        <v>-8358.84</v>
      </c>
      <c r="H627" s="52">
        <v>15074.16</v>
      </c>
      <c r="I627" s="123"/>
      <c r="J627" s="123"/>
    </row>
    <row r="628" spans="1:10" s="122" customFormat="1" ht="23.25" customHeight="1">
      <c r="A628" s="170">
        <v>64</v>
      </c>
      <c r="B628" s="53">
        <v>100000362005</v>
      </c>
      <c r="C628" s="7">
        <v>0</v>
      </c>
      <c r="D628" s="7" t="s">
        <v>358</v>
      </c>
      <c r="E628" s="82" t="s">
        <v>167</v>
      </c>
      <c r="F628" s="52">
        <v>23433</v>
      </c>
      <c r="G628" s="52">
        <v>-8358.84</v>
      </c>
      <c r="H628" s="52">
        <v>15074.16</v>
      </c>
      <c r="I628" s="123"/>
      <c r="J628" s="123"/>
    </row>
    <row r="629" spans="1:10" s="122" customFormat="1" ht="23.25" customHeight="1">
      <c r="A629" s="170">
        <v>65</v>
      </c>
      <c r="B629" s="53">
        <v>100000362006</v>
      </c>
      <c r="C629" s="7">
        <v>0</v>
      </c>
      <c r="D629" s="7" t="s">
        <v>358</v>
      </c>
      <c r="E629" s="82" t="s">
        <v>167</v>
      </c>
      <c r="F629" s="52">
        <v>23433</v>
      </c>
      <c r="G629" s="52">
        <v>-8358.84</v>
      </c>
      <c r="H629" s="52">
        <v>15074.16</v>
      </c>
      <c r="I629" s="123"/>
      <c r="J629" s="123"/>
    </row>
    <row r="630" spans="1:10" s="122" customFormat="1" ht="23.25" customHeight="1">
      <c r="A630" s="170">
        <v>66</v>
      </c>
      <c r="B630" s="53">
        <v>100000366356</v>
      </c>
      <c r="C630" s="7">
        <v>0</v>
      </c>
      <c r="D630" s="7" t="s">
        <v>349</v>
      </c>
      <c r="E630" s="82" t="s">
        <v>166</v>
      </c>
      <c r="F630" s="52">
        <v>16050</v>
      </c>
      <c r="G630" s="52">
        <v>-1767.7</v>
      </c>
      <c r="H630" s="52">
        <v>14282.3</v>
      </c>
      <c r="I630" s="123"/>
      <c r="J630" s="123"/>
    </row>
    <row r="631" spans="1:10" s="122" customFormat="1" ht="23.25" customHeight="1">
      <c r="A631" s="170">
        <v>67</v>
      </c>
      <c r="B631" s="53">
        <v>100000366357</v>
      </c>
      <c r="C631" s="7">
        <v>0</v>
      </c>
      <c r="D631" s="7" t="s">
        <v>349</v>
      </c>
      <c r="E631" s="82" t="s">
        <v>166</v>
      </c>
      <c r="F631" s="52">
        <v>16050</v>
      </c>
      <c r="G631" s="52">
        <v>-1767.7</v>
      </c>
      <c r="H631" s="52">
        <v>14282.3</v>
      </c>
      <c r="I631" s="123"/>
      <c r="J631" s="123"/>
    </row>
    <row r="632" spans="1:10" s="122" customFormat="1" ht="23.25" customHeight="1">
      <c r="A632" s="170">
        <v>68</v>
      </c>
      <c r="B632" s="53">
        <v>100000366358</v>
      </c>
      <c r="C632" s="7">
        <v>0</v>
      </c>
      <c r="D632" s="7" t="s">
        <v>349</v>
      </c>
      <c r="E632" s="82" t="s">
        <v>166</v>
      </c>
      <c r="F632" s="52">
        <v>16050</v>
      </c>
      <c r="G632" s="52">
        <v>-1767.7</v>
      </c>
      <c r="H632" s="52">
        <v>14282.3</v>
      </c>
      <c r="I632" s="123"/>
      <c r="J632" s="123"/>
    </row>
    <row r="633" spans="1:10" s="122" customFormat="1" ht="23.25" customHeight="1">
      <c r="A633" s="170">
        <v>69</v>
      </c>
      <c r="B633" s="53">
        <v>100000366359</v>
      </c>
      <c r="C633" s="7">
        <v>0</v>
      </c>
      <c r="D633" s="7" t="s">
        <v>349</v>
      </c>
      <c r="E633" s="82" t="s">
        <v>166</v>
      </c>
      <c r="F633" s="52">
        <v>16050</v>
      </c>
      <c r="G633" s="52">
        <v>-1767.7</v>
      </c>
      <c r="H633" s="52">
        <v>14282.3</v>
      </c>
      <c r="I633" s="123"/>
      <c r="J633" s="123"/>
    </row>
    <row r="634" spans="1:10" s="122" customFormat="1" ht="23.25" customHeight="1">
      <c r="A634" s="170">
        <v>70</v>
      </c>
      <c r="B634" s="53">
        <v>100000366360</v>
      </c>
      <c r="C634" s="7">
        <v>0</v>
      </c>
      <c r="D634" s="7" t="s">
        <v>349</v>
      </c>
      <c r="E634" s="82" t="s">
        <v>166</v>
      </c>
      <c r="F634" s="52">
        <v>16050</v>
      </c>
      <c r="G634" s="52">
        <v>-1767.7</v>
      </c>
      <c r="H634" s="52">
        <v>14282.3</v>
      </c>
      <c r="I634" s="123"/>
      <c r="J634" s="123"/>
    </row>
    <row r="635" spans="1:10" s="122" customFormat="1" ht="23.25" customHeight="1">
      <c r="A635" s="170">
        <v>71</v>
      </c>
      <c r="B635" s="53">
        <v>100000366361</v>
      </c>
      <c r="C635" s="7">
        <v>0</v>
      </c>
      <c r="D635" s="7" t="s">
        <v>349</v>
      </c>
      <c r="E635" s="82" t="s">
        <v>166</v>
      </c>
      <c r="F635" s="52">
        <v>16050</v>
      </c>
      <c r="G635" s="52">
        <v>-1767.7</v>
      </c>
      <c r="H635" s="52">
        <v>14282.3</v>
      </c>
      <c r="I635" s="123"/>
      <c r="J635" s="123"/>
    </row>
    <row r="636" spans="1:10" s="122" customFormat="1" ht="23.25" customHeight="1">
      <c r="A636" s="170">
        <v>72</v>
      </c>
      <c r="B636" s="53">
        <v>100000366362</v>
      </c>
      <c r="C636" s="7">
        <v>0</v>
      </c>
      <c r="D636" s="7" t="s">
        <v>349</v>
      </c>
      <c r="E636" s="82" t="s">
        <v>166</v>
      </c>
      <c r="F636" s="52">
        <v>16050</v>
      </c>
      <c r="G636" s="52">
        <v>-1767.7</v>
      </c>
      <c r="H636" s="52">
        <v>14282.3</v>
      </c>
      <c r="I636" s="123"/>
      <c r="J636" s="123"/>
    </row>
    <row r="637" spans="1:10" s="122" customFormat="1" ht="23.25" customHeight="1">
      <c r="A637" s="170">
        <v>73</v>
      </c>
      <c r="B637" s="53">
        <v>100000366363</v>
      </c>
      <c r="C637" s="7">
        <v>0</v>
      </c>
      <c r="D637" s="7" t="s">
        <v>349</v>
      </c>
      <c r="E637" s="82" t="s">
        <v>166</v>
      </c>
      <c r="F637" s="52">
        <v>16050</v>
      </c>
      <c r="G637" s="52">
        <v>-1767.7</v>
      </c>
      <c r="H637" s="52">
        <v>14282.3</v>
      </c>
      <c r="I637" s="123"/>
      <c r="J637" s="123"/>
    </row>
    <row r="638" spans="1:10" s="122" customFormat="1" ht="23.25" customHeight="1">
      <c r="A638" s="170">
        <v>74</v>
      </c>
      <c r="B638" s="53">
        <v>100000366364</v>
      </c>
      <c r="C638" s="7">
        <v>0</v>
      </c>
      <c r="D638" s="7" t="s">
        <v>349</v>
      </c>
      <c r="E638" s="82" t="s">
        <v>166</v>
      </c>
      <c r="F638" s="52">
        <v>16050</v>
      </c>
      <c r="G638" s="52">
        <v>-1767.7</v>
      </c>
      <c r="H638" s="52">
        <v>14282.3</v>
      </c>
      <c r="I638" s="123"/>
      <c r="J638" s="123"/>
    </row>
    <row r="639" spans="1:10" s="122" customFormat="1" ht="23.25" customHeight="1">
      <c r="A639" s="170">
        <v>75</v>
      </c>
      <c r="B639" s="53">
        <v>100000368065</v>
      </c>
      <c r="C639" s="7">
        <v>0</v>
      </c>
      <c r="D639" s="7" t="s">
        <v>343</v>
      </c>
      <c r="E639" s="82" t="s">
        <v>2334</v>
      </c>
      <c r="F639" s="52">
        <v>242600</v>
      </c>
      <c r="G639" s="52">
        <v>-76967.350000000006</v>
      </c>
      <c r="H639" s="52">
        <v>165632.65</v>
      </c>
      <c r="I639" s="123"/>
      <c r="J639" s="123"/>
    </row>
    <row r="640" spans="1:10" s="122" customFormat="1" ht="23.25" customHeight="1">
      <c r="A640" s="170">
        <v>76</v>
      </c>
      <c r="B640" s="53">
        <v>100000368066</v>
      </c>
      <c r="C640" s="7">
        <v>0</v>
      </c>
      <c r="D640" s="7" t="s">
        <v>343</v>
      </c>
      <c r="E640" s="82" t="s">
        <v>2333</v>
      </c>
      <c r="F640" s="52">
        <v>39100</v>
      </c>
      <c r="G640" s="52">
        <v>-12404.88</v>
      </c>
      <c r="H640" s="52">
        <v>26695.119999999999</v>
      </c>
      <c r="I640" s="123"/>
      <c r="J640" s="123"/>
    </row>
    <row r="641" spans="1:10" s="122" customFormat="1" ht="23.25" customHeight="1">
      <c r="A641" s="170">
        <v>77</v>
      </c>
      <c r="B641" s="53">
        <v>100000368067</v>
      </c>
      <c r="C641" s="7">
        <v>0</v>
      </c>
      <c r="D641" s="7" t="s">
        <v>343</v>
      </c>
      <c r="E641" s="82" t="s">
        <v>2332</v>
      </c>
      <c r="F641" s="52">
        <v>237000</v>
      </c>
      <c r="G641" s="52">
        <v>-75190.679999999993</v>
      </c>
      <c r="H641" s="52">
        <v>161809.32</v>
      </c>
      <c r="I641" s="123"/>
      <c r="J641" s="123"/>
    </row>
    <row r="642" spans="1:10" s="122" customFormat="1" ht="23.25" customHeight="1">
      <c r="A642" s="170">
        <v>78</v>
      </c>
      <c r="B642" s="53">
        <v>100000368068</v>
      </c>
      <c r="C642" s="7">
        <v>0</v>
      </c>
      <c r="D642" s="7" t="s">
        <v>343</v>
      </c>
      <c r="E642" s="82" t="s">
        <v>2332</v>
      </c>
      <c r="F642" s="52">
        <v>237000</v>
      </c>
      <c r="G642" s="52">
        <v>-75190.679999999993</v>
      </c>
      <c r="H642" s="52">
        <v>161809.32</v>
      </c>
      <c r="I642" s="123"/>
      <c r="J642" s="123"/>
    </row>
    <row r="643" spans="1:10" s="122" customFormat="1" ht="23.25" customHeight="1">
      <c r="A643" s="170">
        <v>79</v>
      </c>
      <c r="B643" s="53">
        <v>100000375299</v>
      </c>
      <c r="C643" s="7">
        <v>0</v>
      </c>
      <c r="D643" s="7" t="s">
        <v>2331</v>
      </c>
      <c r="E643" s="82" t="s">
        <v>261</v>
      </c>
      <c r="F643" s="52">
        <v>5980000</v>
      </c>
      <c r="G643" s="52">
        <v>-1562991.78</v>
      </c>
      <c r="H643" s="52">
        <v>4417008.22</v>
      </c>
      <c r="I643" s="123"/>
      <c r="J643" s="123"/>
    </row>
    <row r="644" spans="1:10" s="122" customFormat="1" ht="23.25" customHeight="1">
      <c r="A644" s="170">
        <v>80</v>
      </c>
      <c r="B644" s="53">
        <v>100000375300</v>
      </c>
      <c r="C644" s="7">
        <v>0</v>
      </c>
      <c r="D644" s="7" t="s">
        <v>2331</v>
      </c>
      <c r="E644" s="82" t="s">
        <v>2330</v>
      </c>
      <c r="F644" s="52">
        <v>4515000</v>
      </c>
      <c r="G644" s="52">
        <v>-1180084.93</v>
      </c>
      <c r="H644" s="52">
        <v>3334915.07</v>
      </c>
      <c r="I644" s="123"/>
      <c r="J644" s="123"/>
    </row>
    <row r="645" spans="1:10" s="122" customFormat="1" ht="23.25" customHeight="1">
      <c r="A645" s="170">
        <v>81</v>
      </c>
      <c r="B645" s="53">
        <v>100000396377</v>
      </c>
      <c r="C645" s="7">
        <v>0</v>
      </c>
      <c r="D645" s="7" t="s">
        <v>2327</v>
      </c>
      <c r="E645" s="82" t="s">
        <v>2329</v>
      </c>
      <c r="F645" s="52">
        <v>57180000</v>
      </c>
      <c r="G645" s="52">
        <v>-12187956.16</v>
      </c>
      <c r="H645" s="52">
        <v>44992043.840000004</v>
      </c>
      <c r="I645" s="123"/>
      <c r="J645" s="123"/>
    </row>
    <row r="646" spans="1:10" s="122" customFormat="1" ht="23.25" customHeight="1">
      <c r="A646" s="170">
        <v>82</v>
      </c>
      <c r="B646" s="53">
        <v>100000396379</v>
      </c>
      <c r="C646" s="7">
        <v>0</v>
      </c>
      <c r="D646" s="7" t="s">
        <v>2327</v>
      </c>
      <c r="E646" s="82" t="s">
        <v>2328</v>
      </c>
      <c r="F646" s="52">
        <v>3100000</v>
      </c>
      <c r="G646" s="52">
        <v>-660767.12</v>
      </c>
      <c r="H646" s="52">
        <v>2439232.88</v>
      </c>
      <c r="I646" s="123"/>
      <c r="J646" s="123"/>
    </row>
    <row r="647" spans="1:10" s="122" customFormat="1" ht="23.25" customHeight="1">
      <c r="A647" s="170">
        <v>83</v>
      </c>
      <c r="B647" s="53">
        <v>100000396380</v>
      </c>
      <c r="C647" s="7">
        <v>0</v>
      </c>
      <c r="D647" s="7" t="s">
        <v>2327</v>
      </c>
      <c r="E647" s="82" t="s">
        <v>145</v>
      </c>
      <c r="F647" s="52">
        <v>5450000</v>
      </c>
      <c r="G647" s="52">
        <v>-1161671.23</v>
      </c>
      <c r="H647" s="52">
        <v>4288328.7699999996</v>
      </c>
      <c r="I647" s="123"/>
      <c r="J647" s="123"/>
    </row>
    <row r="648" spans="1:10" s="122" customFormat="1" ht="23.25" customHeight="1">
      <c r="A648" s="170">
        <v>84</v>
      </c>
      <c r="B648" s="53">
        <v>100000396381</v>
      </c>
      <c r="C648" s="7">
        <v>0</v>
      </c>
      <c r="D648" s="7" t="s">
        <v>2327</v>
      </c>
      <c r="E648" s="82" t="s">
        <v>145</v>
      </c>
      <c r="F648" s="52">
        <v>5450000</v>
      </c>
      <c r="G648" s="52">
        <v>-1161671.23</v>
      </c>
      <c r="H648" s="52">
        <v>4288328.7699999996</v>
      </c>
      <c r="I648" s="123"/>
      <c r="J648" s="123"/>
    </row>
    <row r="649" spans="1:10" s="122" customFormat="1" ht="23.25" customHeight="1">
      <c r="A649" s="170">
        <v>85</v>
      </c>
      <c r="B649" s="53">
        <v>100000458054</v>
      </c>
      <c r="C649" s="7">
        <v>0</v>
      </c>
      <c r="D649" s="7" t="s">
        <v>1777</v>
      </c>
      <c r="E649" s="82" t="s">
        <v>2326</v>
      </c>
      <c r="F649" s="52">
        <v>13910</v>
      </c>
      <c r="G649" s="52">
        <v>-221.04</v>
      </c>
      <c r="H649" s="52">
        <v>13688.96</v>
      </c>
      <c r="I649" s="123"/>
      <c r="J649" s="123"/>
    </row>
    <row r="650" spans="1:10" s="122" customFormat="1" ht="23.25" customHeight="1">
      <c r="A650" s="170">
        <v>86</v>
      </c>
      <c r="B650" s="53">
        <v>100000458055</v>
      </c>
      <c r="C650" s="7">
        <v>0</v>
      </c>
      <c r="D650" s="7" t="s">
        <v>1777</v>
      </c>
      <c r="E650" s="82" t="s">
        <v>2326</v>
      </c>
      <c r="F650" s="52">
        <v>13910</v>
      </c>
      <c r="G650" s="52">
        <v>-221.04</v>
      </c>
      <c r="H650" s="52">
        <v>13688.96</v>
      </c>
      <c r="I650" s="123"/>
      <c r="J650" s="123"/>
    </row>
    <row r="651" spans="1:10" s="122" customFormat="1" ht="23.25" customHeight="1">
      <c r="A651" s="170">
        <v>87</v>
      </c>
      <c r="B651" s="53">
        <v>100000458056</v>
      </c>
      <c r="C651" s="7">
        <v>0</v>
      </c>
      <c r="D651" s="7" t="s">
        <v>1777</v>
      </c>
      <c r="E651" s="82" t="s">
        <v>2326</v>
      </c>
      <c r="F651" s="52">
        <v>13910</v>
      </c>
      <c r="G651" s="52">
        <v>-221.04</v>
      </c>
      <c r="H651" s="52">
        <v>13688.96</v>
      </c>
      <c r="I651" s="123"/>
      <c r="J651" s="123"/>
    </row>
    <row r="652" spans="1:10" s="122" customFormat="1" ht="23.25" customHeight="1">
      <c r="A652" s="170">
        <v>88</v>
      </c>
      <c r="B652" s="53">
        <v>100000458057</v>
      </c>
      <c r="C652" s="7">
        <v>0</v>
      </c>
      <c r="D652" s="7" t="s">
        <v>1777</v>
      </c>
      <c r="E652" s="82" t="s">
        <v>2326</v>
      </c>
      <c r="F652" s="52">
        <v>13910</v>
      </c>
      <c r="G652" s="52">
        <v>-221.04</v>
      </c>
      <c r="H652" s="52">
        <v>13688.96</v>
      </c>
      <c r="I652" s="123"/>
      <c r="J652" s="123"/>
    </row>
    <row r="653" spans="1:10" s="122" customFormat="1" ht="23.25" customHeight="1">
      <c r="A653" s="170">
        <v>89</v>
      </c>
      <c r="B653" s="53">
        <v>100000458058</v>
      </c>
      <c r="C653" s="7">
        <v>0</v>
      </c>
      <c r="D653" s="7" t="s">
        <v>1777</v>
      </c>
      <c r="E653" s="82" t="s">
        <v>2326</v>
      </c>
      <c r="F653" s="52">
        <v>13910</v>
      </c>
      <c r="G653" s="52">
        <v>-221.04</v>
      </c>
      <c r="H653" s="52">
        <v>13688.96</v>
      </c>
      <c r="I653" s="123"/>
      <c r="J653" s="123"/>
    </row>
    <row r="654" spans="1:10" s="122" customFormat="1" ht="23.25" customHeight="1">
      <c r="A654" s="310" t="s">
        <v>26</v>
      </c>
      <c r="B654" s="310"/>
      <c r="C654" s="310"/>
      <c r="D654" s="310"/>
      <c r="E654" s="310"/>
      <c r="F654" s="179">
        <f>SUM(F524:F653)</f>
        <v>91740104.730000004</v>
      </c>
      <c r="G654" s="179">
        <f>SUM(G524:G653)</f>
        <v>-24821859.909999996</v>
      </c>
      <c r="H654" s="179">
        <f>SUM(H524:H653)</f>
        <v>66918244.82</v>
      </c>
      <c r="I654" s="123"/>
      <c r="J654" s="123"/>
    </row>
    <row r="655" spans="1:10" s="122" customFormat="1" ht="23.25" customHeight="1">
      <c r="A655" s="167"/>
      <c r="B655" s="178"/>
      <c r="C655" s="167"/>
      <c r="D655" s="167"/>
      <c r="E655" s="182"/>
      <c r="F655" s="181"/>
      <c r="G655" s="181"/>
      <c r="H655" s="180"/>
      <c r="I655" s="123"/>
      <c r="J655" s="123"/>
    </row>
    <row r="656" spans="1:10" ht="23.25" customHeight="1">
      <c r="A656" s="303" t="s">
        <v>394</v>
      </c>
      <c r="B656" s="303"/>
      <c r="C656" s="303"/>
      <c r="D656" s="303"/>
      <c r="E656" s="177"/>
      <c r="F656" s="176"/>
      <c r="G656" s="176"/>
      <c r="H656" s="176"/>
    </row>
    <row r="657" spans="1:17" s="122" customFormat="1" ht="23.25" customHeight="1">
      <c r="A657" s="175" t="s">
        <v>1</v>
      </c>
      <c r="B657" s="174" t="s">
        <v>2</v>
      </c>
      <c r="C657" s="174" t="s">
        <v>3</v>
      </c>
      <c r="D657" s="174" t="s">
        <v>390</v>
      </c>
      <c r="E657" s="173" t="s">
        <v>5</v>
      </c>
      <c r="F657" s="172" t="s">
        <v>6</v>
      </c>
      <c r="G657" s="172" t="s">
        <v>7</v>
      </c>
      <c r="H657" s="171" t="s">
        <v>8</v>
      </c>
      <c r="I657" s="130"/>
      <c r="J657" s="130"/>
      <c r="K657" s="129"/>
      <c r="L657" s="129"/>
      <c r="M657" s="129"/>
      <c r="N657" s="129"/>
      <c r="O657" s="129"/>
      <c r="P657" s="129"/>
      <c r="Q657" s="129"/>
    </row>
    <row r="658" spans="1:17" s="122" customFormat="1" ht="23.25" customHeight="1">
      <c r="A658" s="175">
        <v>1</v>
      </c>
      <c r="B658" s="53">
        <v>100000009976</v>
      </c>
      <c r="C658" s="7">
        <v>0</v>
      </c>
      <c r="D658" s="7" t="s">
        <v>2325</v>
      </c>
      <c r="E658" s="82" t="s">
        <v>131</v>
      </c>
      <c r="F658" s="52">
        <v>366475</v>
      </c>
      <c r="G658" s="52">
        <v>-366474</v>
      </c>
      <c r="H658" s="52">
        <v>1</v>
      </c>
      <c r="I658" s="130"/>
      <c r="J658" s="130"/>
      <c r="K658" s="129"/>
      <c r="L658" s="129"/>
      <c r="M658" s="129"/>
      <c r="N658" s="129"/>
      <c r="O658" s="129"/>
      <c r="P658" s="129"/>
      <c r="Q658" s="129"/>
    </row>
    <row r="659" spans="1:17" s="122" customFormat="1" ht="23.25" customHeight="1">
      <c r="A659" s="175">
        <v>2</v>
      </c>
      <c r="B659" s="53">
        <v>100000009977</v>
      </c>
      <c r="C659" s="7">
        <v>0</v>
      </c>
      <c r="D659" s="7" t="s">
        <v>2323</v>
      </c>
      <c r="E659" s="82" t="s">
        <v>2324</v>
      </c>
      <c r="F659" s="52">
        <v>1390000</v>
      </c>
      <c r="G659" s="52">
        <v>-1389999</v>
      </c>
      <c r="H659" s="52">
        <v>1</v>
      </c>
      <c r="I659" s="130"/>
      <c r="J659" s="130"/>
      <c r="K659" s="129"/>
      <c r="L659" s="129"/>
      <c r="M659" s="129"/>
      <c r="N659" s="129"/>
      <c r="O659" s="129"/>
      <c r="P659" s="129"/>
      <c r="Q659" s="129"/>
    </row>
    <row r="660" spans="1:17" s="122" customFormat="1" ht="23.25" customHeight="1">
      <c r="A660" s="175">
        <v>3</v>
      </c>
      <c r="B660" s="53">
        <v>100000009978</v>
      </c>
      <c r="C660" s="7">
        <v>0</v>
      </c>
      <c r="D660" s="7" t="s">
        <v>2323</v>
      </c>
      <c r="E660" s="82" t="s">
        <v>2322</v>
      </c>
      <c r="F660" s="52">
        <v>52600</v>
      </c>
      <c r="G660" s="52">
        <v>-52599</v>
      </c>
      <c r="H660" s="52">
        <v>1</v>
      </c>
      <c r="I660" s="130"/>
      <c r="J660" s="130"/>
      <c r="K660" s="129"/>
      <c r="L660" s="129"/>
      <c r="M660" s="129"/>
      <c r="N660" s="129"/>
      <c r="O660" s="129"/>
      <c r="P660" s="129"/>
      <c r="Q660" s="129"/>
    </row>
    <row r="661" spans="1:17" s="122" customFormat="1" ht="23.25" customHeight="1">
      <c r="A661" s="175">
        <v>4</v>
      </c>
      <c r="B661" s="53">
        <v>100000009979</v>
      </c>
      <c r="C661" s="7">
        <v>0</v>
      </c>
      <c r="D661" s="7" t="s">
        <v>2321</v>
      </c>
      <c r="E661" s="82" t="s">
        <v>132</v>
      </c>
      <c r="F661" s="52">
        <v>1513428.57</v>
      </c>
      <c r="G661" s="52">
        <v>-1513427.57</v>
      </c>
      <c r="H661" s="52">
        <v>1</v>
      </c>
      <c r="I661" s="130"/>
      <c r="J661" s="130"/>
      <c r="K661" s="129"/>
      <c r="L661" s="129"/>
      <c r="M661" s="129"/>
      <c r="N661" s="129"/>
      <c r="O661" s="129"/>
      <c r="P661" s="129"/>
      <c r="Q661" s="129"/>
    </row>
    <row r="662" spans="1:17" s="122" customFormat="1" ht="23.25" customHeight="1">
      <c r="A662" s="175">
        <v>5</v>
      </c>
      <c r="B662" s="53">
        <v>100000131711</v>
      </c>
      <c r="C662" s="7">
        <v>0</v>
      </c>
      <c r="D662" s="7" t="s">
        <v>336</v>
      </c>
      <c r="E662" s="82" t="s">
        <v>137</v>
      </c>
      <c r="F662" s="52">
        <v>1500000</v>
      </c>
      <c r="G662" s="52">
        <v>-1499999</v>
      </c>
      <c r="H662" s="52">
        <v>1</v>
      </c>
      <c r="I662" s="130"/>
      <c r="J662" s="130"/>
      <c r="K662" s="129"/>
      <c r="L662" s="129"/>
      <c r="M662" s="129"/>
      <c r="N662" s="129"/>
      <c r="O662" s="129"/>
      <c r="P662" s="129"/>
      <c r="Q662" s="129"/>
    </row>
    <row r="663" spans="1:17" s="122" customFormat="1" ht="23.25" customHeight="1">
      <c r="A663" s="175">
        <v>6</v>
      </c>
      <c r="B663" s="53">
        <v>100000131712</v>
      </c>
      <c r="C663" s="7">
        <v>0</v>
      </c>
      <c r="D663" s="7" t="s">
        <v>336</v>
      </c>
      <c r="E663" s="82" t="s">
        <v>137</v>
      </c>
      <c r="F663" s="52">
        <v>1500000</v>
      </c>
      <c r="G663" s="52">
        <v>-1499999</v>
      </c>
      <c r="H663" s="52">
        <v>1</v>
      </c>
      <c r="I663" s="130"/>
      <c r="J663" s="130"/>
      <c r="K663" s="129"/>
      <c r="L663" s="129"/>
      <c r="M663" s="129"/>
      <c r="N663" s="129"/>
      <c r="O663" s="129"/>
      <c r="P663" s="129"/>
      <c r="Q663" s="129"/>
    </row>
    <row r="664" spans="1:17" s="122" customFormat="1" ht="23.25" customHeight="1">
      <c r="A664" s="175">
        <v>7</v>
      </c>
      <c r="B664" s="53">
        <v>100000131757</v>
      </c>
      <c r="C664" s="7">
        <v>0</v>
      </c>
      <c r="D664" s="7" t="s">
        <v>337</v>
      </c>
      <c r="E664" s="82" t="s">
        <v>137</v>
      </c>
      <c r="F664" s="52">
        <v>1500000</v>
      </c>
      <c r="G664" s="52">
        <v>-1499999</v>
      </c>
      <c r="H664" s="52">
        <v>1</v>
      </c>
      <c r="I664" s="130"/>
      <c r="J664" s="130"/>
      <c r="K664" s="129"/>
      <c r="L664" s="129"/>
      <c r="M664" s="129"/>
      <c r="N664" s="129"/>
      <c r="O664" s="129"/>
      <c r="P664" s="129"/>
      <c r="Q664" s="129"/>
    </row>
    <row r="665" spans="1:17" s="122" customFormat="1" ht="23.25" customHeight="1">
      <c r="A665" s="175">
        <v>8</v>
      </c>
      <c r="B665" s="53">
        <v>100000131758</v>
      </c>
      <c r="C665" s="7">
        <v>0</v>
      </c>
      <c r="D665" s="7" t="s">
        <v>337</v>
      </c>
      <c r="E665" s="82" t="s">
        <v>137</v>
      </c>
      <c r="F665" s="52">
        <v>1500000</v>
      </c>
      <c r="G665" s="52">
        <v>-1499999</v>
      </c>
      <c r="H665" s="52">
        <v>1</v>
      </c>
      <c r="I665" s="130"/>
      <c r="J665" s="130"/>
      <c r="K665" s="129"/>
      <c r="L665" s="129"/>
      <c r="M665" s="129"/>
      <c r="N665" s="129"/>
      <c r="O665" s="129"/>
      <c r="P665" s="129"/>
      <c r="Q665" s="129"/>
    </row>
    <row r="666" spans="1:17" s="122" customFormat="1" ht="23.25" customHeight="1">
      <c r="A666" s="175">
        <v>9</v>
      </c>
      <c r="B666" s="53">
        <v>100000131759</v>
      </c>
      <c r="C666" s="7">
        <v>0</v>
      </c>
      <c r="D666" s="7" t="s">
        <v>337</v>
      </c>
      <c r="E666" s="82" t="s">
        <v>137</v>
      </c>
      <c r="F666" s="52">
        <v>1500000</v>
      </c>
      <c r="G666" s="52">
        <v>-1499999</v>
      </c>
      <c r="H666" s="52">
        <v>1</v>
      </c>
      <c r="I666" s="130"/>
      <c r="J666" s="130"/>
      <c r="K666" s="129"/>
      <c r="L666" s="129"/>
      <c r="M666" s="129"/>
      <c r="N666" s="129"/>
      <c r="O666" s="129"/>
      <c r="P666" s="129"/>
      <c r="Q666" s="129"/>
    </row>
    <row r="667" spans="1:17" s="122" customFormat="1" ht="23.25" customHeight="1">
      <c r="A667" s="175">
        <v>10</v>
      </c>
      <c r="B667" s="53">
        <v>100000131760</v>
      </c>
      <c r="C667" s="7">
        <v>0</v>
      </c>
      <c r="D667" s="7" t="s">
        <v>337</v>
      </c>
      <c r="E667" s="82" t="s">
        <v>137</v>
      </c>
      <c r="F667" s="52">
        <v>1500000</v>
      </c>
      <c r="G667" s="52">
        <v>-1499999</v>
      </c>
      <c r="H667" s="52">
        <v>1</v>
      </c>
      <c r="I667" s="130"/>
      <c r="J667" s="130"/>
      <c r="K667" s="129"/>
      <c r="L667" s="129"/>
      <c r="M667" s="129"/>
      <c r="N667" s="129"/>
      <c r="O667" s="129"/>
      <c r="P667" s="129"/>
      <c r="Q667" s="129"/>
    </row>
    <row r="668" spans="1:17" s="122" customFormat="1" ht="23.25" customHeight="1">
      <c r="A668" s="175">
        <v>11</v>
      </c>
      <c r="B668" s="53">
        <v>100000131761</v>
      </c>
      <c r="C668" s="7">
        <v>0</v>
      </c>
      <c r="D668" s="7" t="s">
        <v>337</v>
      </c>
      <c r="E668" s="82" t="s">
        <v>137</v>
      </c>
      <c r="F668" s="52">
        <v>1500000</v>
      </c>
      <c r="G668" s="52">
        <v>-1499999</v>
      </c>
      <c r="H668" s="52">
        <v>1</v>
      </c>
      <c r="I668" s="130"/>
      <c r="J668" s="130"/>
      <c r="K668" s="129"/>
      <c r="L668" s="129"/>
      <c r="M668" s="129"/>
      <c r="N668" s="129"/>
      <c r="O668" s="129"/>
      <c r="P668" s="129"/>
      <c r="Q668" s="129"/>
    </row>
    <row r="669" spans="1:17" s="122" customFormat="1" ht="23.25" customHeight="1">
      <c r="A669" s="175">
        <v>12</v>
      </c>
      <c r="B669" s="53">
        <v>100000132418</v>
      </c>
      <c r="C669" s="7">
        <v>0</v>
      </c>
      <c r="D669" s="7" t="s">
        <v>136</v>
      </c>
      <c r="E669" s="82" t="s">
        <v>137</v>
      </c>
      <c r="F669" s="52">
        <v>1280000</v>
      </c>
      <c r="G669" s="52">
        <v>-1279999</v>
      </c>
      <c r="H669" s="52">
        <v>1</v>
      </c>
      <c r="I669" s="130"/>
      <c r="J669" s="130"/>
      <c r="K669" s="129"/>
      <c r="L669" s="129"/>
      <c r="M669" s="129"/>
      <c r="N669" s="129"/>
      <c r="O669" s="129"/>
      <c r="P669" s="129"/>
      <c r="Q669" s="129"/>
    </row>
    <row r="670" spans="1:17" s="122" customFormat="1" ht="23.25" customHeight="1">
      <c r="A670" s="175">
        <v>13</v>
      </c>
      <c r="B670" s="53">
        <v>100000132713</v>
      </c>
      <c r="C670" s="7">
        <v>0</v>
      </c>
      <c r="D670" s="7" t="s">
        <v>141</v>
      </c>
      <c r="E670" s="82" t="s">
        <v>142</v>
      </c>
      <c r="F670" s="52">
        <v>22898</v>
      </c>
      <c r="G670" s="52">
        <v>-22897</v>
      </c>
      <c r="H670" s="52">
        <v>1</v>
      </c>
      <c r="I670" s="130"/>
      <c r="J670" s="130"/>
      <c r="K670" s="129"/>
      <c r="L670" s="129"/>
      <c r="M670" s="129"/>
      <c r="N670" s="129"/>
      <c r="O670" s="129"/>
      <c r="P670" s="129"/>
      <c r="Q670" s="129"/>
    </row>
    <row r="671" spans="1:17" s="122" customFormat="1" ht="23.25" customHeight="1">
      <c r="A671" s="175">
        <v>14</v>
      </c>
      <c r="B671" s="53">
        <v>100000132714</v>
      </c>
      <c r="C671" s="7">
        <v>0</v>
      </c>
      <c r="D671" s="7" t="s">
        <v>141</v>
      </c>
      <c r="E671" s="82" t="s">
        <v>142</v>
      </c>
      <c r="F671" s="52">
        <v>22898</v>
      </c>
      <c r="G671" s="52">
        <v>-22897</v>
      </c>
      <c r="H671" s="52">
        <v>1</v>
      </c>
      <c r="I671" s="130"/>
      <c r="J671" s="130"/>
      <c r="K671" s="129"/>
      <c r="L671" s="129"/>
      <c r="M671" s="129"/>
      <c r="N671" s="129"/>
      <c r="O671" s="129"/>
      <c r="P671" s="129"/>
      <c r="Q671" s="129"/>
    </row>
    <row r="672" spans="1:17" s="122" customFormat="1" ht="23.25" customHeight="1">
      <c r="A672" s="175">
        <v>15</v>
      </c>
      <c r="B672" s="53">
        <v>100000132715</v>
      </c>
      <c r="C672" s="7">
        <v>0</v>
      </c>
      <c r="D672" s="7" t="s">
        <v>141</v>
      </c>
      <c r="E672" s="82" t="s">
        <v>142</v>
      </c>
      <c r="F672" s="52">
        <v>22898</v>
      </c>
      <c r="G672" s="52">
        <v>-22897</v>
      </c>
      <c r="H672" s="52">
        <v>1</v>
      </c>
      <c r="I672" s="130"/>
      <c r="J672" s="130"/>
      <c r="K672" s="129"/>
      <c r="L672" s="129"/>
      <c r="M672" s="129"/>
      <c r="N672" s="129"/>
      <c r="O672" s="129"/>
      <c r="P672" s="129"/>
      <c r="Q672" s="129"/>
    </row>
    <row r="673" spans="1:17" s="122" customFormat="1" ht="23.25" customHeight="1">
      <c r="A673" s="175">
        <v>16</v>
      </c>
      <c r="B673" s="53">
        <v>100000132716</v>
      </c>
      <c r="C673" s="7">
        <v>0</v>
      </c>
      <c r="D673" s="7" t="s">
        <v>141</v>
      </c>
      <c r="E673" s="82" t="s">
        <v>142</v>
      </c>
      <c r="F673" s="52">
        <v>22898</v>
      </c>
      <c r="G673" s="52">
        <v>-22897</v>
      </c>
      <c r="H673" s="52">
        <v>1</v>
      </c>
      <c r="I673" s="130"/>
      <c r="J673" s="130"/>
      <c r="K673" s="129"/>
      <c r="L673" s="129"/>
      <c r="M673" s="129"/>
      <c r="N673" s="129"/>
      <c r="O673" s="129"/>
      <c r="P673" s="129"/>
      <c r="Q673" s="129"/>
    </row>
    <row r="674" spans="1:17" s="122" customFormat="1" ht="23.25" customHeight="1">
      <c r="A674" s="175">
        <v>17</v>
      </c>
      <c r="B674" s="53">
        <v>100000132717</v>
      </c>
      <c r="C674" s="7">
        <v>0</v>
      </c>
      <c r="D674" s="7" t="s">
        <v>141</v>
      </c>
      <c r="E674" s="82" t="s">
        <v>142</v>
      </c>
      <c r="F674" s="52">
        <v>22898</v>
      </c>
      <c r="G674" s="52">
        <v>-22897</v>
      </c>
      <c r="H674" s="52">
        <v>1</v>
      </c>
      <c r="I674" s="130"/>
      <c r="J674" s="130"/>
      <c r="K674" s="129"/>
      <c r="L674" s="129"/>
      <c r="M674" s="129"/>
      <c r="N674" s="129"/>
      <c r="O674" s="129"/>
      <c r="P674" s="129"/>
      <c r="Q674" s="129"/>
    </row>
    <row r="675" spans="1:17" s="122" customFormat="1" ht="23.25" customHeight="1">
      <c r="A675" s="175">
        <v>18</v>
      </c>
      <c r="B675" s="53">
        <v>100000132718</v>
      </c>
      <c r="C675" s="7">
        <v>0</v>
      </c>
      <c r="D675" s="7" t="s">
        <v>141</v>
      </c>
      <c r="E675" s="82" t="s">
        <v>142</v>
      </c>
      <c r="F675" s="52">
        <v>22898</v>
      </c>
      <c r="G675" s="52">
        <v>-22897</v>
      </c>
      <c r="H675" s="52">
        <v>1</v>
      </c>
      <c r="I675" s="130"/>
      <c r="J675" s="130"/>
      <c r="K675" s="129"/>
      <c r="L675" s="129"/>
      <c r="M675" s="129"/>
      <c r="N675" s="129"/>
      <c r="O675" s="129"/>
      <c r="P675" s="129"/>
      <c r="Q675" s="129"/>
    </row>
    <row r="676" spans="1:17" s="122" customFormat="1" ht="23.25" customHeight="1">
      <c r="A676" s="175">
        <v>19</v>
      </c>
      <c r="B676" s="53">
        <v>100000132719</v>
      </c>
      <c r="C676" s="7">
        <v>0</v>
      </c>
      <c r="D676" s="7" t="s">
        <v>141</v>
      </c>
      <c r="E676" s="82" t="s">
        <v>142</v>
      </c>
      <c r="F676" s="52">
        <v>22898</v>
      </c>
      <c r="G676" s="52">
        <v>-22897</v>
      </c>
      <c r="H676" s="52">
        <v>1</v>
      </c>
      <c r="I676" s="130"/>
      <c r="J676" s="130"/>
      <c r="K676" s="129"/>
      <c r="L676" s="129"/>
      <c r="M676" s="129"/>
      <c r="N676" s="129"/>
      <c r="O676" s="129"/>
      <c r="P676" s="129"/>
      <c r="Q676" s="129"/>
    </row>
    <row r="677" spans="1:17" s="122" customFormat="1" ht="23.25" customHeight="1">
      <c r="A677" s="175">
        <v>20</v>
      </c>
      <c r="B677" s="53">
        <v>100000132720</v>
      </c>
      <c r="C677" s="7">
        <v>0</v>
      </c>
      <c r="D677" s="7" t="s">
        <v>141</v>
      </c>
      <c r="E677" s="82" t="s">
        <v>142</v>
      </c>
      <c r="F677" s="52">
        <v>22898</v>
      </c>
      <c r="G677" s="52">
        <v>-22897</v>
      </c>
      <c r="H677" s="52">
        <v>1</v>
      </c>
      <c r="I677" s="130"/>
      <c r="J677" s="130"/>
      <c r="K677" s="129"/>
      <c r="L677" s="129"/>
      <c r="M677" s="129"/>
      <c r="N677" s="129"/>
      <c r="O677" s="129"/>
      <c r="P677" s="129"/>
      <c r="Q677" s="129"/>
    </row>
    <row r="678" spans="1:17" s="122" customFormat="1" ht="23.25" customHeight="1">
      <c r="A678" s="175">
        <v>21</v>
      </c>
      <c r="B678" s="53">
        <v>100000132774</v>
      </c>
      <c r="C678" s="7">
        <v>0</v>
      </c>
      <c r="D678" s="7" t="s">
        <v>141</v>
      </c>
      <c r="E678" s="82" t="s">
        <v>143</v>
      </c>
      <c r="F678" s="52">
        <v>11999.52</v>
      </c>
      <c r="G678" s="52">
        <v>-11998.52</v>
      </c>
      <c r="H678" s="52">
        <v>1</v>
      </c>
      <c r="I678" s="130"/>
      <c r="J678" s="130"/>
      <c r="K678" s="129"/>
      <c r="L678" s="129"/>
      <c r="M678" s="129"/>
      <c r="N678" s="129"/>
      <c r="O678" s="129"/>
      <c r="P678" s="129"/>
      <c r="Q678" s="129"/>
    </row>
    <row r="679" spans="1:17" s="122" customFormat="1" ht="23.25" customHeight="1">
      <c r="A679" s="175">
        <v>22</v>
      </c>
      <c r="B679" s="53">
        <v>100000132775</v>
      </c>
      <c r="C679" s="7">
        <v>0</v>
      </c>
      <c r="D679" s="7" t="s">
        <v>141</v>
      </c>
      <c r="E679" s="82" t="s">
        <v>143</v>
      </c>
      <c r="F679" s="52">
        <v>11999.52</v>
      </c>
      <c r="G679" s="52">
        <v>-11998.52</v>
      </c>
      <c r="H679" s="52">
        <v>1</v>
      </c>
      <c r="I679" s="130"/>
      <c r="J679" s="130"/>
      <c r="K679" s="129"/>
      <c r="L679" s="129"/>
      <c r="M679" s="129"/>
      <c r="N679" s="129"/>
      <c r="O679" s="129"/>
      <c r="P679" s="129"/>
      <c r="Q679" s="129"/>
    </row>
    <row r="680" spans="1:17" s="122" customFormat="1" ht="23.25" customHeight="1">
      <c r="A680" s="175">
        <v>23</v>
      </c>
      <c r="B680" s="53">
        <v>100000132776</v>
      </c>
      <c r="C680" s="7">
        <v>0</v>
      </c>
      <c r="D680" s="7" t="s">
        <v>141</v>
      </c>
      <c r="E680" s="82" t="s">
        <v>143</v>
      </c>
      <c r="F680" s="52">
        <v>11999.52</v>
      </c>
      <c r="G680" s="52">
        <v>-11998.52</v>
      </c>
      <c r="H680" s="52">
        <v>1</v>
      </c>
      <c r="I680" s="130"/>
      <c r="J680" s="130"/>
      <c r="K680" s="129"/>
      <c r="L680" s="129"/>
      <c r="M680" s="129"/>
      <c r="N680" s="129"/>
      <c r="O680" s="129"/>
      <c r="P680" s="129"/>
      <c r="Q680" s="129"/>
    </row>
    <row r="681" spans="1:17" s="122" customFormat="1" ht="23.25" customHeight="1">
      <c r="A681" s="175">
        <v>24</v>
      </c>
      <c r="B681" s="53">
        <v>100000132777</v>
      </c>
      <c r="C681" s="7">
        <v>0</v>
      </c>
      <c r="D681" s="7" t="s">
        <v>141</v>
      </c>
      <c r="E681" s="82" t="s">
        <v>143</v>
      </c>
      <c r="F681" s="52">
        <v>11999.52</v>
      </c>
      <c r="G681" s="52">
        <v>-11998.52</v>
      </c>
      <c r="H681" s="52">
        <v>1</v>
      </c>
      <c r="I681" s="130"/>
      <c r="J681" s="130"/>
      <c r="K681" s="129"/>
      <c r="L681" s="129"/>
      <c r="M681" s="129"/>
      <c r="N681" s="129"/>
      <c r="O681" s="129"/>
      <c r="P681" s="129"/>
      <c r="Q681" s="129"/>
    </row>
    <row r="682" spans="1:17" s="122" customFormat="1" ht="23.25" customHeight="1">
      <c r="A682" s="175">
        <v>25</v>
      </c>
      <c r="B682" s="53">
        <v>100000132962</v>
      </c>
      <c r="C682" s="7">
        <v>0</v>
      </c>
      <c r="D682" s="7" t="s">
        <v>144</v>
      </c>
      <c r="E682" s="82" t="s">
        <v>145</v>
      </c>
      <c r="F682" s="52">
        <v>1302142.8600000001</v>
      </c>
      <c r="G682" s="52">
        <v>-1302141.8600000001</v>
      </c>
      <c r="H682" s="52">
        <v>1</v>
      </c>
      <c r="I682" s="130"/>
      <c r="J682" s="130"/>
      <c r="K682" s="129"/>
      <c r="L682" s="129"/>
      <c r="M682" s="129"/>
      <c r="N682" s="129"/>
      <c r="O682" s="129"/>
      <c r="P682" s="129"/>
      <c r="Q682" s="129"/>
    </row>
    <row r="683" spans="1:17" s="122" customFormat="1" ht="23.25" customHeight="1">
      <c r="A683" s="175">
        <v>26</v>
      </c>
      <c r="B683" s="53">
        <v>100000132988</v>
      </c>
      <c r="C683" s="7">
        <v>0</v>
      </c>
      <c r="D683" s="7" t="s">
        <v>144</v>
      </c>
      <c r="E683" s="82" t="s">
        <v>146</v>
      </c>
      <c r="F683" s="52">
        <v>20900</v>
      </c>
      <c r="G683" s="52">
        <v>-20899</v>
      </c>
      <c r="H683" s="52">
        <v>1</v>
      </c>
      <c r="I683" s="130"/>
      <c r="J683" s="130"/>
      <c r="K683" s="129"/>
      <c r="L683" s="129"/>
      <c r="M683" s="129"/>
      <c r="N683" s="129"/>
      <c r="O683" s="129"/>
      <c r="P683" s="129"/>
      <c r="Q683" s="129"/>
    </row>
    <row r="684" spans="1:17" s="122" customFormat="1" ht="23.25" customHeight="1">
      <c r="A684" s="175">
        <v>27</v>
      </c>
      <c r="B684" s="53">
        <v>100000132989</v>
      </c>
      <c r="C684" s="7">
        <v>0</v>
      </c>
      <c r="D684" s="7" t="s">
        <v>144</v>
      </c>
      <c r="E684" s="82" t="s">
        <v>146</v>
      </c>
      <c r="F684" s="52">
        <v>20900</v>
      </c>
      <c r="G684" s="52">
        <v>-20899</v>
      </c>
      <c r="H684" s="52">
        <v>1</v>
      </c>
      <c r="I684" s="130"/>
      <c r="J684" s="130"/>
      <c r="K684" s="129"/>
      <c r="L684" s="129"/>
      <c r="M684" s="129"/>
      <c r="N684" s="129"/>
      <c r="O684" s="129"/>
      <c r="P684" s="129"/>
      <c r="Q684" s="129"/>
    </row>
    <row r="685" spans="1:17" s="122" customFormat="1" ht="23.25" customHeight="1">
      <c r="A685" s="175">
        <v>28</v>
      </c>
      <c r="B685" s="53">
        <v>100000133009</v>
      </c>
      <c r="C685" s="7">
        <v>0</v>
      </c>
      <c r="D685" s="7" t="s">
        <v>147</v>
      </c>
      <c r="E685" s="82" t="s">
        <v>338</v>
      </c>
      <c r="F685" s="52">
        <v>208650</v>
      </c>
      <c r="G685" s="52">
        <v>-208649</v>
      </c>
      <c r="H685" s="52">
        <v>1</v>
      </c>
      <c r="I685" s="130"/>
      <c r="J685" s="130"/>
      <c r="K685" s="129"/>
      <c r="L685" s="129"/>
      <c r="M685" s="129"/>
      <c r="N685" s="129"/>
      <c r="O685" s="129"/>
      <c r="P685" s="129"/>
      <c r="Q685" s="129"/>
    </row>
    <row r="686" spans="1:17" s="122" customFormat="1" ht="23.25" customHeight="1">
      <c r="A686" s="175">
        <v>29</v>
      </c>
      <c r="B686" s="53">
        <v>100000133010</v>
      </c>
      <c r="C686" s="7">
        <v>0</v>
      </c>
      <c r="D686" s="7" t="s">
        <v>147</v>
      </c>
      <c r="E686" s="82" t="s">
        <v>338</v>
      </c>
      <c r="F686" s="52">
        <v>208650</v>
      </c>
      <c r="G686" s="52">
        <v>-208649</v>
      </c>
      <c r="H686" s="52">
        <v>1</v>
      </c>
      <c r="I686" s="130"/>
      <c r="J686" s="130"/>
      <c r="K686" s="129"/>
      <c r="L686" s="129"/>
      <c r="M686" s="129"/>
      <c r="N686" s="129"/>
      <c r="O686" s="129"/>
      <c r="P686" s="129"/>
      <c r="Q686" s="129"/>
    </row>
    <row r="687" spans="1:17" s="122" customFormat="1" ht="23.25" customHeight="1">
      <c r="A687" s="175">
        <v>30</v>
      </c>
      <c r="B687" s="53">
        <v>100000133032</v>
      </c>
      <c r="C687" s="7">
        <v>0</v>
      </c>
      <c r="D687" s="7" t="s">
        <v>147</v>
      </c>
      <c r="E687" s="82" t="s">
        <v>148</v>
      </c>
      <c r="F687" s="52">
        <v>29960</v>
      </c>
      <c r="G687" s="52">
        <v>-29959</v>
      </c>
      <c r="H687" s="52">
        <v>1</v>
      </c>
      <c r="I687" s="130"/>
      <c r="J687" s="130"/>
      <c r="K687" s="129"/>
      <c r="L687" s="129"/>
      <c r="M687" s="129"/>
      <c r="N687" s="129"/>
      <c r="O687" s="129"/>
      <c r="P687" s="129"/>
      <c r="Q687" s="129"/>
    </row>
    <row r="688" spans="1:17" s="122" customFormat="1" ht="23.25" customHeight="1">
      <c r="A688" s="175">
        <v>31</v>
      </c>
      <c r="B688" s="53">
        <v>100000133033</v>
      </c>
      <c r="C688" s="7">
        <v>0</v>
      </c>
      <c r="D688" s="7" t="s">
        <v>147</v>
      </c>
      <c r="E688" s="82" t="s">
        <v>148</v>
      </c>
      <c r="F688" s="52">
        <v>29960</v>
      </c>
      <c r="G688" s="52">
        <v>-29959</v>
      </c>
      <c r="H688" s="52">
        <v>1</v>
      </c>
      <c r="I688" s="130"/>
      <c r="J688" s="130"/>
      <c r="K688" s="129"/>
      <c r="L688" s="129"/>
      <c r="M688" s="129"/>
      <c r="N688" s="129"/>
      <c r="O688" s="129"/>
      <c r="P688" s="129"/>
      <c r="Q688" s="129"/>
    </row>
    <row r="689" spans="1:17" s="122" customFormat="1" ht="23.25" customHeight="1">
      <c r="A689" s="175">
        <v>32</v>
      </c>
      <c r="B689" s="53">
        <v>100000133177</v>
      </c>
      <c r="C689" s="7">
        <v>0</v>
      </c>
      <c r="D689" s="7" t="s">
        <v>150</v>
      </c>
      <c r="E689" s="82" t="s">
        <v>152</v>
      </c>
      <c r="F689" s="52">
        <v>21400</v>
      </c>
      <c r="G689" s="52">
        <v>-21399</v>
      </c>
      <c r="H689" s="52">
        <v>1</v>
      </c>
      <c r="I689" s="130"/>
      <c r="J689" s="130"/>
      <c r="K689" s="129"/>
      <c r="L689" s="129"/>
      <c r="M689" s="129"/>
      <c r="N689" s="129"/>
      <c r="O689" s="129"/>
      <c r="P689" s="129"/>
      <c r="Q689" s="129"/>
    </row>
    <row r="690" spans="1:17" s="122" customFormat="1" ht="23.25" customHeight="1">
      <c r="A690" s="175">
        <v>33</v>
      </c>
      <c r="B690" s="53">
        <v>100000133201</v>
      </c>
      <c r="C690" s="7">
        <v>0</v>
      </c>
      <c r="D690" s="7" t="s">
        <v>356</v>
      </c>
      <c r="E690" s="82" t="s">
        <v>153</v>
      </c>
      <c r="F690" s="52">
        <v>29425</v>
      </c>
      <c r="G690" s="52">
        <v>-29424</v>
      </c>
      <c r="H690" s="52">
        <v>1</v>
      </c>
      <c r="I690" s="130"/>
      <c r="J690" s="130"/>
      <c r="K690" s="129"/>
      <c r="L690" s="129"/>
      <c r="M690" s="129"/>
      <c r="N690" s="129"/>
      <c r="O690" s="129"/>
      <c r="P690" s="129"/>
      <c r="Q690" s="129"/>
    </row>
    <row r="691" spans="1:17" s="122" customFormat="1" ht="23.25" customHeight="1">
      <c r="A691" s="175">
        <v>34</v>
      </c>
      <c r="B691" s="53">
        <v>100000133202</v>
      </c>
      <c r="C691" s="7">
        <v>0</v>
      </c>
      <c r="D691" s="7" t="s">
        <v>356</v>
      </c>
      <c r="E691" s="82" t="s">
        <v>153</v>
      </c>
      <c r="F691" s="52">
        <v>29425</v>
      </c>
      <c r="G691" s="52">
        <v>-29424</v>
      </c>
      <c r="H691" s="52">
        <v>1</v>
      </c>
      <c r="I691" s="130"/>
      <c r="J691" s="130"/>
      <c r="K691" s="129"/>
      <c r="L691" s="129"/>
      <c r="M691" s="129"/>
      <c r="N691" s="129"/>
      <c r="O691" s="129"/>
      <c r="P691" s="129"/>
      <c r="Q691" s="129"/>
    </row>
    <row r="692" spans="1:17" s="122" customFormat="1" ht="23.25" customHeight="1">
      <c r="A692" s="175">
        <v>35</v>
      </c>
      <c r="B692" s="53">
        <v>100000133249</v>
      </c>
      <c r="C692" s="7">
        <v>0</v>
      </c>
      <c r="D692" s="7" t="s">
        <v>154</v>
      </c>
      <c r="E692" s="82" t="s">
        <v>156</v>
      </c>
      <c r="F692" s="52">
        <v>29960</v>
      </c>
      <c r="G692" s="52">
        <v>-29959</v>
      </c>
      <c r="H692" s="52">
        <v>1</v>
      </c>
      <c r="I692" s="130"/>
      <c r="J692" s="130"/>
      <c r="K692" s="129"/>
      <c r="L692" s="129"/>
      <c r="M692" s="129"/>
      <c r="N692" s="129"/>
      <c r="O692" s="129"/>
      <c r="P692" s="129"/>
      <c r="Q692" s="129"/>
    </row>
    <row r="693" spans="1:17" s="122" customFormat="1" ht="23.25" customHeight="1">
      <c r="A693" s="175">
        <v>36</v>
      </c>
      <c r="B693" s="53">
        <v>100000133323</v>
      </c>
      <c r="C693" s="7">
        <v>0</v>
      </c>
      <c r="D693" s="7" t="s">
        <v>157</v>
      </c>
      <c r="E693" s="82" t="s">
        <v>145</v>
      </c>
      <c r="F693" s="52">
        <v>1159750</v>
      </c>
      <c r="G693" s="52">
        <v>-1159749</v>
      </c>
      <c r="H693" s="52">
        <v>1</v>
      </c>
      <c r="I693" s="130"/>
      <c r="J693" s="130"/>
      <c r="K693" s="129"/>
      <c r="L693" s="129"/>
      <c r="M693" s="129"/>
      <c r="N693" s="129"/>
      <c r="O693" s="129"/>
      <c r="P693" s="129"/>
      <c r="Q693" s="129"/>
    </row>
    <row r="694" spans="1:17" s="122" customFormat="1" ht="23.25" customHeight="1">
      <c r="A694" s="175">
        <v>37</v>
      </c>
      <c r="B694" s="53">
        <v>100000141139</v>
      </c>
      <c r="C694" s="7">
        <v>0</v>
      </c>
      <c r="D694" s="7" t="s">
        <v>346</v>
      </c>
      <c r="E694" s="82" t="s">
        <v>2320</v>
      </c>
      <c r="F694" s="52">
        <v>30000</v>
      </c>
      <c r="G694" s="52">
        <v>-29999</v>
      </c>
      <c r="H694" s="52">
        <v>1</v>
      </c>
      <c r="I694" s="130"/>
      <c r="J694" s="130"/>
      <c r="K694" s="129"/>
      <c r="L694" s="129"/>
      <c r="M694" s="129"/>
      <c r="N694" s="129"/>
      <c r="O694" s="129"/>
      <c r="P694" s="129"/>
      <c r="Q694" s="129"/>
    </row>
    <row r="695" spans="1:17" s="122" customFormat="1" ht="23.25" customHeight="1">
      <c r="A695" s="175">
        <v>38</v>
      </c>
      <c r="B695" s="53">
        <v>100000151737</v>
      </c>
      <c r="C695" s="7">
        <v>0</v>
      </c>
      <c r="D695" s="7" t="s">
        <v>2319</v>
      </c>
      <c r="E695" s="82" t="s">
        <v>2318</v>
      </c>
      <c r="F695" s="52">
        <v>5880000</v>
      </c>
      <c r="G695" s="52">
        <v>-5879999</v>
      </c>
      <c r="H695" s="52">
        <v>1</v>
      </c>
      <c r="I695" s="130"/>
      <c r="J695" s="130"/>
      <c r="K695" s="129"/>
      <c r="L695" s="129"/>
      <c r="M695" s="129"/>
      <c r="N695" s="129"/>
      <c r="O695" s="129"/>
      <c r="P695" s="129"/>
      <c r="Q695" s="129"/>
    </row>
    <row r="696" spans="1:17" s="122" customFormat="1" ht="23.25" customHeight="1">
      <c r="A696" s="175">
        <v>39</v>
      </c>
      <c r="B696" s="53">
        <v>100000157201</v>
      </c>
      <c r="C696" s="7">
        <v>0</v>
      </c>
      <c r="D696" s="7" t="s">
        <v>123</v>
      </c>
      <c r="E696" s="82" t="s">
        <v>340</v>
      </c>
      <c r="F696" s="52">
        <v>24931</v>
      </c>
      <c r="G696" s="52">
        <v>-24930</v>
      </c>
      <c r="H696" s="52">
        <v>1</v>
      </c>
      <c r="I696" s="130"/>
      <c r="J696" s="130"/>
      <c r="K696" s="129"/>
      <c r="L696" s="129"/>
      <c r="M696" s="129"/>
      <c r="N696" s="129"/>
      <c r="O696" s="129"/>
      <c r="P696" s="129"/>
      <c r="Q696" s="129"/>
    </row>
    <row r="697" spans="1:17" s="122" customFormat="1" ht="23.25" customHeight="1">
      <c r="A697" s="175">
        <v>40</v>
      </c>
      <c r="B697" s="53">
        <v>100000157202</v>
      </c>
      <c r="C697" s="7">
        <v>0</v>
      </c>
      <c r="D697" s="7" t="s">
        <v>123</v>
      </c>
      <c r="E697" s="82" t="s">
        <v>340</v>
      </c>
      <c r="F697" s="52">
        <v>24931</v>
      </c>
      <c r="G697" s="52">
        <v>-24930</v>
      </c>
      <c r="H697" s="52">
        <v>1</v>
      </c>
      <c r="I697" s="130"/>
      <c r="J697" s="130"/>
      <c r="K697" s="129"/>
      <c r="L697" s="129"/>
      <c r="M697" s="129"/>
      <c r="N697" s="129"/>
      <c r="O697" s="129"/>
      <c r="P697" s="129"/>
      <c r="Q697" s="129"/>
    </row>
    <row r="698" spans="1:17" s="122" customFormat="1" ht="23.25" customHeight="1">
      <c r="A698" s="175">
        <v>41</v>
      </c>
      <c r="B698" s="53">
        <v>100000157300</v>
      </c>
      <c r="C698" s="7">
        <v>0</v>
      </c>
      <c r="D698" s="7" t="s">
        <v>123</v>
      </c>
      <c r="E698" s="82" t="s">
        <v>165</v>
      </c>
      <c r="F698" s="52">
        <v>30000</v>
      </c>
      <c r="G698" s="52">
        <v>-29999</v>
      </c>
      <c r="H698" s="52">
        <v>1</v>
      </c>
      <c r="I698" s="130"/>
      <c r="J698" s="130"/>
      <c r="K698" s="129"/>
      <c r="L698" s="129"/>
      <c r="M698" s="129"/>
      <c r="N698" s="129"/>
      <c r="O698" s="129"/>
      <c r="P698" s="129"/>
      <c r="Q698" s="129"/>
    </row>
    <row r="699" spans="1:17" s="122" customFormat="1" ht="23.25" customHeight="1">
      <c r="A699" s="175">
        <v>42</v>
      </c>
      <c r="B699" s="53">
        <v>100000158393</v>
      </c>
      <c r="C699" s="7">
        <v>0</v>
      </c>
      <c r="D699" s="7" t="s">
        <v>168</v>
      </c>
      <c r="E699" s="82" t="s">
        <v>167</v>
      </c>
      <c r="F699" s="52">
        <v>5029</v>
      </c>
      <c r="G699" s="52">
        <v>-5028</v>
      </c>
      <c r="H699" s="52">
        <v>1</v>
      </c>
      <c r="I699" s="130"/>
      <c r="J699" s="130"/>
      <c r="K699" s="129"/>
      <c r="L699" s="129"/>
      <c r="M699" s="129"/>
      <c r="N699" s="129"/>
      <c r="O699" s="129"/>
      <c r="P699" s="129"/>
      <c r="Q699" s="129"/>
    </row>
    <row r="700" spans="1:17" s="122" customFormat="1" ht="23.25" customHeight="1">
      <c r="A700" s="175">
        <v>43</v>
      </c>
      <c r="B700" s="53">
        <v>100000158447</v>
      </c>
      <c r="C700" s="7">
        <v>0</v>
      </c>
      <c r="D700" s="7" t="s">
        <v>168</v>
      </c>
      <c r="E700" s="82" t="s">
        <v>167</v>
      </c>
      <c r="F700" s="52">
        <v>17400</v>
      </c>
      <c r="G700" s="52">
        <v>-17399</v>
      </c>
      <c r="H700" s="52">
        <v>1</v>
      </c>
      <c r="I700" s="130"/>
      <c r="J700" s="130"/>
      <c r="K700" s="129"/>
      <c r="L700" s="129"/>
      <c r="M700" s="129"/>
      <c r="N700" s="129"/>
      <c r="O700" s="129"/>
      <c r="P700" s="129"/>
      <c r="Q700" s="129"/>
    </row>
    <row r="701" spans="1:17" s="122" customFormat="1" ht="23.25" customHeight="1">
      <c r="A701" s="175">
        <v>44</v>
      </c>
      <c r="B701" s="53">
        <v>100000158448</v>
      </c>
      <c r="C701" s="7">
        <v>0</v>
      </c>
      <c r="D701" s="7" t="s">
        <v>168</v>
      </c>
      <c r="E701" s="82" t="s">
        <v>167</v>
      </c>
      <c r="F701" s="52">
        <v>17400</v>
      </c>
      <c r="G701" s="52">
        <v>-17399</v>
      </c>
      <c r="H701" s="52">
        <v>1</v>
      </c>
      <c r="I701" s="130"/>
      <c r="J701" s="130"/>
      <c r="K701" s="129"/>
      <c r="L701" s="129"/>
      <c r="M701" s="129"/>
      <c r="N701" s="129"/>
      <c r="O701" s="129"/>
      <c r="P701" s="129"/>
      <c r="Q701" s="129"/>
    </row>
    <row r="702" spans="1:17" s="122" customFormat="1" ht="23.25" customHeight="1">
      <c r="A702" s="175">
        <v>45</v>
      </c>
      <c r="B702" s="53">
        <v>100000158507</v>
      </c>
      <c r="C702" s="7">
        <v>0</v>
      </c>
      <c r="D702" s="7" t="s">
        <v>168</v>
      </c>
      <c r="E702" s="82" t="s">
        <v>166</v>
      </c>
      <c r="F702" s="52">
        <v>15900</v>
      </c>
      <c r="G702" s="52">
        <v>-15899</v>
      </c>
      <c r="H702" s="52">
        <v>1</v>
      </c>
      <c r="I702" s="130"/>
      <c r="J702" s="130"/>
      <c r="K702" s="129"/>
      <c r="L702" s="129"/>
      <c r="M702" s="129"/>
      <c r="N702" s="129"/>
      <c r="O702" s="129"/>
      <c r="P702" s="129"/>
      <c r="Q702" s="129"/>
    </row>
    <row r="703" spans="1:17" s="122" customFormat="1" ht="23.25" customHeight="1">
      <c r="A703" s="175">
        <v>46</v>
      </c>
      <c r="B703" s="53">
        <v>100000158509</v>
      </c>
      <c r="C703" s="7">
        <v>0</v>
      </c>
      <c r="D703" s="7" t="s">
        <v>168</v>
      </c>
      <c r="E703" s="82" t="s">
        <v>166</v>
      </c>
      <c r="F703" s="52">
        <v>15900</v>
      </c>
      <c r="G703" s="52">
        <v>-15899</v>
      </c>
      <c r="H703" s="52">
        <v>1</v>
      </c>
      <c r="I703" s="130"/>
      <c r="J703" s="130"/>
      <c r="K703" s="129"/>
      <c r="L703" s="129"/>
      <c r="M703" s="129"/>
      <c r="N703" s="129"/>
      <c r="O703" s="129"/>
      <c r="P703" s="129"/>
      <c r="Q703" s="129"/>
    </row>
    <row r="704" spans="1:17" s="122" customFormat="1" ht="23.25" customHeight="1">
      <c r="A704" s="175">
        <v>47</v>
      </c>
      <c r="B704" s="53">
        <v>100000158514</v>
      </c>
      <c r="C704" s="7">
        <v>0</v>
      </c>
      <c r="D704" s="7" t="s">
        <v>168</v>
      </c>
      <c r="E704" s="82" t="s">
        <v>166</v>
      </c>
      <c r="F704" s="52">
        <v>15900</v>
      </c>
      <c r="G704" s="52">
        <v>-15899</v>
      </c>
      <c r="H704" s="52">
        <v>1</v>
      </c>
      <c r="I704" s="130"/>
      <c r="J704" s="130"/>
      <c r="K704" s="129"/>
      <c r="L704" s="129"/>
      <c r="M704" s="129"/>
      <c r="N704" s="129"/>
      <c r="O704" s="129"/>
      <c r="P704" s="129"/>
      <c r="Q704" s="129"/>
    </row>
    <row r="705" spans="1:17" s="122" customFormat="1" ht="23.25" customHeight="1">
      <c r="A705" s="175">
        <v>48</v>
      </c>
      <c r="B705" s="53">
        <v>100000158522</v>
      </c>
      <c r="C705" s="7">
        <v>0</v>
      </c>
      <c r="D705" s="7" t="s">
        <v>168</v>
      </c>
      <c r="E705" s="82" t="s">
        <v>166</v>
      </c>
      <c r="F705" s="52">
        <v>15900</v>
      </c>
      <c r="G705" s="52">
        <v>-15899</v>
      </c>
      <c r="H705" s="52">
        <v>1</v>
      </c>
      <c r="I705" s="130"/>
      <c r="J705" s="130"/>
      <c r="K705" s="129"/>
      <c r="L705" s="129"/>
      <c r="M705" s="129"/>
      <c r="N705" s="129"/>
      <c r="O705" s="129"/>
      <c r="P705" s="129"/>
      <c r="Q705" s="129"/>
    </row>
    <row r="706" spans="1:17" s="122" customFormat="1" ht="23.25" customHeight="1">
      <c r="A706" s="175">
        <v>49</v>
      </c>
      <c r="B706" s="53">
        <v>100000158525</v>
      </c>
      <c r="C706" s="7">
        <v>0</v>
      </c>
      <c r="D706" s="7" t="s">
        <v>168</v>
      </c>
      <c r="E706" s="82" t="s">
        <v>166</v>
      </c>
      <c r="F706" s="52">
        <v>15900</v>
      </c>
      <c r="G706" s="52">
        <v>-15899</v>
      </c>
      <c r="H706" s="52">
        <v>1</v>
      </c>
      <c r="I706" s="130"/>
      <c r="J706" s="130"/>
      <c r="K706" s="129"/>
      <c r="L706" s="129"/>
      <c r="M706" s="129"/>
      <c r="N706" s="129"/>
      <c r="O706" s="129"/>
      <c r="P706" s="129"/>
      <c r="Q706" s="129"/>
    </row>
    <row r="707" spans="1:17" s="122" customFormat="1" ht="23.25" customHeight="1">
      <c r="A707" s="175">
        <v>50</v>
      </c>
      <c r="B707" s="53">
        <v>100000158530</v>
      </c>
      <c r="C707" s="7">
        <v>0</v>
      </c>
      <c r="D707" s="7" t="s">
        <v>168</v>
      </c>
      <c r="E707" s="82" t="s">
        <v>166</v>
      </c>
      <c r="F707" s="52">
        <v>15900</v>
      </c>
      <c r="G707" s="52">
        <v>-15899</v>
      </c>
      <c r="H707" s="52">
        <v>1</v>
      </c>
      <c r="I707" s="130"/>
      <c r="J707" s="130"/>
      <c r="K707" s="129"/>
      <c r="L707" s="129"/>
      <c r="M707" s="129"/>
      <c r="N707" s="129"/>
      <c r="O707" s="129"/>
      <c r="P707" s="129"/>
      <c r="Q707" s="129"/>
    </row>
    <row r="708" spans="1:17" s="122" customFormat="1" ht="23.25" customHeight="1">
      <c r="A708" s="175">
        <v>51</v>
      </c>
      <c r="B708" s="53">
        <v>100000158531</v>
      </c>
      <c r="C708" s="7">
        <v>0</v>
      </c>
      <c r="D708" s="7" t="s">
        <v>168</v>
      </c>
      <c r="E708" s="82" t="s">
        <v>166</v>
      </c>
      <c r="F708" s="52">
        <v>15900</v>
      </c>
      <c r="G708" s="52">
        <v>-15899</v>
      </c>
      <c r="H708" s="52">
        <v>1</v>
      </c>
      <c r="I708" s="130"/>
      <c r="J708" s="130"/>
      <c r="K708" s="129"/>
      <c r="L708" s="129"/>
      <c r="M708" s="129"/>
      <c r="N708" s="129"/>
      <c r="O708" s="129"/>
      <c r="P708" s="129"/>
      <c r="Q708" s="129"/>
    </row>
    <row r="709" spans="1:17" s="122" customFormat="1" ht="23.25" customHeight="1">
      <c r="A709" s="175">
        <v>52</v>
      </c>
      <c r="B709" s="53">
        <v>100000158535</v>
      </c>
      <c r="C709" s="7">
        <v>0</v>
      </c>
      <c r="D709" s="7" t="s">
        <v>168</v>
      </c>
      <c r="E709" s="82" t="s">
        <v>166</v>
      </c>
      <c r="F709" s="52">
        <v>15900</v>
      </c>
      <c r="G709" s="52">
        <v>-15899</v>
      </c>
      <c r="H709" s="52">
        <v>1</v>
      </c>
      <c r="I709" s="130"/>
      <c r="J709" s="130"/>
      <c r="K709" s="129"/>
      <c r="L709" s="129"/>
      <c r="M709" s="129"/>
      <c r="N709" s="129"/>
      <c r="O709" s="129"/>
      <c r="P709" s="129"/>
      <c r="Q709" s="129"/>
    </row>
    <row r="710" spans="1:17" s="122" customFormat="1" ht="23.25" customHeight="1">
      <c r="A710" s="175">
        <v>53</v>
      </c>
      <c r="B710" s="53">
        <v>100000160719</v>
      </c>
      <c r="C710" s="7">
        <v>0</v>
      </c>
      <c r="D710" s="7" t="s">
        <v>125</v>
      </c>
      <c r="E710" s="82" t="s">
        <v>165</v>
      </c>
      <c r="F710" s="52">
        <v>29318</v>
      </c>
      <c r="G710" s="52">
        <v>-29317</v>
      </c>
      <c r="H710" s="52">
        <v>1</v>
      </c>
      <c r="I710" s="130"/>
      <c r="J710" s="130"/>
      <c r="K710" s="129"/>
      <c r="L710" s="129"/>
      <c r="M710" s="129"/>
      <c r="N710" s="129"/>
      <c r="O710" s="129"/>
      <c r="P710" s="129"/>
      <c r="Q710" s="129"/>
    </row>
    <row r="711" spans="1:17" s="122" customFormat="1" ht="23.25" customHeight="1">
      <c r="A711" s="175">
        <v>54</v>
      </c>
      <c r="B711" s="53">
        <v>100000160720</v>
      </c>
      <c r="C711" s="7">
        <v>0</v>
      </c>
      <c r="D711" s="7" t="s">
        <v>125</v>
      </c>
      <c r="E711" s="82" t="s">
        <v>165</v>
      </c>
      <c r="F711" s="52">
        <v>29318</v>
      </c>
      <c r="G711" s="52">
        <v>-29317</v>
      </c>
      <c r="H711" s="52">
        <v>1</v>
      </c>
      <c r="I711" s="130"/>
      <c r="J711" s="130"/>
      <c r="K711" s="129"/>
      <c r="L711" s="129"/>
      <c r="M711" s="129"/>
      <c r="N711" s="129"/>
      <c r="O711" s="129"/>
      <c r="P711" s="129"/>
      <c r="Q711" s="129"/>
    </row>
    <row r="712" spans="1:17" s="122" customFormat="1" ht="23.25" customHeight="1">
      <c r="A712" s="175">
        <v>55</v>
      </c>
      <c r="B712" s="53">
        <v>100000160721</v>
      </c>
      <c r="C712" s="7">
        <v>0</v>
      </c>
      <c r="D712" s="7" t="s">
        <v>125</v>
      </c>
      <c r="E712" s="82" t="s">
        <v>165</v>
      </c>
      <c r="F712" s="52">
        <v>29318</v>
      </c>
      <c r="G712" s="52">
        <v>-29317</v>
      </c>
      <c r="H712" s="52">
        <v>1</v>
      </c>
      <c r="I712" s="130"/>
      <c r="J712" s="130"/>
      <c r="K712" s="129"/>
      <c r="L712" s="129"/>
      <c r="M712" s="129"/>
      <c r="N712" s="129"/>
      <c r="O712" s="129"/>
      <c r="P712" s="129"/>
      <c r="Q712" s="129"/>
    </row>
    <row r="713" spans="1:17" s="122" customFormat="1" ht="23.25" customHeight="1">
      <c r="A713" s="175">
        <v>56</v>
      </c>
      <c r="B713" s="53">
        <v>100000161122</v>
      </c>
      <c r="C713" s="7">
        <v>0</v>
      </c>
      <c r="D713" s="7" t="s">
        <v>125</v>
      </c>
      <c r="E713" s="82" t="s">
        <v>148</v>
      </c>
      <c r="F713" s="52">
        <v>38948</v>
      </c>
      <c r="G713" s="52">
        <v>-38947</v>
      </c>
      <c r="H713" s="52">
        <v>1</v>
      </c>
      <c r="I713" s="130"/>
      <c r="J713" s="130"/>
      <c r="K713" s="129"/>
      <c r="L713" s="129"/>
      <c r="M713" s="129"/>
      <c r="N713" s="129"/>
      <c r="O713" s="129"/>
      <c r="P713" s="129"/>
      <c r="Q713" s="129"/>
    </row>
    <row r="714" spans="1:17" s="122" customFormat="1" ht="23.25" customHeight="1">
      <c r="A714" s="175">
        <v>57</v>
      </c>
      <c r="B714" s="53">
        <v>100000161130</v>
      </c>
      <c r="C714" s="7">
        <v>0</v>
      </c>
      <c r="D714" s="7" t="s">
        <v>125</v>
      </c>
      <c r="E714" s="82" t="s">
        <v>166</v>
      </c>
      <c r="F714" s="52">
        <v>15300</v>
      </c>
      <c r="G714" s="52">
        <v>-15299</v>
      </c>
      <c r="H714" s="52">
        <v>1</v>
      </c>
      <c r="I714" s="130"/>
      <c r="J714" s="130"/>
      <c r="K714" s="129"/>
      <c r="L714" s="129"/>
      <c r="M714" s="129"/>
      <c r="N714" s="129"/>
      <c r="O714" s="129"/>
      <c r="P714" s="129"/>
      <c r="Q714" s="129"/>
    </row>
    <row r="715" spans="1:17" s="122" customFormat="1" ht="23.25" customHeight="1">
      <c r="A715" s="175">
        <v>58</v>
      </c>
      <c r="B715" s="53">
        <v>100000174898</v>
      </c>
      <c r="C715" s="7">
        <v>0</v>
      </c>
      <c r="D715" s="7" t="s">
        <v>172</v>
      </c>
      <c r="E715" s="82" t="s">
        <v>56</v>
      </c>
      <c r="F715" s="52">
        <v>242890</v>
      </c>
      <c r="G715" s="52">
        <v>-242889</v>
      </c>
      <c r="H715" s="52">
        <v>1</v>
      </c>
      <c r="I715" s="130"/>
      <c r="J715" s="130"/>
      <c r="K715" s="129"/>
      <c r="L715" s="129"/>
      <c r="M715" s="129"/>
      <c r="N715" s="129"/>
      <c r="O715" s="129"/>
      <c r="P715" s="129"/>
      <c r="Q715" s="129"/>
    </row>
    <row r="716" spans="1:17" s="122" customFormat="1" ht="23.25" customHeight="1">
      <c r="A716" s="175">
        <v>59</v>
      </c>
      <c r="B716" s="53">
        <v>100000174917</v>
      </c>
      <c r="C716" s="7">
        <v>0</v>
      </c>
      <c r="D716" s="7" t="s">
        <v>172</v>
      </c>
      <c r="E716" s="82" t="s">
        <v>173</v>
      </c>
      <c r="F716" s="52">
        <v>24500</v>
      </c>
      <c r="G716" s="52">
        <v>-24499</v>
      </c>
      <c r="H716" s="52">
        <v>1</v>
      </c>
      <c r="I716" s="130"/>
      <c r="J716" s="130"/>
      <c r="K716" s="129"/>
      <c r="L716" s="129"/>
      <c r="M716" s="129"/>
      <c r="N716" s="129"/>
      <c r="O716" s="129"/>
      <c r="P716" s="129"/>
      <c r="Q716" s="129"/>
    </row>
    <row r="717" spans="1:17" s="122" customFormat="1" ht="23.25" customHeight="1">
      <c r="A717" s="175">
        <v>60</v>
      </c>
      <c r="B717" s="53">
        <v>100000175529</v>
      </c>
      <c r="C717" s="7">
        <v>0</v>
      </c>
      <c r="D717" s="7" t="s">
        <v>174</v>
      </c>
      <c r="E717" s="82" t="s">
        <v>175</v>
      </c>
      <c r="F717" s="52">
        <v>22684</v>
      </c>
      <c r="G717" s="52">
        <v>-22683</v>
      </c>
      <c r="H717" s="52">
        <v>1</v>
      </c>
      <c r="I717" s="130"/>
      <c r="J717" s="130"/>
      <c r="K717" s="129"/>
      <c r="L717" s="129"/>
      <c r="M717" s="129"/>
      <c r="N717" s="129"/>
      <c r="O717" s="129"/>
      <c r="P717" s="129"/>
      <c r="Q717" s="129"/>
    </row>
    <row r="718" spans="1:17" s="122" customFormat="1" ht="23.25" customHeight="1">
      <c r="A718" s="175">
        <v>61</v>
      </c>
      <c r="B718" s="53">
        <v>100000175535</v>
      </c>
      <c r="C718" s="7">
        <v>0</v>
      </c>
      <c r="D718" s="7" t="s">
        <v>174</v>
      </c>
      <c r="E718" s="82" t="s">
        <v>176</v>
      </c>
      <c r="F718" s="52">
        <v>612500</v>
      </c>
      <c r="G718" s="52">
        <v>-612499</v>
      </c>
      <c r="H718" s="52">
        <v>1</v>
      </c>
      <c r="I718" s="130"/>
      <c r="J718" s="130"/>
      <c r="K718" s="129"/>
      <c r="L718" s="129"/>
      <c r="M718" s="129"/>
      <c r="N718" s="129"/>
      <c r="O718" s="129"/>
      <c r="P718" s="129"/>
      <c r="Q718" s="129"/>
    </row>
    <row r="719" spans="1:17" s="122" customFormat="1" ht="23.25" customHeight="1">
      <c r="A719" s="175">
        <v>62</v>
      </c>
      <c r="B719" s="53">
        <v>100000175541</v>
      </c>
      <c r="C719" s="7">
        <v>0</v>
      </c>
      <c r="D719" s="7" t="s">
        <v>174</v>
      </c>
      <c r="E719" s="82" t="s">
        <v>169</v>
      </c>
      <c r="F719" s="52">
        <v>35845</v>
      </c>
      <c r="G719" s="52">
        <v>-35844</v>
      </c>
      <c r="H719" s="52">
        <v>1</v>
      </c>
      <c r="I719" s="130"/>
      <c r="J719" s="130"/>
      <c r="K719" s="129"/>
      <c r="L719" s="129"/>
      <c r="M719" s="129"/>
      <c r="N719" s="129"/>
      <c r="O719" s="129"/>
      <c r="P719" s="129"/>
      <c r="Q719" s="129"/>
    </row>
    <row r="720" spans="1:17" s="122" customFormat="1" ht="23.25" customHeight="1">
      <c r="A720" s="175">
        <v>63</v>
      </c>
      <c r="B720" s="53">
        <v>100000175542</v>
      </c>
      <c r="C720" s="7">
        <v>0</v>
      </c>
      <c r="D720" s="7" t="s">
        <v>174</v>
      </c>
      <c r="E720" s="82" t="s">
        <v>169</v>
      </c>
      <c r="F720" s="52">
        <v>35845</v>
      </c>
      <c r="G720" s="52">
        <v>-35844</v>
      </c>
      <c r="H720" s="52">
        <v>1</v>
      </c>
      <c r="I720" s="130"/>
      <c r="J720" s="130"/>
      <c r="K720" s="129"/>
      <c r="L720" s="129"/>
      <c r="M720" s="129"/>
      <c r="N720" s="129"/>
      <c r="O720" s="129"/>
      <c r="P720" s="129"/>
      <c r="Q720" s="129"/>
    </row>
    <row r="721" spans="1:17" s="122" customFormat="1" ht="23.25" customHeight="1">
      <c r="A721" s="175">
        <v>64</v>
      </c>
      <c r="B721" s="53">
        <v>100000176199</v>
      </c>
      <c r="C721" s="7">
        <v>0</v>
      </c>
      <c r="D721" s="7" t="s">
        <v>2317</v>
      </c>
      <c r="E721" s="82" t="s">
        <v>176</v>
      </c>
      <c r="F721" s="52">
        <v>414625</v>
      </c>
      <c r="G721" s="52">
        <v>-414624</v>
      </c>
      <c r="H721" s="52">
        <v>1</v>
      </c>
      <c r="I721" s="130"/>
      <c r="J721" s="130"/>
      <c r="K721" s="129"/>
      <c r="L721" s="129"/>
      <c r="M721" s="129"/>
      <c r="N721" s="129"/>
      <c r="O721" s="129"/>
      <c r="P721" s="129"/>
      <c r="Q721" s="129"/>
    </row>
    <row r="722" spans="1:17" s="122" customFormat="1" ht="23.25" customHeight="1">
      <c r="A722" s="175">
        <v>65</v>
      </c>
      <c r="B722" s="53">
        <v>100000178868</v>
      </c>
      <c r="C722" s="7">
        <v>0</v>
      </c>
      <c r="D722" s="7" t="s">
        <v>177</v>
      </c>
      <c r="E722" s="82" t="s">
        <v>178</v>
      </c>
      <c r="F722" s="52">
        <v>29075.87</v>
      </c>
      <c r="G722" s="52">
        <v>-29074.87</v>
      </c>
      <c r="H722" s="52">
        <v>1</v>
      </c>
      <c r="I722" s="130"/>
      <c r="J722" s="130"/>
      <c r="K722" s="129"/>
      <c r="L722" s="129"/>
      <c r="M722" s="129"/>
      <c r="N722" s="129"/>
      <c r="O722" s="129"/>
      <c r="P722" s="129"/>
      <c r="Q722" s="129"/>
    </row>
    <row r="723" spans="1:17" s="122" customFormat="1" ht="23.25" customHeight="1">
      <c r="A723" s="175">
        <v>66</v>
      </c>
      <c r="B723" s="53">
        <v>100000178869</v>
      </c>
      <c r="C723" s="7">
        <v>0</v>
      </c>
      <c r="D723" s="7" t="s">
        <v>177</v>
      </c>
      <c r="E723" s="82" t="s">
        <v>178</v>
      </c>
      <c r="F723" s="52">
        <v>29075.87</v>
      </c>
      <c r="G723" s="52">
        <v>-29074.87</v>
      </c>
      <c r="H723" s="52">
        <v>1</v>
      </c>
      <c r="I723" s="130"/>
      <c r="J723" s="130"/>
      <c r="K723" s="129"/>
      <c r="L723" s="129"/>
      <c r="M723" s="129"/>
      <c r="N723" s="129"/>
      <c r="O723" s="129"/>
      <c r="P723" s="129"/>
      <c r="Q723" s="129"/>
    </row>
    <row r="724" spans="1:17" s="122" customFormat="1" ht="23.25" customHeight="1">
      <c r="A724" s="175">
        <v>67</v>
      </c>
      <c r="B724" s="53">
        <v>100000178870</v>
      </c>
      <c r="C724" s="7">
        <v>0</v>
      </c>
      <c r="D724" s="7" t="s">
        <v>177</v>
      </c>
      <c r="E724" s="82" t="s">
        <v>178</v>
      </c>
      <c r="F724" s="52">
        <v>29075.87</v>
      </c>
      <c r="G724" s="52">
        <v>-29074.87</v>
      </c>
      <c r="H724" s="52">
        <v>1</v>
      </c>
      <c r="I724" s="130"/>
      <c r="J724" s="130"/>
      <c r="K724" s="129"/>
      <c r="L724" s="129"/>
      <c r="M724" s="129"/>
      <c r="N724" s="129"/>
      <c r="O724" s="129"/>
      <c r="P724" s="129"/>
      <c r="Q724" s="129"/>
    </row>
    <row r="725" spans="1:17" s="122" customFormat="1" ht="23.25" customHeight="1">
      <c r="A725" s="175">
        <v>68</v>
      </c>
      <c r="B725" s="53">
        <v>100000178871</v>
      </c>
      <c r="C725" s="7">
        <v>0</v>
      </c>
      <c r="D725" s="7" t="s">
        <v>177</v>
      </c>
      <c r="E725" s="82" t="s">
        <v>178</v>
      </c>
      <c r="F725" s="52">
        <v>29075.87</v>
      </c>
      <c r="G725" s="52">
        <v>-29074.87</v>
      </c>
      <c r="H725" s="52">
        <v>1</v>
      </c>
      <c r="I725" s="130"/>
      <c r="J725" s="130"/>
      <c r="K725" s="129"/>
      <c r="L725" s="129"/>
      <c r="M725" s="129"/>
      <c r="N725" s="129"/>
      <c r="O725" s="129"/>
      <c r="P725" s="129"/>
      <c r="Q725" s="129"/>
    </row>
    <row r="726" spans="1:17" s="122" customFormat="1" ht="23.25" customHeight="1">
      <c r="A726" s="175">
        <v>69</v>
      </c>
      <c r="B726" s="53">
        <v>100000178872</v>
      </c>
      <c r="C726" s="7">
        <v>0</v>
      </c>
      <c r="D726" s="7" t="s">
        <v>177</v>
      </c>
      <c r="E726" s="82" t="s">
        <v>178</v>
      </c>
      <c r="F726" s="52">
        <v>29075.87</v>
      </c>
      <c r="G726" s="52">
        <v>-29074.87</v>
      </c>
      <c r="H726" s="52">
        <v>1</v>
      </c>
      <c r="I726" s="123"/>
      <c r="J726" s="123"/>
    </row>
    <row r="727" spans="1:17" s="122" customFormat="1" ht="23.25" customHeight="1">
      <c r="A727" s="175">
        <v>70</v>
      </c>
      <c r="B727" s="53">
        <v>100000178873</v>
      </c>
      <c r="C727" s="7">
        <v>0</v>
      </c>
      <c r="D727" s="7" t="s">
        <v>177</v>
      </c>
      <c r="E727" s="82" t="s">
        <v>178</v>
      </c>
      <c r="F727" s="52">
        <v>29075.87</v>
      </c>
      <c r="G727" s="52">
        <v>-29074.87</v>
      </c>
      <c r="H727" s="52">
        <v>1</v>
      </c>
      <c r="I727" s="123"/>
      <c r="J727" s="123"/>
    </row>
    <row r="728" spans="1:17" s="122" customFormat="1" ht="23.25" customHeight="1">
      <c r="A728" s="175">
        <v>71</v>
      </c>
      <c r="B728" s="53">
        <v>100000178874</v>
      </c>
      <c r="C728" s="7">
        <v>0</v>
      </c>
      <c r="D728" s="7" t="s">
        <v>177</v>
      </c>
      <c r="E728" s="82" t="s">
        <v>178</v>
      </c>
      <c r="F728" s="52">
        <v>29075.87</v>
      </c>
      <c r="G728" s="52">
        <v>-29074.87</v>
      </c>
      <c r="H728" s="52">
        <v>1</v>
      </c>
      <c r="I728" s="123"/>
      <c r="J728" s="123"/>
    </row>
    <row r="729" spans="1:17" s="122" customFormat="1" ht="23.25" customHeight="1">
      <c r="A729" s="175">
        <v>72</v>
      </c>
      <c r="B729" s="53">
        <v>100000188633</v>
      </c>
      <c r="C729" s="7">
        <v>0</v>
      </c>
      <c r="D729" s="7" t="s">
        <v>283</v>
      </c>
      <c r="E729" s="82" t="s">
        <v>2316</v>
      </c>
      <c r="F729" s="52">
        <v>5450000</v>
      </c>
      <c r="G729" s="52">
        <v>-5449999</v>
      </c>
      <c r="H729" s="52">
        <v>1</v>
      </c>
      <c r="I729" s="123"/>
      <c r="J729" s="123"/>
    </row>
    <row r="730" spans="1:17" s="122" customFormat="1" ht="23.25" customHeight="1">
      <c r="A730" s="175">
        <v>73</v>
      </c>
      <c r="B730" s="53">
        <v>100000208906</v>
      </c>
      <c r="C730" s="7">
        <v>0</v>
      </c>
      <c r="D730" s="7" t="s">
        <v>100</v>
      </c>
      <c r="E730" s="82" t="s">
        <v>185</v>
      </c>
      <c r="F730" s="52">
        <v>13910</v>
      </c>
      <c r="G730" s="52">
        <v>-13909</v>
      </c>
      <c r="H730" s="52">
        <v>1</v>
      </c>
      <c r="I730" s="123"/>
      <c r="J730" s="123"/>
    </row>
    <row r="731" spans="1:17" s="122" customFormat="1" ht="23.25" customHeight="1">
      <c r="A731" s="175">
        <v>74</v>
      </c>
      <c r="B731" s="53">
        <v>100000208907</v>
      </c>
      <c r="C731" s="7">
        <v>0</v>
      </c>
      <c r="D731" s="7" t="s">
        <v>100</v>
      </c>
      <c r="E731" s="82" t="s">
        <v>185</v>
      </c>
      <c r="F731" s="52">
        <v>13910</v>
      </c>
      <c r="G731" s="52">
        <v>-13909</v>
      </c>
      <c r="H731" s="52">
        <v>1</v>
      </c>
      <c r="I731" s="123"/>
      <c r="J731" s="123"/>
    </row>
    <row r="732" spans="1:17" s="122" customFormat="1" ht="23.25" customHeight="1">
      <c r="A732" s="175">
        <v>75</v>
      </c>
      <c r="B732" s="53">
        <v>100000208908</v>
      </c>
      <c r="C732" s="7">
        <v>0</v>
      </c>
      <c r="D732" s="7" t="s">
        <v>100</v>
      </c>
      <c r="E732" s="82" t="s">
        <v>185</v>
      </c>
      <c r="F732" s="52">
        <v>13910</v>
      </c>
      <c r="G732" s="52">
        <v>-13909</v>
      </c>
      <c r="H732" s="52">
        <v>1</v>
      </c>
      <c r="I732" s="123"/>
      <c r="J732" s="123"/>
    </row>
    <row r="733" spans="1:17" s="122" customFormat="1" ht="23.25" customHeight="1">
      <c r="A733" s="175">
        <v>76</v>
      </c>
      <c r="B733" s="53">
        <v>100000208949</v>
      </c>
      <c r="C733" s="7">
        <v>0</v>
      </c>
      <c r="D733" s="7" t="s">
        <v>100</v>
      </c>
      <c r="E733" s="82" t="s">
        <v>169</v>
      </c>
      <c r="F733" s="52">
        <v>31351</v>
      </c>
      <c r="G733" s="52">
        <v>-31350</v>
      </c>
      <c r="H733" s="52">
        <v>1</v>
      </c>
      <c r="I733" s="123"/>
      <c r="J733" s="123"/>
    </row>
    <row r="734" spans="1:17" s="122" customFormat="1" ht="23.25" customHeight="1">
      <c r="A734" s="175">
        <v>77</v>
      </c>
      <c r="B734" s="53">
        <v>100000208950</v>
      </c>
      <c r="C734" s="7">
        <v>0</v>
      </c>
      <c r="D734" s="7" t="s">
        <v>100</v>
      </c>
      <c r="E734" s="82" t="s">
        <v>169</v>
      </c>
      <c r="F734" s="52">
        <v>31351</v>
      </c>
      <c r="G734" s="52">
        <v>-31350</v>
      </c>
      <c r="H734" s="52">
        <v>1</v>
      </c>
      <c r="I734" s="123"/>
      <c r="J734" s="123"/>
    </row>
    <row r="735" spans="1:17" s="122" customFormat="1" ht="23.25" customHeight="1">
      <c r="A735" s="175">
        <v>78</v>
      </c>
      <c r="B735" s="53">
        <v>100000208951</v>
      </c>
      <c r="C735" s="7">
        <v>0</v>
      </c>
      <c r="D735" s="7" t="s">
        <v>100</v>
      </c>
      <c r="E735" s="82" t="s">
        <v>169</v>
      </c>
      <c r="F735" s="52">
        <v>31351</v>
      </c>
      <c r="G735" s="52">
        <v>-31350</v>
      </c>
      <c r="H735" s="52">
        <v>1</v>
      </c>
      <c r="I735" s="123"/>
      <c r="J735" s="123"/>
    </row>
    <row r="736" spans="1:17" s="122" customFormat="1" ht="23.25" customHeight="1">
      <c r="A736" s="175">
        <v>79</v>
      </c>
      <c r="B736" s="53">
        <v>100000208952</v>
      </c>
      <c r="C736" s="7">
        <v>0</v>
      </c>
      <c r="D736" s="7" t="s">
        <v>100</v>
      </c>
      <c r="E736" s="82" t="s">
        <v>169</v>
      </c>
      <c r="F736" s="52">
        <v>31351</v>
      </c>
      <c r="G736" s="52">
        <v>-31350</v>
      </c>
      <c r="H736" s="52">
        <v>1</v>
      </c>
      <c r="I736" s="123"/>
      <c r="J736" s="123"/>
    </row>
    <row r="737" spans="1:17" s="122" customFormat="1" ht="23.25" customHeight="1">
      <c r="A737" s="175">
        <v>80</v>
      </c>
      <c r="B737" s="53">
        <v>100000208968</v>
      </c>
      <c r="C737" s="7">
        <v>0</v>
      </c>
      <c r="D737" s="7" t="s">
        <v>100</v>
      </c>
      <c r="E737" s="82" t="s">
        <v>186</v>
      </c>
      <c r="F737" s="52">
        <v>22470</v>
      </c>
      <c r="G737" s="52">
        <v>-22469</v>
      </c>
      <c r="H737" s="52">
        <v>1</v>
      </c>
      <c r="I737" s="123"/>
      <c r="J737" s="123"/>
    </row>
    <row r="738" spans="1:17" s="122" customFormat="1" ht="23.25" customHeight="1">
      <c r="A738" s="175">
        <v>81</v>
      </c>
      <c r="B738" s="53">
        <v>100000209004</v>
      </c>
      <c r="C738" s="7">
        <v>0</v>
      </c>
      <c r="D738" s="7" t="s">
        <v>100</v>
      </c>
      <c r="E738" s="82" t="s">
        <v>379</v>
      </c>
      <c r="F738" s="52">
        <v>1425000</v>
      </c>
      <c r="G738" s="52">
        <v>-1424999</v>
      </c>
      <c r="H738" s="52">
        <v>1</v>
      </c>
      <c r="I738" s="123"/>
      <c r="J738" s="123"/>
    </row>
    <row r="739" spans="1:17" s="122" customFormat="1" ht="23.25" customHeight="1">
      <c r="A739" s="175">
        <v>82</v>
      </c>
      <c r="B739" s="53">
        <v>100000209005</v>
      </c>
      <c r="C739" s="7">
        <v>0</v>
      </c>
      <c r="D739" s="7" t="s">
        <v>100</v>
      </c>
      <c r="E739" s="82" t="s">
        <v>379</v>
      </c>
      <c r="F739" s="52">
        <v>1425000</v>
      </c>
      <c r="G739" s="52">
        <v>-1424999</v>
      </c>
      <c r="H739" s="52">
        <v>1</v>
      </c>
      <c r="I739" s="123"/>
      <c r="J739" s="123"/>
    </row>
    <row r="740" spans="1:17" s="122" customFormat="1" ht="23.25" customHeight="1">
      <c r="A740" s="307" t="s">
        <v>394</v>
      </c>
      <c r="B740" s="308"/>
      <c r="C740" s="308"/>
      <c r="D740" s="308"/>
      <c r="E740" s="309"/>
      <c r="F740" s="179">
        <f>SUM(F658:F739)</f>
        <v>34805925.600000009</v>
      </c>
      <c r="G740" s="179">
        <f>SUM(G658:G739)</f>
        <v>-34805843.600000009</v>
      </c>
      <c r="H740" s="179">
        <f>SUM(H658:H739)</f>
        <v>82</v>
      </c>
      <c r="I740" s="123"/>
      <c r="J740" s="123"/>
    </row>
    <row r="741" spans="1:17" s="141" customFormat="1" ht="23.25" customHeight="1">
      <c r="A741" s="249" t="s">
        <v>26</v>
      </c>
      <c r="B741" s="250"/>
      <c r="C741" s="250"/>
      <c r="D741" s="250"/>
      <c r="E741" s="251"/>
      <c r="F741" s="5">
        <f>F654+F740</f>
        <v>126546030.33000001</v>
      </c>
      <c r="G741" s="5">
        <f>G654+G740</f>
        <v>-59627703.510000005</v>
      </c>
      <c r="H741" s="5">
        <f>H654+H740</f>
        <v>66918326.82</v>
      </c>
      <c r="I741" s="143"/>
      <c r="J741" s="142"/>
    </row>
    <row r="742" spans="1:17" s="122" customFormat="1" ht="23.25" customHeight="1">
      <c r="A742" s="167"/>
      <c r="B742" s="178"/>
      <c r="C742" s="167"/>
      <c r="D742" s="167"/>
      <c r="E742" s="182"/>
      <c r="F742" s="181"/>
      <c r="G742" s="181"/>
      <c r="H742" s="180"/>
      <c r="I742" s="123"/>
      <c r="J742" s="123"/>
    </row>
    <row r="743" spans="1:17" ht="23.25" customHeight="1">
      <c r="A743" s="303" t="s">
        <v>28</v>
      </c>
      <c r="B743" s="303"/>
      <c r="C743" s="303"/>
      <c r="D743" s="303"/>
      <c r="E743" s="177"/>
      <c r="F743" s="176"/>
      <c r="G743" s="176"/>
      <c r="H743" s="176"/>
    </row>
    <row r="744" spans="1:17" s="122" customFormat="1" ht="23.25" customHeight="1">
      <c r="A744" s="175" t="s">
        <v>1</v>
      </c>
      <c r="B744" s="174" t="s">
        <v>2</v>
      </c>
      <c r="C744" s="174" t="s">
        <v>3</v>
      </c>
      <c r="D744" s="174" t="s">
        <v>390</v>
      </c>
      <c r="E744" s="173" t="s">
        <v>5</v>
      </c>
      <c r="F744" s="172" t="s">
        <v>6</v>
      </c>
      <c r="G744" s="172" t="s">
        <v>7</v>
      </c>
      <c r="H744" s="171" t="s">
        <v>8</v>
      </c>
      <c r="I744" s="130"/>
      <c r="J744" s="130"/>
      <c r="K744" s="129"/>
      <c r="L744" s="129"/>
      <c r="M744" s="129"/>
      <c r="N744" s="129"/>
      <c r="O744" s="129"/>
      <c r="P744" s="129"/>
      <c r="Q744" s="129"/>
    </row>
    <row r="745" spans="1:17" s="122" customFormat="1" ht="23.25" customHeight="1">
      <c r="A745" s="170">
        <v>1</v>
      </c>
      <c r="B745" s="53">
        <v>100000256767</v>
      </c>
      <c r="C745" s="7">
        <v>0</v>
      </c>
      <c r="D745" s="7" t="s">
        <v>2315</v>
      </c>
      <c r="E745" s="82" t="s">
        <v>2314</v>
      </c>
      <c r="F745" s="52">
        <v>49700</v>
      </c>
      <c r="G745" s="52">
        <v>-48474.52</v>
      </c>
      <c r="H745" s="52">
        <v>1225.48</v>
      </c>
      <c r="I745" s="123"/>
      <c r="J745" s="123"/>
    </row>
    <row r="746" spans="1:17" s="122" customFormat="1" ht="23.25" customHeight="1">
      <c r="A746" s="170">
        <v>2</v>
      </c>
      <c r="B746" s="53">
        <v>100000256768</v>
      </c>
      <c r="C746" s="7">
        <v>0</v>
      </c>
      <c r="D746" s="7" t="s">
        <v>2315</v>
      </c>
      <c r="E746" s="82" t="s">
        <v>2314</v>
      </c>
      <c r="F746" s="52">
        <v>49700</v>
      </c>
      <c r="G746" s="52">
        <v>-48474.52</v>
      </c>
      <c r="H746" s="52">
        <v>1225.48</v>
      </c>
      <c r="I746" s="123"/>
      <c r="J746" s="123"/>
    </row>
    <row r="747" spans="1:17" s="122" customFormat="1" ht="23.25" customHeight="1">
      <c r="A747" s="170">
        <v>3</v>
      </c>
      <c r="B747" s="53">
        <v>100000256769</v>
      </c>
      <c r="C747" s="7">
        <v>0</v>
      </c>
      <c r="D747" s="7" t="s">
        <v>2315</v>
      </c>
      <c r="E747" s="82" t="s">
        <v>2314</v>
      </c>
      <c r="F747" s="52">
        <v>49700</v>
      </c>
      <c r="G747" s="52">
        <v>-48474.52</v>
      </c>
      <c r="H747" s="52">
        <v>1225.48</v>
      </c>
      <c r="I747" s="123"/>
      <c r="J747" s="123"/>
    </row>
    <row r="748" spans="1:17" s="122" customFormat="1" ht="23.25" customHeight="1">
      <c r="A748" s="170">
        <v>4</v>
      </c>
      <c r="B748" s="53">
        <v>100000256770</v>
      </c>
      <c r="C748" s="7">
        <v>0</v>
      </c>
      <c r="D748" s="7" t="s">
        <v>2315</v>
      </c>
      <c r="E748" s="82" t="s">
        <v>2314</v>
      </c>
      <c r="F748" s="52">
        <v>49700</v>
      </c>
      <c r="G748" s="52">
        <v>-48474.52</v>
      </c>
      <c r="H748" s="52">
        <v>1225.48</v>
      </c>
      <c r="I748" s="123"/>
      <c r="J748" s="123"/>
    </row>
    <row r="749" spans="1:17" s="122" customFormat="1" ht="23.25" customHeight="1">
      <c r="A749" s="170">
        <v>5</v>
      </c>
      <c r="B749" s="53">
        <v>100000256771</v>
      </c>
      <c r="C749" s="7">
        <v>0</v>
      </c>
      <c r="D749" s="7" t="s">
        <v>2315</v>
      </c>
      <c r="E749" s="82" t="s">
        <v>2314</v>
      </c>
      <c r="F749" s="52">
        <v>49700</v>
      </c>
      <c r="G749" s="52">
        <v>-48474.52</v>
      </c>
      <c r="H749" s="52">
        <v>1225.48</v>
      </c>
      <c r="I749" s="123"/>
      <c r="J749" s="123"/>
    </row>
    <row r="750" spans="1:17" s="122" customFormat="1" ht="23.25" customHeight="1">
      <c r="A750" s="170">
        <v>6</v>
      </c>
      <c r="B750" s="53">
        <v>100000256772</v>
      </c>
      <c r="C750" s="7">
        <v>0</v>
      </c>
      <c r="D750" s="7" t="s">
        <v>2315</v>
      </c>
      <c r="E750" s="82" t="s">
        <v>2314</v>
      </c>
      <c r="F750" s="52">
        <v>49700</v>
      </c>
      <c r="G750" s="52">
        <v>-48474.52</v>
      </c>
      <c r="H750" s="52">
        <v>1225.48</v>
      </c>
      <c r="I750" s="123"/>
      <c r="J750" s="123"/>
    </row>
    <row r="751" spans="1:17" s="122" customFormat="1" ht="23.25" customHeight="1">
      <c r="A751" s="170">
        <v>7</v>
      </c>
      <c r="B751" s="53">
        <v>100000256773</v>
      </c>
      <c r="C751" s="7">
        <v>0</v>
      </c>
      <c r="D751" s="7" t="s">
        <v>2315</v>
      </c>
      <c r="E751" s="82" t="s">
        <v>2314</v>
      </c>
      <c r="F751" s="52">
        <v>49700</v>
      </c>
      <c r="G751" s="52">
        <v>-48474.52</v>
      </c>
      <c r="H751" s="52">
        <v>1225.48</v>
      </c>
      <c r="I751" s="123"/>
      <c r="J751" s="123"/>
    </row>
    <row r="752" spans="1:17" s="122" customFormat="1" ht="23.25" customHeight="1">
      <c r="A752" s="170">
        <v>8</v>
      </c>
      <c r="B752" s="53">
        <v>100000256774</v>
      </c>
      <c r="C752" s="7">
        <v>0</v>
      </c>
      <c r="D752" s="7" t="s">
        <v>2315</v>
      </c>
      <c r="E752" s="82" t="s">
        <v>2314</v>
      </c>
      <c r="F752" s="52">
        <v>49700</v>
      </c>
      <c r="G752" s="52">
        <v>-48474.52</v>
      </c>
      <c r="H752" s="52">
        <v>1225.48</v>
      </c>
      <c r="I752" s="123"/>
      <c r="J752" s="123"/>
    </row>
    <row r="753" spans="1:10" s="122" customFormat="1" ht="23.25" customHeight="1">
      <c r="A753" s="170">
        <v>9</v>
      </c>
      <c r="B753" s="53">
        <v>100000256775</v>
      </c>
      <c r="C753" s="7">
        <v>0</v>
      </c>
      <c r="D753" s="7" t="s">
        <v>2315</v>
      </c>
      <c r="E753" s="82" t="s">
        <v>2314</v>
      </c>
      <c r="F753" s="52">
        <v>49700</v>
      </c>
      <c r="G753" s="52">
        <v>-48474.52</v>
      </c>
      <c r="H753" s="52">
        <v>1225.48</v>
      </c>
      <c r="I753" s="123"/>
      <c r="J753" s="123"/>
    </row>
    <row r="754" spans="1:10" s="122" customFormat="1" ht="23.25" customHeight="1">
      <c r="A754" s="170">
        <v>10</v>
      </c>
      <c r="B754" s="53">
        <v>100000256776</v>
      </c>
      <c r="C754" s="7">
        <v>0</v>
      </c>
      <c r="D754" s="7" t="s">
        <v>2315</v>
      </c>
      <c r="E754" s="82" t="s">
        <v>2314</v>
      </c>
      <c r="F754" s="52">
        <v>49700</v>
      </c>
      <c r="G754" s="52">
        <v>-48474.52</v>
      </c>
      <c r="H754" s="52">
        <v>1225.48</v>
      </c>
      <c r="I754" s="123"/>
      <c r="J754" s="123"/>
    </row>
    <row r="755" spans="1:10" s="122" customFormat="1" ht="23.25" customHeight="1">
      <c r="A755" s="170">
        <v>11</v>
      </c>
      <c r="B755" s="53">
        <v>100000268234</v>
      </c>
      <c r="C755" s="7">
        <v>0</v>
      </c>
      <c r="D755" s="7" t="s">
        <v>2180</v>
      </c>
      <c r="E755" s="82" t="s">
        <v>2313</v>
      </c>
      <c r="F755" s="52">
        <v>20467.29</v>
      </c>
      <c r="G755" s="52">
        <v>-18859.810000000001</v>
      </c>
      <c r="H755" s="52">
        <v>1607.48</v>
      </c>
      <c r="I755" s="123"/>
      <c r="J755" s="123"/>
    </row>
    <row r="756" spans="1:10" s="122" customFormat="1" ht="23.25" customHeight="1">
      <c r="A756" s="170">
        <v>12</v>
      </c>
      <c r="B756" s="53">
        <v>100000362419</v>
      </c>
      <c r="C756" s="7">
        <v>0</v>
      </c>
      <c r="D756" s="7" t="s">
        <v>407</v>
      </c>
      <c r="E756" s="82" t="s">
        <v>2307</v>
      </c>
      <c r="F756" s="52">
        <v>497000</v>
      </c>
      <c r="G756" s="52">
        <v>-175379.73</v>
      </c>
      <c r="H756" s="52">
        <v>321620.27</v>
      </c>
      <c r="I756" s="123"/>
      <c r="J756" s="123"/>
    </row>
    <row r="757" spans="1:10" s="122" customFormat="1" ht="23.25" customHeight="1">
      <c r="A757" s="170">
        <v>13</v>
      </c>
      <c r="B757" s="53">
        <v>100000382077</v>
      </c>
      <c r="C757" s="7">
        <v>0</v>
      </c>
      <c r="D757" s="7" t="s">
        <v>2312</v>
      </c>
      <c r="E757" s="82" t="s">
        <v>2311</v>
      </c>
      <c r="F757" s="52">
        <v>195000</v>
      </c>
      <c r="G757" s="52">
        <v>-72123.289999999994</v>
      </c>
      <c r="H757" s="52">
        <v>122876.71</v>
      </c>
      <c r="I757" s="123"/>
      <c r="J757" s="123"/>
    </row>
    <row r="758" spans="1:10" s="122" customFormat="1" ht="23.25" customHeight="1">
      <c r="A758" s="170">
        <v>14</v>
      </c>
      <c r="B758" s="53">
        <v>100000399673</v>
      </c>
      <c r="C758" s="7">
        <v>0</v>
      </c>
      <c r="D758" s="7" t="s">
        <v>2310</v>
      </c>
      <c r="E758" s="82" t="s">
        <v>2309</v>
      </c>
      <c r="F758" s="52">
        <v>34670</v>
      </c>
      <c r="G758" s="52">
        <v>-11271.71</v>
      </c>
      <c r="H758" s="52">
        <v>23398.29</v>
      </c>
      <c r="I758" s="123"/>
      <c r="J758" s="123"/>
    </row>
    <row r="759" spans="1:10" s="122" customFormat="1" ht="23.25" customHeight="1">
      <c r="A759" s="170">
        <v>15</v>
      </c>
      <c r="B759" s="53">
        <v>100000399674</v>
      </c>
      <c r="C759" s="7">
        <v>0</v>
      </c>
      <c r="D759" s="7" t="s">
        <v>2310</v>
      </c>
      <c r="E759" s="82" t="s">
        <v>2309</v>
      </c>
      <c r="F759" s="52">
        <v>34670</v>
      </c>
      <c r="G759" s="52">
        <v>-11271.71</v>
      </c>
      <c r="H759" s="52">
        <v>23398.29</v>
      </c>
      <c r="I759" s="123"/>
      <c r="J759" s="123"/>
    </row>
    <row r="760" spans="1:10" s="122" customFormat="1" ht="23.25" customHeight="1">
      <c r="A760" s="170">
        <v>16</v>
      </c>
      <c r="B760" s="53">
        <v>100000399675</v>
      </c>
      <c r="C760" s="7">
        <v>0</v>
      </c>
      <c r="D760" s="7" t="s">
        <v>2310</v>
      </c>
      <c r="E760" s="82" t="s">
        <v>2309</v>
      </c>
      <c r="F760" s="52">
        <v>34670</v>
      </c>
      <c r="G760" s="52">
        <v>-11271.71</v>
      </c>
      <c r="H760" s="52">
        <v>23398.29</v>
      </c>
      <c r="I760" s="123"/>
      <c r="J760" s="123"/>
    </row>
    <row r="761" spans="1:10" s="122" customFormat="1" ht="23.25" customHeight="1">
      <c r="A761" s="170">
        <v>17</v>
      </c>
      <c r="B761" s="53">
        <v>100000399676</v>
      </c>
      <c r="C761" s="7">
        <v>0</v>
      </c>
      <c r="D761" s="7" t="s">
        <v>2310</v>
      </c>
      <c r="E761" s="82" t="s">
        <v>2309</v>
      </c>
      <c r="F761" s="52">
        <v>34670</v>
      </c>
      <c r="G761" s="52">
        <v>-11271.71</v>
      </c>
      <c r="H761" s="52">
        <v>23398.29</v>
      </c>
      <c r="I761" s="123"/>
      <c r="J761" s="123"/>
    </row>
    <row r="762" spans="1:10" s="122" customFormat="1" ht="23.25" customHeight="1">
      <c r="A762" s="170">
        <v>18</v>
      </c>
      <c r="B762" s="53">
        <v>100000399677</v>
      </c>
      <c r="C762" s="7">
        <v>0</v>
      </c>
      <c r="D762" s="7" t="s">
        <v>2310</v>
      </c>
      <c r="E762" s="82" t="s">
        <v>2309</v>
      </c>
      <c r="F762" s="52">
        <v>34670</v>
      </c>
      <c r="G762" s="52">
        <v>-11271.71</v>
      </c>
      <c r="H762" s="52">
        <v>23398.29</v>
      </c>
      <c r="I762" s="123"/>
      <c r="J762" s="123"/>
    </row>
    <row r="763" spans="1:10" s="122" customFormat="1" ht="23.25" customHeight="1">
      <c r="A763" s="170">
        <v>19</v>
      </c>
      <c r="B763" s="53">
        <v>100000399678</v>
      </c>
      <c r="C763" s="7">
        <v>0</v>
      </c>
      <c r="D763" s="7" t="s">
        <v>2310</v>
      </c>
      <c r="E763" s="82" t="s">
        <v>2309</v>
      </c>
      <c r="F763" s="52">
        <v>34670</v>
      </c>
      <c r="G763" s="52">
        <v>-11271.71</v>
      </c>
      <c r="H763" s="52">
        <v>23398.29</v>
      </c>
      <c r="I763" s="123"/>
      <c r="J763" s="123"/>
    </row>
    <row r="764" spans="1:10" s="122" customFormat="1" ht="23.25" customHeight="1">
      <c r="A764" s="170">
        <v>20</v>
      </c>
      <c r="B764" s="53">
        <v>100000399679</v>
      </c>
      <c r="C764" s="7">
        <v>0</v>
      </c>
      <c r="D764" s="7" t="s">
        <v>2310</v>
      </c>
      <c r="E764" s="82" t="s">
        <v>2309</v>
      </c>
      <c r="F764" s="52">
        <v>34670</v>
      </c>
      <c r="G764" s="52">
        <v>-11271.71</v>
      </c>
      <c r="H764" s="52">
        <v>23398.29</v>
      </c>
      <c r="I764" s="123"/>
      <c r="J764" s="123"/>
    </row>
    <row r="765" spans="1:10" s="122" customFormat="1" ht="23.25" customHeight="1">
      <c r="A765" s="170">
        <v>21</v>
      </c>
      <c r="B765" s="53">
        <v>100000399680</v>
      </c>
      <c r="C765" s="7">
        <v>0</v>
      </c>
      <c r="D765" s="7" t="s">
        <v>2310</v>
      </c>
      <c r="E765" s="82" t="s">
        <v>2309</v>
      </c>
      <c r="F765" s="52">
        <v>34670</v>
      </c>
      <c r="G765" s="52">
        <v>-11271.71</v>
      </c>
      <c r="H765" s="52">
        <v>23398.29</v>
      </c>
      <c r="I765" s="123"/>
      <c r="J765" s="123"/>
    </row>
    <row r="766" spans="1:10" s="122" customFormat="1" ht="23.25" customHeight="1">
      <c r="A766" s="170">
        <v>22</v>
      </c>
      <c r="B766" s="53">
        <v>100000399681</v>
      </c>
      <c r="C766" s="7">
        <v>0</v>
      </c>
      <c r="D766" s="7" t="s">
        <v>2310</v>
      </c>
      <c r="E766" s="82" t="s">
        <v>2309</v>
      </c>
      <c r="F766" s="52">
        <v>34670</v>
      </c>
      <c r="G766" s="52">
        <v>-11271.71</v>
      </c>
      <c r="H766" s="52">
        <v>23398.29</v>
      </c>
      <c r="I766" s="123"/>
      <c r="J766" s="123"/>
    </row>
    <row r="767" spans="1:10" s="122" customFormat="1" ht="23.25" customHeight="1">
      <c r="A767" s="170">
        <v>23</v>
      </c>
      <c r="B767" s="53">
        <v>100000399682</v>
      </c>
      <c r="C767" s="7">
        <v>0</v>
      </c>
      <c r="D767" s="7" t="s">
        <v>2310</v>
      </c>
      <c r="E767" s="82" t="s">
        <v>2309</v>
      </c>
      <c r="F767" s="52">
        <v>34670</v>
      </c>
      <c r="G767" s="52">
        <v>-11271.71</v>
      </c>
      <c r="H767" s="52">
        <v>23398.29</v>
      </c>
      <c r="I767" s="123"/>
      <c r="J767" s="123"/>
    </row>
    <row r="768" spans="1:10" s="122" customFormat="1" ht="23.25" customHeight="1">
      <c r="A768" s="170">
        <v>24</v>
      </c>
      <c r="B768" s="53">
        <v>100000404653</v>
      </c>
      <c r="C768" s="7">
        <v>0</v>
      </c>
      <c r="D768" s="7" t="s">
        <v>2308</v>
      </c>
      <c r="E768" s="82" t="s">
        <v>2307</v>
      </c>
      <c r="F768" s="52">
        <v>498100</v>
      </c>
      <c r="G768" s="52">
        <v>-127822.92</v>
      </c>
      <c r="H768" s="52">
        <v>370277.08</v>
      </c>
      <c r="I768" s="123"/>
      <c r="J768" s="123"/>
    </row>
    <row r="769" spans="1:17" s="122" customFormat="1" ht="23.25" customHeight="1">
      <c r="A769" s="170">
        <v>25</v>
      </c>
      <c r="B769" s="53">
        <v>100000414433</v>
      </c>
      <c r="C769" s="7">
        <v>0</v>
      </c>
      <c r="D769" s="7" t="s">
        <v>2131</v>
      </c>
      <c r="E769" s="82" t="s">
        <v>2306</v>
      </c>
      <c r="F769" s="52">
        <v>498100</v>
      </c>
      <c r="G769" s="52">
        <v>-129187.58</v>
      </c>
      <c r="H769" s="52">
        <v>368912.42</v>
      </c>
      <c r="I769" s="123"/>
      <c r="J769" s="123"/>
    </row>
    <row r="770" spans="1:17" s="122" customFormat="1" ht="23.25" customHeight="1">
      <c r="A770" s="170">
        <v>26</v>
      </c>
      <c r="B770" s="53">
        <v>100000429794</v>
      </c>
      <c r="C770" s="7">
        <v>0</v>
      </c>
      <c r="D770" s="7" t="s">
        <v>2305</v>
      </c>
      <c r="E770" s="82" t="s">
        <v>2304</v>
      </c>
      <c r="F770" s="52">
        <v>36500</v>
      </c>
      <c r="G770" s="52">
        <v>-7033.34</v>
      </c>
      <c r="H770" s="52">
        <v>29466.66</v>
      </c>
      <c r="I770" s="123"/>
      <c r="J770" s="123"/>
    </row>
    <row r="771" spans="1:17" s="122" customFormat="1" ht="23.25" customHeight="1">
      <c r="A771" s="170">
        <v>27</v>
      </c>
      <c r="B771" s="53">
        <v>100000429795</v>
      </c>
      <c r="C771" s="7">
        <v>0</v>
      </c>
      <c r="D771" s="7" t="s">
        <v>1128</v>
      </c>
      <c r="E771" s="82" t="s">
        <v>2303</v>
      </c>
      <c r="F771" s="52">
        <v>22000</v>
      </c>
      <c r="G771" s="52">
        <v>-4098.63</v>
      </c>
      <c r="H771" s="52">
        <v>17901.37</v>
      </c>
      <c r="I771" s="123"/>
      <c r="J771" s="123"/>
    </row>
    <row r="772" spans="1:17" s="122" customFormat="1" ht="23.25" customHeight="1">
      <c r="A772" s="170">
        <v>28</v>
      </c>
      <c r="B772" s="53">
        <v>100000430771</v>
      </c>
      <c r="C772" s="7">
        <v>0</v>
      </c>
      <c r="D772" s="7" t="s">
        <v>2097</v>
      </c>
      <c r="E772" s="82" t="s">
        <v>2302</v>
      </c>
      <c r="F772" s="52">
        <v>22000</v>
      </c>
      <c r="G772" s="52">
        <v>-3917.81</v>
      </c>
      <c r="H772" s="52">
        <v>18082.189999999999</v>
      </c>
      <c r="I772" s="123"/>
      <c r="J772" s="123"/>
    </row>
    <row r="773" spans="1:17" s="122" customFormat="1" ht="23.25" customHeight="1">
      <c r="A773" s="170">
        <v>29</v>
      </c>
      <c r="B773" s="53">
        <v>100000432549</v>
      </c>
      <c r="C773" s="7">
        <v>0</v>
      </c>
      <c r="D773" s="7" t="s">
        <v>2301</v>
      </c>
      <c r="E773" s="82" t="s">
        <v>2300</v>
      </c>
      <c r="F773" s="52">
        <v>29900</v>
      </c>
      <c r="G773" s="52">
        <v>-4915.07</v>
      </c>
      <c r="H773" s="52">
        <v>24984.93</v>
      </c>
      <c r="I773" s="123"/>
      <c r="J773" s="123"/>
    </row>
    <row r="774" spans="1:17" s="122" customFormat="1" ht="23.25" customHeight="1">
      <c r="A774" s="170">
        <v>30</v>
      </c>
      <c r="B774" s="53">
        <v>100000432590</v>
      </c>
      <c r="C774" s="7">
        <v>0</v>
      </c>
      <c r="D774" s="7" t="s">
        <v>2299</v>
      </c>
      <c r="E774" s="82" t="s">
        <v>2298</v>
      </c>
      <c r="F774" s="52">
        <v>27700</v>
      </c>
      <c r="G774" s="52">
        <v>-4629.3100000000004</v>
      </c>
      <c r="H774" s="52">
        <v>23070.69</v>
      </c>
      <c r="I774" s="123"/>
      <c r="J774" s="123"/>
    </row>
    <row r="775" spans="1:17" s="122" customFormat="1" ht="23.25" customHeight="1">
      <c r="A775" s="170">
        <v>31</v>
      </c>
      <c r="B775" s="53">
        <v>100000446256</v>
      </c>
      <c r="C775" s="7">
        <v>0</v>
      </c>
      <c r="D775" s="7" t="s">
        <v>2297</v>
      </c>
      <c r="E775" s="82" t="s">
        <v>2296</v>
      </c>
      <c r="F775" s="52">
        <v>22000</v>
      </c>
      <c r="G775" s="52">
        <v>-2109.59</v>
      </c>
      <c r="H775" s="52">
        <v>19890.41</v>
      </c>
      <c r="I775" s="123"/>
      <c r="J775" s="123"/>
    </row>
    <row r="776" spans="1:17" s="122" customFormat="1" ht="23.25" customHeight="1">
      <c r="A776" s="170">
        <v>32</v>
      </c>
      <c r="B776" s="53">
        <v>100000458038</v>
      </c>
      <c r="C776" s="7">
        <v>0</v>
      </c>
      <c r="D776" s="7" t="s">
        <v>2295</v>
      </c>
      <c r="E776" s="82" t="s">
        <v>2294</v>
      </c>
      <c r="F776" s="52">
        <v>36320</v>
      </c>
      <c r="G776" s="52">
        <v>-1160.9100000000001</v>
      </c>
      <c r="H776" s="52">
        <v>35159.089999999997</v>
      </c>
      <c r="I776" s="123"/>
      <c r="J776" s="123"/>
    </row>
    <row r="777" spans="1:17" s="122" customFormat="1" ht="23.25" customHeight="1">
      <c r="A777" s="170">
        <v>33</v>
      </c>
      <c r="B777" s="53">
        <v>100000458039</v>
      </c>
      <c r="C777" s="7">
        <v>0</v>
      </c>
      <c r="D777" s="7" t="s">
        <v>2295</v>
      </c>
      <c r="E777" s="82" t="s">
        <v>2294</v>
      </c>
      <c r="F777" s="52">
        <v>36320</v>
      </c>
      <c r="G777" s="52">
        <v>-1160.9100000000001</v>
      </c>
      <c r="H777" s="52">
        <v>35159.089999999997</v>
      </c>
      <c r="I777" s="123"/>
      <c r="J777" s="123"/>
    </row>
    <row r="778" spans="1:17" s="122" customFormat="1" ht="23.25" customHeight="1">
      <c r="A778" s="294" t="s">
        <v>28</v>
      </c>
      <c r="B778" s="295"/>
      <c r="C778" s="295"/>
      <c r="D778" s="295"/>
      <c r="E778" s="296"/>
      <c r="F778" s="152">
        <f>SUM(F745:F777)</f>
        <v>2785107.29</v>
      </c>
      <c r="G778" s="152">
        <f>SUM(G745:G777)</f>
        <v>-1149861.2</v>
      </c>
      <c r="H778" s="152">
        <f>SUM(H745:H777)</f>
        <v>1635246.09</v>
      </c>
      <c r="I778" s="123"/>
      <c r="J778" s="123"/>
    </row>
    <row r="779" spans="1:17" ht="23.25" customHeight="1">
      <c r="A779" s="167"/>
    </row>
    <row r="780" spans="1:17" ht="23.25" customHeight="1">
      <c r="A780" s="303" t="s">
        <v>30</v>
      </c>
      <c r="B780" s="303"/>
      <c r="C780" s="303"/>
      <c r="D780" s="303"/>
      <c r="E780" s="177"/>
      <c r="F780" s="176"/>
      <c r="G780" s="176"/>
      <c r="H780" s="176"/>
    </row>
    <row r="781" spans="1:17" s="122" customFormat="1" ht="23.25" customHeight="1">
      <c r="A781" s="175" t="s">
        <v>1</v>
      </c>
      <c r="B781" s="174" t="s">
        <v>2</v>
      </c>
      <c r="C781" s="174" t="s">
        <v>3</v>
      </c>
      <c r="D781" s="174" t="s">
        <v>390</v>
      </c>
      <c r="E781" s="173" t="s">
        <v>5</v>
      </c>
      <c r="F781" s="172" t="s">
        <v>6</v>
      </c>
      <c r="G781" s="172" t="s">
        <v>7</v>
      </c>
      <c r="H781" s="171" t="s">
        <v>8</v>
      </c>
      <c r="I781" s="130"/>
      <c r="J781" s="130"/>
      <c r="K781" s="129"/>
      <c r="L781" s="129"/>
      <c r="M781" s="129"/>
      <c r="N781" s="129"/>
      <c r="O781" s="129"/>
      <c r="P781" s="129"/>
      <c r="Q781" s="129"/>
    </row>
    <row r="782" spans="1:17" s="122" customFormat="1" ht="23.25" customHeight="1">
      <c r="A782" s="175">
        <v>1</v>
      </c>
      <c r="B782" s="53">
        <v>100000009987</v>
      </c>
      <c r="C782" s="7">
        <v>0</v>
      </c>
      <c r="D782" s="7" t="s">
        <v>2293</v>
      </c>
      <c r="E782" s="82" t="s">
        <v>267</v>
      </c>
      <c r="F782" s="52">
        <v>25224.3</v>
      </c>
      <c r="G782" s="52">
        <v>-25223.3</v>
      </c>
      <c r="H782" s="52">
        <v>1</v>
      </c>
      <c r="I782" s="130"/>
      <c r="J782" s="130"/>
      <c r="K782" s="129"/>
      <c r="L782" s="129"/>
      <c r="M782" s="129"/>
      <c r="N782" s="129"/>
      <c r="O782" s="129"/>
      <c r="P782" s="129"/>
      <c r="Q782" s="129"/>
    </row>
    <row r="783" spans="1:17" s="122" customFormat="1" ht="23.25" customHeight="1">
      <c r="A783" s="175">
        <v>2</v>
      </c>
      <c r="B783" s="53">
        <v>100000009988</v>
      </c>
      <c r="C783" s="7">
        <v>0</v>
      </c>
      <c r="D783" s="7" t="s">
        <v>2291</v>
      </c>
      <c r="E783" s="82" t="s">
        <v>2292</v>
      </c>
      <c r="F783" s="52">
        <v>11205.61</v>
      </c>
      <c r="G783" s="52">
        <v>-11204.61</v>
      </c>
      <c r="H783" s="52">
        <v>1</v>
      </c>
      <c r="I783" s="130"/>
      <c r="J783" s="130"/>
      <c r="K783" s="129"/>
      <c r="L783" s="129"/>
      <c r="M783" s="129"/>
      <c r="N783" s="129"/>
      <c r="O783" s="129"/>
      <c r="P783" s="129"/>
      <c r="Q783" s="129"/>
    </row>
    <row r="784" spans="1:17" s="122" customFormat="1" ht="23.25" customHeight="1">
      <c r="A784" s="175">
        <v>3</v>
      </c>
      <c r="B784" s="53">
        <v>100000009989</v>
      </c>
      <c r="C784" s="7">
        <v>0</v>
      </c>
      <c r="D784" s="7" t="s">
        <v>2291</v>
      </c>
      <c r="E784" s="82" t="s">
        <v>2290</v>
      </c>
      <c r="F784" s="52">
        <v>11205.61</v>
      </c>
      <c r="G784" s="52">
        <v>-11204.61</v>
      </c>
      <c r="H784" s="52">
        <v>1</v>
      </c>
      <c r="I784" s="130"/>
      <c r="J784" s="130"/>
      <c r="K784" s="129"/>
      <c r="L784" s="129"/>
      <c r="M784" s="129"/>
      <c r="N784" s="129"/>
      <c r="O784" s="129"/>
      <c r="P784" s="129"/>
      <c r="Q784" s="129"/>
    </row>
    <row r="785" spans="1:17" s="122" customFormat="1" ht="23.25" customHeight="1">
      <c r="A785" s="175">
        <v>4</v>
      </c>
      <c r="B785" s="53">
        <v>100000132783</v>
      </c>
      <c r="C785" s="7">
        <v>0</v>
      </c>
      <c r="D785" s="7" t="s">
        <v>141</v>
      </c>
      <c r="E785" s="82" t="s">
        <v>361</v>
      </c>
      <c r="F785" s="52">
        <v>187178.07</v>
      </c>
      <c r="G785" s="52">
        <v>-187177.07</v>
      </c>
      <c r="H785" s="52">
        <v>1</v>
      </c>
      <c r="I785" s="130"/>
      <c r="J785" s="130"/>
      <c r="K785" s="129"/>
      <c r="L785" s="129"/>
      <c r="M785" s="129"/>
      <c r="N785" s="129"/>
      <c r="O785" s="129"/>
      <c r="P785" s="129"/>
      <c r="Q785" s="129"/>
    </row>
    <row r="786" spans="1:17" s="122" customFormat="1" ht="23.25" customHeight="1">
      <c r="A786" s="175">
        <v>5</v>
      </c>
      <c r="B786" s="53">
        <v>100000141194</v>
      </c>
      <c r="C786" s="7">
        <v>0</v>
      </c>
      <c r="D786" s="7" t="s">
        <v>346</v>
      </c>
      <c r="E786" s="82" t="s">
        <v>2289</v>
      </c>
      <c r="F786" s="52">
        <v>27100</v>
      </c>
      <c r="G786" s="52">
        <v>-27099</v>
      </c>
      <c r="H786" s="52">
        <v>1</v>
      </c>
      <c r="I786" s="130"/>
      <c r="J786" s="130"/>
      <c r="K786" s="129"/>
      <c r="L786" s="129"/>
      <c r="M786" s="129"/>
      <c r="N786" s="129"/>
      <c r="O786" s="129"/>
      <c r="P786" s="129"/>
      <c r="Q786" s="129"/>
    </row>
    <row r="787" spans="1:17" s="122" customFormat="1" ht="23.25" customHeight="1">
      <c r="A787" s="175">
        <v>6</v>
      </c>
      <c r="B787" s="53">
        <v>100000160352</v>
      </c>
      <c r="C787" s="7">
        <v>0</v>
      </c>
      <c r="D787" s="7" t="s">
        <v>125</v>
      </c>
      <c r="E787" s="82" t="s">
        <v>279</v>
      </c>
      <c r="F787" s="52">
        <v>11235</v>
      </c>
      <c r="G787" s="52">
        <v>-11234</v>
      </c>
      <c r="H787" s="52">
        <v>1</v>
      </c>
      <c r="I787" s="130"/>
      <c r="J787" s="130"/>
      <c r="K787" s="129"/>
      <c r="L787" s="129"/>
      <c r="M787" s="129"/>
      <c r="N787" s="129"/>
      <c r="O787" s="129"/>
      <c r="P787" s="129"/>
      <c r="Q787" s="129"/>
    </row>
    <row r="788" spans="1:17" s="122" customFormat="1" ht="23.25" customHeight="1">
      <c r="A788" s="175">
        <v>7</v>
      </c>
      <c r="B788" s="53">
        <v>100000160353</v>
      </c>
      <c r="C788" s="7">
        <v>0</v>
      </c>
      <c r="D788" s="7" t="s">
        <v>125</v>
      </c>
      <c r="E788" s="82" t="s">
        <v>279</v>
      </c>
      <c r="F788" s="52">
        <v>11235</v>
      </c>
      <c r="G788" s="52">
        <v>-11234</v>
      </c>
      <c r="H788" s="52">
        <v>1</v>
      </c>
      <c r="I788" s="130"/>
      <c r="J788" s="130"/>
      <c r="K788" s="129"/>
      <c r="L788" s="129"/>
      <c r="M788" s="129"/>
      <c r="N788" s="129"/>
      <c r="O788" s="129"/>
      <c r="P788" s="129"/>
      <c r="Q788" s="129"/>
    </row>
    <row r="789" spans="1:17" s="122" customFormat="1" ht="23.25" customHeight="1">
      <c r="A789" s="175">
        <v>8</v>
      </c>
      <c r="B789" s="53">
        <v>100000160365</v>
      </c>
      <c r="C789" s="7">
        <v>0</v>
      </c>
      <c r="D789" s="7" t="s">
        <v>125</v>
      </c>
      <c r="E789" s="82" t="s">
        <v>280</v>
      </c>
      <c r="F789" s="52">
        <v>13696</v>
      </c>
      <c r="G789" s="52">
        <v>-13695</v>
      </c>
      <c r="H789" s="52">
        <v>1</v>
      </c>
      <c r="I789" s="130"/>
      <c r="J789" s="130"/>
      <c r="K789" s="129"/>
      <c r="L789" s="129"/>
      <c r="M789" s="129"/>
      <c r="N789" s="129"/>
      <c r="O789" s="129"/>
      <c r="P789" s="129"/>
      <c r="Q789" s="129"/>
    </row>
    <row r="790" spans="1:17" s="122" customFormat="1" ht="23.25" customHeight="1">
      <c r="A790" s="175">
        <v>9</v>
      </c>
      <c r="B790" s="53">
        <v>100000180124</v>
      </c>
      <c r="C790" s="7">
        <v>0</v>
      </c>
      <c r="D790" s="7" t="s">
        <v>281</v>
      </c>
      <c r="E790" s="82" t="s">
        <v>282</v>
      </c>
      <c r="F790" s="52">
        <v>14873</v>
      </c>
      <c r="G790" s="52">
        <v>-14872</v>
      </c>
      <c r="H790" s="52">
        <v>1</v>
      </c>
      <c r="I790" s="130"/>
      <c r="J790" s="130"/>
      <c r="K790" s="129"/>
      <c r="L790" s="129"/>
      <c r="M790" s="129"/>
      <c r="N790" s="129"/>
      <c r="O790" s="129"/>
      <c r="P790" s="129"/>
      <c r="Q790" s="129"/>
    </row>
    <row r="791" spans="1:17" s="122" customFormat="1" ht="23.25" customHeight="1">
      <c r="A791" s="175">
        <v>10</v>
      </c>
      <c r="B791" s="53">
        <v>100000180125</v>
      </c>
      <c r="C791" s="7">
        <v>0</v>
      </c>
      <c r="D791" s="7" t="s">
        <v>281</v>
      </c>
      <c r="E791" s="82" t="s">
        <v>282</v>
      </c>
      <c r="F791" s="52">
        <v>14873</v>
      </c>
      <c r="G791" s="52">
        <v>-14872</v>
      </c>
      <c r="H791" s="52">
        <v>1</v>
      </c>
      <c r="I791" s="130"/>
      <c r="J791" s="130"/>
      <c r="K791" s="129"/>
      <c r="L791" s="129"/>
      <c r="M791" s="129"/>
      <c r="N791" s="129"/>
      <c r="O791" s="129"/>
      <c r="P791" s="129"/>
      <c r="Q791" s="129"/>
    </row>
    <row r="792" spans="1:17" s="122" customFormat="1" ht="23.25" customHeight="1">
      <c r="A792" s="175">
        <v>11</v>
      </c>
      <c r="B792" s="53">
        <v>100000180126</v>
      </c>
      <c r="C792" s="7">
        <v>0</v>
      </c>
      <c r="D792" s="7" t="s">
        <v>281</v>
      </c>
      <c r="E792" s="82" t="s">
        <v>282</v>
      </c>
      <c r="F792" s="52">
        <v>14873</v>
      </c>
      <c r="G792" s="52">
        <v>-14872</v>
      </c>
      <c r="H792" s="52">
        <v>1</v>
      </c>
      <c r="I792" s="130"/>
      <c r="J792" s="130"/>
      <c r="K792" s="129"/>
      <c r="L792" s="129"/>
      <c r="M792" s="129"/>
      <c r="N792" s="129"/>
      <c r="O792" s="129"/>
      <c r="P792" s="129"/>
      <c r="Q792" s="129"/>
    </row>
    <row r="793" spans="1:17" s="122" customFormat="1" ht="23.25" customHeight="1">
      <c r="A793" s="175">
        <v>12</v>
      </c>
      <c r="B793" s="53">
        <v>100000180127</v>
      </c>
      <c r="C793" s="7">
        <v>0</v>
      </c>
      <c r="D793" s="7" t="s">
        <v>281</v>
      </c>
      <c r="E793" s="82" t="s">
        <v>282</v>
      </c>
      <c r="F793" s="52">
        <v>14873</v>
      </c>
      <c r="G793" s="52">
        <v>-14872</v>
      </c>
      <c r="H793" s="52">
        <v>1</v>
      </c>
      <c r="I793" s="130"/>
      <c r="J793" s="130"/>
      <c r="K793" s="129"/>
      <c r="L793" s="129"/>
      <c r="M793" s="129"/>
      <c r="N793" s="129"/>
      <c r="O793" s="129"/>
      <c r="P793" s="129"/>
      <c r="Q793" s="129"/>
    </row>
    <row r="794" spans="1:17" s="122" customFormat="1" ht="23.25" customHeight="1">
      <c r="A794" s="175">
        <v>13</v>
      </c>
      <c r="B794" s="53">
        <v>100000180128</v>
      </c>
      <c r="C794" s="7">
        <v>0</v>
      </c>
      <c r="D794" s="7" t="s">
        <v>281</v>
      </c>
      <c r="E794" s="82" t="s">
        <v>282</v>
      </c>
      <c r="F794" s="52">
        <v>14873</v>
      </c>
      <c r="G794" s="52">
        <v>-14872</v>
      </c>
      <c r="H794" s="52">
        <v>1</v>
      </c>
      <c r="I794" s="130"/>
      <c r="J794" s="130"/>
      <c r="K794" s="129"/>
      <c r="L794" s="129"/>
      <c r="M794" s="129"/>
      <c r="N794" s="129"/>
      <c r="O794" s="129"/>
      <c r="P794" s="129"/>
      <c r="Q794" s="129"/>
    </row>
    <row r="795" spans="1:17" s="122" customFormat="1" ht="23.25" customHeight="1">
      <c r="A795" s="175">
        <v>14</v>
      </c>
      <c r="B795" s="53">
        <v>100000180129</v>
      </c>
      <c r="C795" s="7">
        <v>0</v>
      </c>
      <c r="D795" s="7" t="s">
        <v>281</v>
      </c>
      <c r="E795" s="82" t="s">
        <v>282</v>
      </c>
      <c r="F795" s="52">
        <v>14873</v>
      </c>
      <c r="G795" s="52">
        <v>-14872</v>
      </c>
      <c r="H795" s="52">
        <v>1</v>
      </c>
      <c r="I795" s="130"/>
      <c r="J795" s="130"/>
      <c r="K795" s="129"/>
      <c r="L795" s="129"/>
      <c r="M795" s="129"/>
      <c r="N795" s="129"/>
      <c r="O795" s="129"/>
      <c r="P795" s="129"/>
      <c r="Q795" s="129"/>
    </row>
    <row r="796" spans="1:17" s="122" customFormat="1" ht="23.25" customHeight="1">
      <c r="A796" s="175">
        <v>15</v>
      </c>
      <c r="B796" s="53">
        <v>100000180130</v>
      </c>
      <c r="C796" s="7">
        <v>0</v>
      </c>
      <c r="D796" s="7" t="s">
        <v>281</v>
      </c>
      <c r="E796" s="82" t="s">
        <v>282</v>
      </c>
      <c r="F796" s="52">
        <v>14873</v>
      </c>
      <c r="G796" s="52">
        <v>-14872</v>
      </c>
      <c r="H796" s="52">
        <v>1</v>
      </c>
      <c r="I796" s="130"/>
      <c r="J796" s="130"/>
      <c r="K796" s="129"/>
      <c r="L796" s="129"/>
      <c r="M796" s="129"/>
      <c r="N796" s="129"/>
      <c r="O796" s="129"/>
      <c r="P796" s="129"/>
      <c r="Q796" s="129"/>
    </row>
    <row r="797" spans="1:17" s="122" customFormat="1" ht="23.25" customHeight="1">
      <c r="A797" s="175">
        <v>16</v>
      </c>
      <c r="B797" s="53">
        <v>100000180131</v>
      </c>
      <c r="C797" s="7">
        <v>0</v>
      </c>
      <c r="D797" s="7" t="s">
        <v>281</v>
      </c>
      <c r="E797" s="82" t="s">
        <v>282</v>
      </c>
      <c r="F797" s="52">
        <v>14873</v>
      </c>
      <c r="G797" s="52">
        <v>-14872</v>
      </c>
      <c r="H797" s="52">
        <v>1</v>
      </c>
      <c r="I797" s="130"/>
      <c r="J797" s="130"/>
      <c r="K797" s="129"/>
      <c r="L797" s="129"/>
      <c r="M797" s="129"/>
      <c r="N797" s="129"/>
      <c r="O797" s="129"/>
      <c r="P797" s="129"/>
      <c r="Q797" s="129"/>
    </row>
    <row r="798" spans="1:17" s="122" customFormat="1" ht="23.25" customHeight="1">
      <c r="A798" s="175">
        <v>17</v>
      </c>
      <c r="B798" s="53">
        <v>100000180132</v>
      </c>
      <c r="C798" s="7">
        <v>0</v>
      </c>
      <c r="D798" s="7" t="s">
        <v>281</v>
      </c>
      <c r="E798" s="82" t="s">
        <v>282</v>
      </c>
      <c r="F798" s="52">
        <v>14873</v>
      </c>
      <c r="G798" s="52">
        <v>-14872</v>
      </c>
      <c r="H798" s="52">
        <v>1</v>
      </c>
      <c r="I798" s="130"/>
      <c r="J798" s="130"/>
      <c r="K798" s="129"/>
      <c r="L798" s="129"/>
      <c r="M798" s="129"/>
      <c r="N798" s="129"/>
      <c r="O798" s="129"/>
      <c r="P798" s="129"/>
      <c r="Q798" s="129"/>
    </row>
    <row r="799" spans="1:17" s="122" customFormat="1" ht="23.25" customHeight="1">
      <c r="A799" s="175">
        <v>18</v>
      </c>
      <c r="B799" s="53">
        <v>100000188644</v>
      </c>
      <c r="C799" s="7">
        <v>0</v>
      </c>
      <c r="D799" s="7" t="s">
        <v>283</v>
      </c>
      <c r="E799" s="82" t="s">
        <v>2288</v>
      </c>
      <c r="F799" s="52">
        <v>30100</v>
      </c>
      <c r="G799" s="52">
        <v>-30099</v>
      </c>
      <c r="H799" s="52">
        <v>1</v>
      </c>
      <c r="I799" s="130"/>
      <c r="J799" s="130"/>
      <c r="K799" s="129"/>
      <c r="L799" s="129"/>
      <c r="M799" s="129"/>
      <c r="N799" s="129"/>
      <c r="O799" s="129"/>
      <c r="P799" s="129"/>
      <c r="Q799" s="129"/>
    </row>
    <row r="800" spans="1:17" s="122" customFormat="1" ht="23.25" customHeight="1">
      <c r="A800" s="175">
        <v>19</v>
      </c>
      <c r="B800" s="53">
        <v>100000188647</v>
      </c>
      <c r="C800" s="7">
        <v>0</v>
      </c>
      <c r="D800" s="7" t="s">
        <v>283</v>
      </c>
      <c r="E800" s="82" t="s">
        <v>2287</v>
      </c>
      <c r="F800" s="52">
        <v>30100</v>
      </c>
      <c r="G800" s="52">
        <v>-30099</v>
      </c>
      <c r="H800" s="52">
        <v>1</v>
      </c>
      <c r="I800" s="130"/>
      <c r="J800" s="130"/>
      <c r="K800" s="129"/>
      <c r="L800" s="129"/>
      <c r="M800" s="129"/>
      <c r="N800" s="129"/>
      <c r="O800" s="129"/>
      <c r="P800" s="129"/>
      <c r="Q800" s="129"/>
    </row>
    <row r="801" spans="1:10" s="122" customFormat="1" ht="23.25" customHeight="1">
      <c r="A801" s="175">
        <v>20</v>
      </c>
      <c r="B801" s="53">
        <v>100000188648</v>
      </c>
      <c r="C801" s="7">
        <v>0</v>
      </c>
      <c r="D801" s="7" t="s">
        <v>283</v>
      </c>
      <c r="E801" s="82" t="s">
        <v>2286</v>
      </c>
      <c r="F801" s="52">
        <v>30100</v>
      </c>
      <c r="G801" s="52">
        <v>-30099</v>
      </c>
      <c r="H801" s="52">
        <v>1</v>
      </c>
      <c r="I801" s="123"/>
      <c r="J801" s="123"/>
    </row>
    <row r="802" spans="1:10" s="122" customFormat="1" ht="23.25" customHeight="1">
      <c r="A802" s="175">
        <v>21</v>
      </c>
      <c r="B802" s="53">
        <v>100000188649</v>
      </c>
      <c r="C802" s="7">
        <v>0</v>
      </c>
      <c r="D802" s="7" t="s">
        <v>283</v>
      </c>
      <c r="E802" s="82" t="s">
        <v>2285</v>
      </c>
      <c r="F802" s="52">
        <v>30100</v>
      </c>
      <c r="G802" s="52">
        <v>-30099</v>
      </c>
      <c r="H802" s="52">
        <v>1</v>
      </c>
      <c r="I802" s="123"/>
      <c r="J802" s="123"/>
    </row>
    <row r="803" spans="1:10" s="122" customFormat="1" ht="23.25" customHeight="1">
      <c r="A803" s="175">
        <v>22</v>
      </c>
      <c r="B803" s="53">
        <v>100000188650</v>
      </c>
      <c r="C803" s="7">
        <v>0</v>
      </c>
      <c r="D803" s="7" t="s">
        <v>283</v>
      </c>
      <c r="E803" s="82" t="s">
        <v>2284</v>
      </c>
      <c r="F803" s="52">
        <v>30100</v>
      </c>
      <c r="G803" s="52">
        <v>-30099</v>
      </c>
      <c r="H803" s="52">
        <v>1</v>
      </c>
      <c r="I803" s="123"/>
      <c r="J803" s="123"/>
    </row>
    <row r="804" spans="1:10" s="122" customFormat="1" ht="23.25" customHeight="1">
      <c r="A804" s="175">
        <v>23</v>
      </c>
      <c r="B804" s="53">
        <v>100000188651</v>
      </c>
      <c r="C804" s="7">
        <v>0</v>
      </c>
      <c r="D804" s="7" t="s">
        <v>283</v>
      </c>
      <c r="E804" s="82" t="s">
        <v>2283</v>
      </c>
      <c r="F804" s="52">
        <v>30100</v>
      </c>
      <c r="G804" s="52">
        <v>-30099</v>
      </c>
      <c r="H804" s="52">
        <v>1</v>
      </c>
      <c r="I804" s="123"/>
      <c r="J804" s="123"/>
    </row>
    <row r="805" spans="1:10" s="122" customFormat="1" ht="23.25" customHeight="1">
      <c r="A805" s="175">
        <v>24</v>
      </c>
      <c r="B805" s="53">
        <v>100000188654</v>
      </c>
      <c r="C805" s="7">
        <v>0</v>
      </c>
      <c r="D805" s="7" t="s">
        <v>283</v>
      </c>
      <c r="E805" s="82" t="s">
        <v>2282</v>
      </c>
      <c r="F805" s="52">
        <v>30100</v>
      </c>
      <c r="G805" s="52">
        <v>-30099</v>
      </c>
      <c r="H805" s="52">
        <v>1</v>
      </c>
      <c r="I805" s="123"/>
      <c r="J805" s="123"/>
    </row>
    <row r="806" spans="1:10" s="122" customFormat="1" ht="23.25" customHeight="1">
      <c r="A806" s="175">
        <v>25</v>
      </c>
      <c r="B806" s="53">
        <v>100000188655</v>
      </c>
      <c r="C806" s="7">
        <v>0</v>
      </c>
      <c r="D806" s="7" t="s">
        <v>283</v>
      </c>
      <c r="E806" s="82" t="s">
        <v>2281</v>
      </c>
      <c r="F806" s="52">
        <v>30100</v>
      </c>
      <c r="G806" s="52">
        <v>-30099</v>
      </c>
      <c r="H806" s="52">
        <v>1</v>
      </c>
      <c r="I806" s="123"/>
      <c r="J806" s="123"/>
    </row>
    <row r="807" spans="1:10" s="122" customFormat="1" ht="23.25" customHeight="1">
      <c r="A807" s="175">
        <v>26</v>
      </c>
      <c r="B807" s="53">
        <v>100000188659</v>
      </c>
      <c r="C807" s="7">
        <v>0</v>
      </c>
      <c r="D807" s="7" t="s">
        <v>283</v>
      </c>
      <c r="E807" s="82" t="s">
        <v>2280</v>
      </c>
      <c r="F807" s="52">
        <v>30100</v>
      </c>
      <c r="G807" s="52">
        <v>-30099</v>
      </c>
      <c r="H807" s="52">
        <v>1</v>
      </c>
      <c r="I807" s="123"/>
      <c r="J807" s="123"/>
    </row>
    <row r="808" spans="1:10" s="122" customFormat="1" ht="23.25" customHeight="1">
      <c r="A808" s="175">
        <v>27</v>
      </c>
      <c r="B808" s="53">
        <v>100000188660</v>
      </c>
      <c r="C808" s="7">
        <v>0</v>
      </c>
      <c r="D808" s="7" t="s">
        <v>283</v>
      </c>
      <c r="E808" s="82" t="s">
        <v>2280</v>
      </c>
      <c r="F808" s="52">
        <v>30100</v>
      </c>
      <c r="G808" s="52">
        <v>-30099</v>
      </c>
      <c r="H808" s="52">
        <v>1</v>
      </c>
      <c r="I808" s="123"/>
      <c r="J808" s="123"/>
    </row>
    <row r="809" spans="1:10" s="122" customFormat="1" ht="23.25" customHeight="1">
      <c r="A809" s="175">
        <v>28</v>
      </c>
      <c r="B809" s="53">
        <v>100000212826</v>
      </c>
      <c r="C809" s="7">
        <v>0</v>
      </c>
      <c r="D809" s="7" t="s">
        <v>31</v>
      </c>
      <c r="E809" s="82" t="s">
        <v>32</v>
      </c>
      <c r="F809" s="52">
        <v>34882.199999999997</v>
      </c>
      <c r="G809" s="52">
        <v>-34881.199999999997</v>
      </c>
      <c r="H809" s="52">
        <v>1</v>
      </c>
      <c r="I809" s="123"/>
      <c r="J809" s="123"/>
    </row>
    <row r="810" spans="1:10" s="122" customFormat="1" ht="23.25" customHeight="1">
      <c r="A810" s="175">
        <v>29</v>
      </c>
      <c r="B810" s="53">
        <v>100000212827</v>
      </c>
      <c r="C810" s="7">
        <v>0</v>
      </c>
      <c r="D810" s="7" t="s">
        <v>31</v>
      </c>
      <c r="E810" s="82" t="s">
        <v>32</v>
      </c>
      <c r="F810" s="52">
        <v>34882.199999999997</v>
      </c>
      <c r="G810" s="52">
        <v>-34881.199999999997</v>
      </c>
      <c r="H810" s="52">
        <v>1</v>
      </c>
      <c r="I810" s="123"/>
      <c r="J810" s="123"/>
    </row>
    <row r="811" spans="1:10" s="122" customFormat="1" ht="23.25" customHeight="1">
      <c r="A811" s="175">
        <v>30</v>
      </c>
      <c r="B811" s="53">
        <v>100000239917</v>
      </c>
      <c r="C811" s="7">
        <v>0</v>
      </c>
      <c r="D811" s="7" t="s">
        <v>2275</v>
      </c>
      <c r="E811" s="82" t="s">
        <v>2279</v>
      </c>
      <c r="F811" s="52">
        <v>120000</v>
      </c>
      <c r="G811" s="52">
        <v>-119999</v>
      </c>
      <c r="H811" s="52">
        <v>1</v>
      </c>
      <c r="I811" s="123"/>
      <c r="J811" s="123"/>
    </row>
    <row r="812" spans="1:10" s="122" customFormat="1" ht="23.25" customHeight="1">
      <c r="A812" s="175">
        <v>31</v>
      </c>
      <c r="B812" s="53">
        <v>100000239919</v>
      </c>
      <c r="C812" s="7">
        <v>0</v>
      </c>
      <c r="D812" s="7" t="s">
        <v>2278</v>
      </c>
      <c r="E812" s="82" t="s">
        <v>2277</v>
      </c>
      <c r="F812" s="52">
        <v>12000</v>
      </c>
      <c r="G812" s="52">
        <v>-11999</v>
      </c>
      <c r="H812" s="52">
        <v>1</v>
      </c>
      <c r="I812" s="123"/>
      <c r="J812" s="123"/>
    </row>
    <row r="813" spans="1:10" s="122" customFormat="1" ht="23.25" customHeight="1">
      <c r="A813" s="175">
        <v>32</v>
      </c>
      <c r="B813" s="53">
        <v>100000239920</v>
      </c>
      <c r="C813" s="7">
        <v>0</v>
      </c>
      <c r="D813" s="7" t="s">
        <v>2275</v>
      </c>
      <c r="E813" s="82" t="s">
        <v>2136</v>
      </c>
      <c r="F813" s="52">
        <v>36000</v>
      </c>
      <c r="G813" s="52">
        <v>-35999</v>
      </c>
      <c r="H813" s="52">
        <v>1</v>
      </c>
      <c r="I813" s="123"/>
      <c r="J813" s="123"/>
    </row>
    <row r="814" spans="1:10" s="122" customFormat="1" ht="23.25" customHeight="1">
      <c r="A814" s="175">
        <v>33</v>
      </c>
      <c r="B814" s="53">
        <v>100000239921</v>
      </c>
      <c r="C814" s="7">
        <v>0</v>
      </c>
      <c r="D814" s="7" t="s">
        <v>2275</v>
      </c>
      <c r="E814" s="82" t="s">
        <v>362</v>
      </c>
      <c r="F814" s="52">
        <v>22000</v>
      </c>
      <c r="G814" s="52">
        <v>-21999</v>
      </c>
      <c r="H814" s="52">
        <v>1</v>
      </c>
      <c r="I814" s="123"/>
      <c r="J814" s="123"/>
    </row>
    <row r="815" spans="1:10" s="122" customFormat="1" ht="23.25" customHeight="1">
      <c r="A815" s="175">
        <v>34</v>
      </c>
      <c r="B815" s="53">
        <v>100000239923</v>
      </c>
      <c r="C815" s="7">
        <v>0</v>
      </c>
      <c r="D815" s="7" t="s">
        <v>2275</v>
      </c>
      <c r="E815" s="82" t="s">
        <v>2150</v>
      </c>
      <c r="F815" s="52">
        <v>36000</v>
      </c>
      <c r="G815" s="52">
        <v>-35999</v>
      </c>
      <c r="H815" s="52">
        <v>1</v>
      </c>
      <c r="I815" s="123"/>
      <c r="J815" s="123"/>
    </row>
    <row r="816" spans="1:10" s="122" customFormat="1" ht="23.25" customHeight="1">
      <c r="A816" s="175">
        <v>35</v>
      </c>
      <c r="B816" s="53">
        <v>100000239924</v>
      </c>
      <c r="C816" s="7">
        <v>0</v>
      </c>
      <c r="D816" s="7" t="s">
        <v>2275</v>
      </c>
      <c r="E816" s="82" t="s">
        <v>363</v>
      </c>
      <c r="F816" s="52">
        <v>54000</v>
      </c>
      <c r="G816" s="52">
        <v>-53999</v>
      </c>
      <c r="H816" s="52">
        <v>1</v>
      </c>
      <c r="I816" s="123"/>
      <c r="J816" s="123"/>
    </row>
    <row r="817" spans="1:17" s="122" customFormat="1" ht="23.25" customHeight="1">
      <c r="A817" s="175">
        <v>36</v>
      </c>
      <c r="B817" s="53">
        <v>100000239925</v>
      </c>
      <c r="C817" s="7">
        <v>0</v>
      </c>
      <c r="D817" s="7" t="s">
        <v>2275</v>
      </c>
      <c r="E817" s="82" t="s">
        <v>2276</v>
      </c>
      <c r="F817" s="52">
        <v>70500</v>
      </c>
      <c r="G817" s="52">
        <v>-70499</v>
      </c>
      <c r="H817" s="52">
        <v>1</v>
      </c>
      <c r="I817" s="123"/>
      <c r="J817" s="123"/>
    </row>
    <row r="818" spans="1:17" s="122" customFormat="1" ht="23.25" customHeight="1">
      <c r="A818" s="175">
        <v>37</v>
      </c>
      <c r="B818" s="53">
        <v>100000239926</v>
      </c>
      <c r="C818" s="7">
        <v>0</v>
      </c>
      <c r="D818" s="7" t="s">
        <v>2275</v>
      </c>
      <c r="E818" s="82" t="s">
        <v>364</v>
      </c>
      <c r="F818" s="52">
        <v>7300</v>
      </c>
      <c r="G818" s="52">
        <v>-7299</v>
      </c>
      <c r="H818" s="52">
        <v>1</v>
      </c>
      <c r="I818" s="123"/>
      <c r="J818" s="123"/>
    </row>
    <row r="819" spans="1:17" s="122" customFormat="1" ht="23.25" customHeight="1">
      <c r="A819" s="175">
        <v>38</v>
      </c>
      <c r="B819" s="53">
        <v>100000239927</v>
      </c>
      <c r="C819" s="7">
        <v>0</v>
      </c>
      <c r="D819" s="7" t="s">
        <v>2275</v>
      </c>
      <c r="E819" s="82" t="s">
        <v>365</v>
      </c>
      <c r="F819" s="52">
        <v>37000</v>
      </c>
      <c r="G819" s="52">
        <v>-36999</v>
      </c>
      <c r="H819" s="52">
        <v>1</v>
      </c>
      <c r="I819" s="123"/>
      <c r="J819" s="123"/>
    </row>
    <row r="820" spans="1:17" s="122" customFormat="1" ht="23.25" customHeight="1">
      <c r="A820" s="310" t="s">
        <v>30</v>
      </c>
      <c r="B820" s="310"/>
      <c r="C820" s="310"/>
      <c r="D820" s="310"/>
      <c r="E820" s="310"/>
      <c r="F820" s="179">
        <f>SUM(F782:F819)</f>
        <v>1197500.99</v>
      </c>
      <c r="G820" s="179">
        <f>SUM(G782:G819)</f>
        <v>-1197462.99</v>
      </c>
      <c r="H820" s="179">
        <f>SUM(H782:H819)</f>
        <v>38</v>
      </c>
      <c r="I820" s="123"/>
      <c r="J820" s="123"/>
    </row>
    <row r="821" spans="1:17" s="141" customFormat="1" ht="23.25" customHeight="1">
      <c r="A821" s="272" t="s">
        <v>28</v>
      </c>
      <c r="B821" s="272"/>
      <c r="C821" s="272"/>
      <c r="D821" s="272"/>
      <c r="E821" s="272"/>
      <c r="F821" s="5">
        <f>F778+F820</f>
        <v>3982608.2800000003</v>
      </c>
      <c r="G821" s="5">
        <f>G778+G820</f>
        <v>-2347324.19</v>
      </c>
      <c r="H821" s="5">
        <f>H778+H820</f>
        <v>1635284.09</v>
      </c>
      <c r="I821" s="143"/>
      <c r="J821" s="142"/>
    </row>
    <row r="822" spans="1:17" s="122" customFormat="1" ht="23.25" customHeight="1">
      <c r="A822" s="167"/>
      <c r="B822" s="178"/>
      <c r="C822" s="167"/>
      <c r="D822" s="167"/>
      <c r="E822" s="182"/>
      <c r="F822" s="181"/>
      <c r="G822" s="181"/>
      <c r="H822" s="180"/>
      <c r="I822" s="123"/>
      <c r="J822" s="123"/>
    </row>
    <row r="823" spans="1:17" ht="23.25" customHeight="1">
      <c r="A823" s="303" t="s">
        <v>1328</v>
      </c>
      <c r="B823" s="303"/>
      <c r="C823" s="303"/>
      <c r="D823" s="303"/>
      <c r="E823" s="177"/>
      <c r="F823" s="176"/>
      <c r="G823" s="176"/>
      <c r="H823" s="176"/>
    </row>
    <row r="824" spans="1:17" s="122" customFormat="1" ht="23.25" customHeight="1">
      <c r="A824" s="237" t="s">
        <v>1</v>
      </c>
      <c r="B824" s="174" t="s">
        <v>2</v>
      </c>
      <c r="C824" s="174" t="s">
        <v>3</v>
      </c>
      <c r="D824" s="174" t="s">
        <v>390</v>
      </c>
      <c r="E824" s="173" t="s">
        <v>5</v>
      </c>
      <c r="F824" s="172" t="s">
        <v>6</v>
      </c>
      <c r="G824" s="172" t="s">
        <v>7</v>
      </c>
      <c r="H824" s="171" t="s">
        <v>8</v>
      </c>
      <c r="I824" s="130"/>
      <c r="J824" s="130"/>
      <c r="K824" s="129"/>
      <c r="L824" s="129"/>
      <c r="M824" s="129"/>
      <c r="N824" s="129"/>
      <c r="O824" s="129"/>
      <c r="P824" s="129"/>
      <c r="Q824" s="129"/>
    </row>
    <row r="825" spans="1:17" s="122" customFormat="1" ht="23.25" customHeight="1">
      <c r="A825" s="170">
        <v>1</v>
      </c>
      <c r="B825" s="53">
        <v>100000200648</v>
      </c>
      <c r="C825" s="7">
        <v>0</v>
      </c>
      <c r="D825" s="7" t="s">
        <v>406</v>
      </c>
      <c r="E825" s="82" t="s">
        <v>330</v>
      </c>
      <c r="F825" s="52">
        <v>4828.3500000000004</v>
      </c>
      <c r="G825" s="52">
        <v>-4827.3500000000004</v>
      </c>
      <c r="H825" s="52">
        <v>1</v>
      </c>
      <c r="I825" s="123"/>
      <c r="J825" s="123"/>
    </row>
    <row r="826" spans="1:17" s="122" customFormat="1" ht="23.25" customHeight="1">
      <c r="A826" s="170"/>
      <c r="B826" s="53">
        <v>100000200648</v>
      </c>
      <c r="C826" s="7">
        <v>1</v>
      </c>
      <c r="D826" s="7" t="s">
        <v>406</v>
      </c>
      <c r="E826" s="82" t="s">
        <v>330</v>
      </c>
      <c r="F826" s="52">
        <v>1270.6500000000001</v>
      </c>
      <c r="G826" s="52">
        <v>-1269.6500000000001</v>
      </c>
      <c r="H826" s="52">
        <v>1</v>
      </c>
      <c r="I826" s="123"/>
      <c r="J826" s="123"/>
    </row>
    <row r="827" spans="1:17" s="122" customFormat="1" ht="23.25" customHeight="1">
      <c r="A827" s="170">
        <v>2</v>
      </c>
      <c r="B827" s="53">
        <v>100000200649</v>
      </c>
      <c r="C827" s="7">
        <v>0</v>
      </c>
      <c r="D827" s="7" t="s">
        <v>406</v>
      </c>
      <c r="E827" s="82" t="s">
        <v>330</v>
      </c>
      <c r="F827" s="52">
        <v>4828.3500000000004</v>
      </c>
      <c r="G827" s="52">
        <v>-4827.3500000000004</v>
      </c>
      <c r="H827" s="52">
        <v>1</v>
      </c>
      <c r="I827" s="123"/>
      <c r="J827" s="123"/>
    </row>
    <row r="828" spans="1:17" s="122" customFormat="1" ht="23.25" customHeight="1">
      <c r="A828" s="170"/>
      <c r="B828" s="53">
        <v>100000200649</v>
      </c>
      <c r="C828" s="7">
        <v>1</v>
      </c>
      <c r="D828" s="7" t="s">
        <v>406</v>
      </c>
      <c r="E828" s="82" t="s">
        <v>330</v>
      </c>
      <c r="F828" s="52">
        <v>1270.6500000000001</v>
      </c>
      <c r="G828" s="52">
        <v>-1269.6500000000001</v>
      </c>
      <c r="H828" s="52">
        <v>1</v>
      </c>
      <c r="I828" s="123"/>
      <c r="J828" s="123"/>
    </row>
    <row r="829" spans="1:17" s="122" customFormat="1" ht="23.25" customHeight="1">
      <c r="A829" s="170">
        <v>3</v>
      </c>
      <c r="B829" s="53">
        <v>100000009990</v>
      </c>
      <c r="C829" s="7">
        <v>0</v>
      </c>
      <c r="D829" s="7" t="s">
        <v>2273</v>
      </c>
      <c r="E829" s="82" t="s">
        <v>2272</v>
      </c>
      <c r="F829" s="52">
        <v>20000</v>
      </c>
      <c r="G829" s="52">
        <v>-19999</v>
      </c>
      <c r="H829" s="52">
        <v>1</v>
      </c>
      <c r="I829" s="123"/>
      <c r="J829" s="123"/>
    </row>
    <row r="830" spans="1:17" ht="23.25" customHeight="1">
      <c r="A830" s="317" t="s">
        <v>2274</v>
      </c>
      <c r="B830" s="317"/>
      <c r="C830" s="317"/>
      <c r="D830" s="317"/>
      <c r="E830" s="317"/>
      <c r="F830" s="5">
        <f>SUM(F825:F829)</f>
        <v>32198</v>
      </c>
      <c r="G830" s="5">
        <f t="shared" ref="G830:H830" si="0">SUM(G825:G829)</f>
        <v>-32193</v>
      </c>
      <c r="H830" s="5">
        <f t="shared" si="0"/>
        <v>5</v>
      </c>
    </row>
    <row r="831" spans="1:17" ht="23.25" customHeight="1">
      <c r="A831" s="167"/>
    </row>
    <row r="832" spans="1:17" ht="23.25" customHeight="1">
      <c r="A832" s="303" t="s">
        <v>2271</v>
      </c>
      <c r="B832" s="303"/>
      <c r="C832" s="303"/>
      <c r="D832" s="303"/>
      <c r="E832" s="177"/>
      <c r="F832" s="176"/>
      <c r="G832" s="176"/>
      <c r="H832" s="176"/>
    </row>
    <row r="833" spans="1:17" s="122" customFormat="1" ht="23.25" customHeight="1">
      <c r="A833" s="237" t="s">
        <v>1</v>
      </c>
      <c r="B833" s="174" t="s">
        <v>2</v>
      </c>
      <c r="C833" s="174" t="s">
        <v>3</v>
      </c>
      <c r="D833" s="174" t="s">
        <v>390</v>
      </c>
      <c r="E833" s="173" t="s">
        <v>5</v>
      </c>
      <c r="F833" s="172" t="s">
        <v>6</v>
      </c>
      <c r="G833" s="172" t="s">
        <v>7</v>
      </c>
      <c r="H833" s="171" t="s">
        <v>8</v>
      </c>
      <c r="I833" s="130"/>
      <c r="J833" s="130"/>
      <c r="K833" s="129"/>
      <c r="L833" s="129"/>
      <c r="M833" s="129"/>
      <c r="N833" s="129"/>
      <c r="O833" s="129"/>
      <c r="P833" s="129"/>
      <c r="Q833" s="129"/>
    </row>
    <row r="834" spans="1:17" s="122" customFormat="1" ht="23.25" customHeight="1">
      <c r="A834" s="170">
        <v>1</v>
      </c>
      <c r="B834" s="53">
        <v>100000009995</v>
      </c>
      <c r="C834" s="7">
        <v>0</v>
      </c>
      <c r="D834" s="7" t="s">
        <v>2270</v>
      </c>
      <c r="E834" s="82" t="s">
        <v>2269</v>
      </c>
      <c r="F834" s="52">
        <v>35000</v>
      </c>
      <c r="G834" s="52">
        <v>-34999</v>
      </c>
      <c r="H834" s="52">
        <v>1</v>
      </c>
      <c r="I834" s="123"/>
      <c r="J834" s="123"/>
    </row>
    <row r="835" spans="1:17" s="122" customFormat="1" ht="23.25" customHeight="1">
      <c r="A835" s="314" t="s">
        <v>404</v>
      </c>
      <c r="B835" s="315"/>
      <c r="C835" s="315"/>
      <c r="D835" s="315"/>
      <c r="E835" s="316"/>
      <c r="F835" s="169">
        <v>35000</v>
      </c>
      <c r="G835" s="169">
        <v>-34999</v>
      </c>
      <c r="H835" s="168">
        <v>1</v>
      </c>
      <c r="I835" s="123"/>
      <c r="J835" s="123"/>
    </row>
    <row r="836" spans="1:17" s="141" customFormat="1" ht="23.25" customHeight="1">
      <c r="A836" s="272" t="s">
        <v>9</v>
      </c>
      <c r="B836" s="272"/>
      <c r="C836" s="272"/>
      <c r="D836" s="272"/>
      <c r="E836" s="272"/>
      <c r="F836" s="5">
        <f>F835</f>
        <v>35000</v>
      </c>
      <c r="G836" s="5">
        <f>G835</f>
        <v>-34999</v>
      </c>
      <c r="H836" s="5">
        <f>H835</f>
        <v>1</v>
      </c>
      <c r="I836" s="143"/>
      <c r="J836" s="142"/>
    </row>
  </sheetData>
  <mergeCells count="40">
    <mergeCell ref="A465:D465"/>
    <mergeCell ref="A520:E520"/>
    <mergeCell ref="A741:E741"/>
    <mergeCell ref="A821:E821"/>
    <mergeCell ref="A740:E740"/>
    <mergeCell ref="A778:E778"/>
    <mergeCell ref="A743:D743"/>
    <mergeCell ref="A476:E476"/>
    <mergeCell ref="A469:E469"/>
    <mergeCell ref="A475:E475"/>
    <mergeCell ref="A471:D471"/>
    <mergeCell ref="A478:D478"/>
    <mergeCell ref="A497:D497"/>
    <mergeCell ref="A522:D522"/>
    <mergeCell ref="A654:E654"/>
    <mergeCell ref="A656:D656"/>
    <mergeCell ref="A495:E495"/>
    <mergeCell ref="A836:E836"/>
    <mergeCell ref="A820:E820"/>
    <mergeCell ref="A780:D780"/>
    <mergeCell ref="A823:D823"/>
    <mergeCell ref="A832:D832"/>
    <mergeCell ref="A835:E835"/>
    <mergeCell ref="A830:E830"/>
    <mergeCell ref="A519:E519"/>
    <mergeCell ref="A433:E433"/>
    <mergeCell ref="A463:E463"/>
    <mergeCell ref="A22:E22"/>
    <mergeCell ref="A30:E30"/>
    <mergeCell ref="A393:E393"/>
    <mergeCell ref="A432:E432"/>
    <mergeCell ref="A455:E455"/>
    <mergeCell ref="A435:D435"/>
    <mergeCell ref="A457:D457"/>
    <mergeCell ref="A462:E462"/>
    <mergeCell ref="A2:D2"/>
    <mergeCell ref="A24:D24"/>
    <mergeCell ref="A32:D32"/>
    <mergeCell ref="A395:D395"/>
    <mergeCell ref="A11:E11"/>
  </mergeCells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6"/>
  <sheetViews>
    <sheetView tabSelected="1" topLeftCell="A583" zoomScaleNormal="100" workbookViewId="0">
      <selection activeCell="H211" sqref="H211"/>
    </sheetView>
  </sheetViews>
  <sheetFormatPr defaultRowHeight="23.25" customHeight="1"/>
  <cols>
    <col min="2" max="2" width="22" customWidth="1"/>
    <col min="5" max="5" width="44.85546875" bestFit="1" customWidth="1"/>
    <col min="6" max="7" width="13.7109375" bestFit="1" customWidth="1"/>
    <col min="8" max="8" width="12.7109375" bestFit="1" customWidth="1"/>
  </cols>
  <sheetData>
    <row r="1" spans="1:17" ht="23.25" customHeight="1">
      <c r="E1" s="199" t="s">
        <v>2683</v>
      </c>
      <c r="H1" s="215"/>
    </row>
    <row r="2" spans="1:17" ht="23.25" customHeight="1">
      <c r="A2" s="204" t="s">
        <v>0</v>
      </c>
      <c r="B2" s="199"/>
      <c r="C2" s="199"/>
      <c r="D2" s="199"/>
      <c r="E2" s="199"/>
      <c r="F2" s="199"/>
      <c r="G2" s="199"/>
      <c r="H2" s="199"/>
    </row>
    <row r="3" spans="1:17" ht="23.25" customHeight="1">
      <c r="A3" s="214" t="s">
        <v>1</v>
      </c>
      <c r="B3" s="213" t="s">
        <v>2</v>
      </c>
      <c r="C3" s="213" t="s">
        <v>3</v>
      </c>
      <c r="D3" s="213" t="s">
        <v>390</v>
      </c>
      <c r="E3" s="213" t="s">
        <v>5</v>
      </c>
      <c r="F3" s="213" t="s">
        <v>36</v>
      </c>
      <c r="G3" s="213" t="s">
        <v>7</v>
      </c>
      <c r="H3" s="212" t="s">
        <v>37</v>
      </c>
      <c r="I3" s="200"/>
      <c r="J3" s="200"/>
      <c r="K3" s="199"/>
      <c r="L3" s="199"/>
      <c r="M3" s="199"/>
      <c r="N3" s="199"/>
      <c r="O3" s="199"/>
      <c r="P3" s="199"/>
      <c r="Q3" s="199"/>
    </row>
    <row r="4" spans="1:17" ht="23.25" customHeight="1">
      <c r="A4" s="198">
        <v>1</v>
      </c>
      <c r="B4" s="53">
        <v>100000112810</v>
      </c>
      <c r="C4" s="198">
        <v>0</v>
      </c>
      <c r="D4" s="7" t="s">
        <v>2517</v>
      </c>
      <c r="E4" s="8" t="s">
        <v>2671</v>
      </c>
      <c r="F4" s="52">
        <v>3050000</v>
      </c>
      <c r="G4" s="52">
        <v>-885117.9</v>
      </c>
      <c r="H4" s="52">
        <v>2164882.1</v>
      </c>
      <c r="I4" s="195"/>
      <c r="J4" s="195"/>
      <c r="K4" s="191"/>
      <c r="L4" s="191"/>
      <c r="M4" s="191"/>
      <c r="N4" s="191"/>
      <c r="O4" s="191"/>
      <c r="P4" s="191"/>
      <c r="Q4" s="191"/>
    </row>
    <row r="5" spans="1:17" ht="23.25" customHeight="1">
      <c r="A5" s="198">
        <v>2</v>
      </c>
      <c r="B5" s="53">
        <v>100000130736</v>
      </c>
      <c r="C5" s="198">
        <v>0</v>
      </c>
      <c r="D5" s="7" t="s">
        <v>2670</v>
      </c>
      <c r="E5" s="8" t="s">
        <v>2669</v>
      </c>
      <c r="F5" s="52">
        <v>2800000</v>
      </c>
      <c r="G5" s="52">
        <v>-662729.14</v>
      </c>
      <c r="H5" s="52">
        <v>2137270.86</v>
      </c>
      <c r="I5" s="195"/>
      <c r="J5" s="195"/>
      <c r="K5" s="191"/>
      <c r="L5" s="191"/>
      <c r="M5" s="191"/>
      <c r="N5" s="191"/>
      <c r="O5" s="191"/>
      <c r="P5" s="191"/>
      <c r="Q5" s="191"/>
    </row>
    <row r="6" spans="1:17" ht="23.25" customHeight="1">
      <c r="A6" s="198">
        <v>3</v>
      </c>
      <c r="B6" s="53">
        <v>100000131534</v>
      </c>
      <c r="C6" s="198">
        <v>0</v>
      </c>
      <c r="D6" s="7" t="s">
        <v>351</v>
      </c>
      <c r="E6" s="8" t="s">
        <v>2668</v>
      </c>
      <c r="F6" s="52">
        <v>3993000</v>
      </c>
      <c r="G6" s="52">
        <v>-942625.16</v>
      </c>
      <c r="H6" s="52">
        <v>3050374.84</v>
      </c>
      <c r="I6" s="195"/>
      <c r="J6" s="195"/>
      <c r="K6" s="191"/>
      <c r="L6" s="191"/>
      <c r="M6" s="191"/>
      <c r="N6" s="191"/>
      <c r="O6" s="191"/>
      <c r="P6" s="191"/>
      <c r="Q6" s="191"/>
    </row>
    <row r="7" spans="1:17" ht="23.25" customHeight="1">
      <c r="A7" s="318" t="s">
        <v>0</v>
      </c>
      <c r="B7" s="319"/>
      <c r="C7" s="319"/>
      <c r="D7" s="319"/>
      <c r="E7" s="320"/>
      <c r="F7" s="5">
        <v>9843000</v>
      </c>
      <c r="G7" s="5">
        <v>-2490472.2000000002</v>
      </c>
      <c r="H7" s="5">
        <v>7352527.7999999998</v>
      </c>
      <c r="I7" s="195"/>
      <c r="J7" s="195"/>
      <c r="K7" s="191"/>
      <c r="L7" s="191"/>
      <c r="M7" s="191"/>
      <c r="N7" s="191"/>
      <c r="O7" s="191"/>
      <c r="P7" s="191"/>
      <c r="Q7" s="191"/>
    </row>
    <row r="8" spans="1:17" ht="23.25" customHeight="1">
      <c r="F8" s="11"/>
      <c r="G8" s="11"/>
      <c r="H8" s="11"/>
    </row>
    <row r="9" spans="1:17" ht="23.25" customHeight="1">
      <c r="A9" s="204" t="s">
        <v>10</v>
      </c>
      <c r="B9" s="199"/>
      <c r="C9" s="199"/>
      <c r="D9" s="199"/>
      <c r="E9" s="199"/>
      <c r="F9" s="199"/>
      <c r="G9" s="199"/>
      <c r="H9" s="199"/>
    </row>
    <row r="10" spans="1:17" ht="23.25" customHeight="1">
      <c r="A10" s="203" t="s">
        <v>1</v>
      </c>
      <c r="B10" s="202" t="s">
        <v>2</v>
      </c>
      <c r="C10" s="202" t="s">
        <v>3</v>
      </c>
      <c r="D10" s="202" t="s">
        <v>390</v>
      </c>
      <c r="E10" s="202" t="s">
        <v>5</v>
      </c>
      <c r="F10" s="202" t="s">
        <v>36</v>
      </c>
      <c r="G10" s="202" t="s">
        <v>7</v>
      </c>
      <c r="H10" s="201" t="s">
        <v>37</v>
      </c>
      <c r="I10" s="200"/>
      <c r="J10" s="200"/>
      <c r="K10" s="199"/>
      <c r="L10" s="199"/>
      <c r="M10" s="199"/>
      <c r="N10" s="199"/>
      <c r="O10" s="199"/>
      <c r="P10" s="199"/>
      <c r="Q10" s="199"/>
    </row>
    <row r="11" spans="1:17" ht="23.25" customHeight="1">
      <c r="A11" s="209">
        <v>1</v>
      </c>
      <c r="B11" s="53">
        <v>100000112808</v>
      </c>
      <c r="C11" s="7">
        <v>0</v>
      </c>
      <c r="D11" s="7" t="s">
        <v>39</v>
      </c>
      <c r="E11" s="8" t="s">
        <v>2667</v>
      </c>
      <c r="F11" s="52">
        <v>7796000</v>
      </c>
      <c r="G11" s="52">
        <v>-1868689.61</v>
      </c>
      <c r="H11" s="52">
        <v>5927310.3899999997</v>
      </c>
      <c r="I11" s="200"/>
      <c r="J11" s="200"/>
      <c r="K11" s="199"/>
      <c r="L11" s="199"/>
      <c r="M11" s="199"/>
      <c r="N11" s="199"/>
      <c r="O11" s="199"/>
      <c r="P11" s="199"/>
      <c r="Q11" s="199"/>
    </row>
    <row r="12" spans="1:17" ht="23.25" customHeight="1">
      <c r="A12" s="209">
        <v>2</v>
      </c>
      <c r="B12" s="53">
        <v>100000112811</v>
      </c>
      <c r="C12" s="7">
        <v>0</v>
      </c>
      <c r="D12" s="7" t="s">
        <v>39</v>
      </c>
      <c r="E12" s="8" t="s">
        <v>2666</v>
      </c>
      <c r="F12" s="52">
        <v>4500000</v>
      </c>
      <c r="G12" s="52">
        <v>-1204611.55</v>
      </c>
      <c r="H12" s="52">
        <v>3295388.45</v>
      </c>
      <c r="I12" s="200"/>
      <c r="J12" s="200"/>
      <c r="K12" s="199"/>
      <c r="L12" s="199"/>
      <c r="M12" s="199"/>
      <c r="N12" s="199"/>
      <c r="O12" s="199"/>
      <c r="P12" s="199"/>
      <c r="Q12" s="199"/>
    </row>
    <row r="13" spans="1:17" ht="23.25" customHeight="1">
      <c r="A13" s="198">
        <v>3</v>
      </c>
      <c r="B13" s="53">
        <v>100000144861</v>
      </c>
      <c r="C13" s="7">
        <v>0</v>
      </c>
      <c r="D13" s="7" t="s">
        <v>413</v>
      </c>
      <c r="E13" s="8" t="s">
        <v>2665</v>
      </c>
      <c r="F13" s="52">
        <v>5261621.71</v>
      </c>
      <c r="G13" s="52">
        <v>-1019307.66</v>
      </c>
      <c r="H13" s="52">
        <v>4242314.05</v>
      </c>
      <c r="I13" s="195"/>
      <c r="J13" s="195"/>
      <c r="K13" s="191"/>
      <c r="L13" s="191"/>
      <c r="M13" s="191"/>
      <c r="N13" s="191"/>
      <c r="O13" s="191"/>
      <c r="P13" s="191"/>
      <c r="Q13" s="191"/>
    </row>
    <row r="14" spans="1:17" ht="23.25" customHeight="1">
      <c r="A14" s="318" t="s">
        <v>10</v>
      </c>
      <c r="B14" s="319"/>
      <c r="C14" s="319"/>
      <c r="D14" s="319"/>
      <c r="E14" s="320"/>
      <c r="F14" s="5">
        <v>17557621.710000001</v>
      </c>
      <c r="G14" s="5">
        <v>-4092608.8200000003</v>
      </c>
      <c r="H14" s="5">
        <v>13465012.890000001</v>
      </c>
      <c r="I14" s="195"/>
      <c r="J14" s="195"/>
      <c r="K14" s="191"/>
      <c r="L14" s="191"/>
      <c r="M14" s="191"/>
      <c r="N14" s="191"/>
      <c r="O14" s="191"/>
      <c r="P14" s="191"/>
      <c r="Q14" s="191"/>
    </row>
    <row r="15" spans="1:17" ht="23.25" customHeight="1">
      <c r="A15" s="207"/>
      <c r="B15" s="208"/>
      <c r="C15" s="207"/>
      <c r="D15" s="191"/>
      <c r="E15" s="191"/>
      <c r="F15" s="206"/>
      <c r="G15" s="206"/>
      <c r="H15" s="205"/>
      <c r="I15" s="195"/>
      <c r="J15" s="195"/>
      <c r="K15" s="191"/>
      <c r="L15" s="191"/>
      <c r="M15" s="191"/>
      <c r="N15" s="191"/>
      <c r="O15" s="191"/>
      <c r="P15" s="191"/>
      <c r="Q15" s="191"/>
    </row>
    <row r="16" spans="1:17" ht="23.25" customHeight="1">
      <c r="A16" s="204" t="s">
        <v>2662</v>
      </c>
      <c r="B16" s="199"/>
      <c r="C16" s="199"/>
      <c r="D16" s="199"/>
      <c r="E16" s="199"/>
      <c r="F16" s="199"/>
      <c r="G16" s="199"/>
      <c r="H16" s="199"/>
    </row>
    <row r="17" spans="1:17" ht="23.25" customHeight="1">
      <c r="A17" s="203" t="s">
        <v>1</v>
      </c>
      <c r="B17" s="202" t="s">
        <v>2</v>
      </c>
      <c r="C17" s="202" t="s">
        <v>3</v>
      </c>
      <c r="D17" s="202" t="s">
        <v>390</v>
      </c>
      <c r="E17" s="202" t="s">
        <v>5</v>
      </c>
      <c r="F17" s="202" t="s">
        <v>36</v>
      </c>
      <c r="G17" s="202" t="s">
        <v>7</v>
      </c>
      <c r="H17" s="201" t="s">
        <v>37</v>
      </c>
      <c r="I17" s="200"/>
      <c r="J17" s="200"/>
      <c r="K17" s="199"/>
      <c r="L17" s="199"/>
      <c r="M17" s="199"/>
      <c r="N17" s="199"/>
      <c r="O17" s="199"/>
      <c r="P17" s="199"/>
      <c r="Q17" s="199"/>
    </row>
    <row r="18" spans="1:17" ht="23.25" customHeight="1">
      <c r="A18" s="209">
        <v>1</v>
      </c>
      <c r="B18" s="53">
        <v>100000195342</v>
      </c>
      <c r="C18" s="7">
        <v>0</v>
      </c>
      <c r="D18" s="7" t="s">
        <v>2613</v>
      </c>
      <c r="E18" s="8" t="s">
        <v>2664</v>
      </c>
      <c r="F18" s="52">
        <v>3821400</v>
      </c>
      <c r="G18" s="52">
        <v>-996181.4</v>
      </c>
      <c r="H18" s="52">
        <v>2825218.6</v>
      </c>
      <c r="I18" s="200"/>
      <c r="J18" s="200"/>
      <c r="K18" s="199"/>
      <c r="L18" s="199"/>
      <c r="M18" s="199"/>
      <c r="N18" s="199"/>
      <c r="O18" s="199"/>
      <c r="P18" s="199"/>
      <c r="Q18" s="199"/>
    </row>
    <row r="19" spans="1:17" ht="23.25" customHeight="1">
      <c r="A19" s="198">
        <v>2</v>
      </c>
      <c r="B19" s="53">
        <v>100000466816</v>
      </c>
      <c r="C19" s="7">
        <v>0</v>
      </c>
      <c r="D19" s="7" t="s">
        <v>1238</v>
      </c>
      <c r="E19" s="8" t="s">
        <v>2663</v>
      </c>
      <c r="F19" s="52">
        <v>286000</v>
      </c>
      <c r="G19" s="8">
        <v>-313.42</v>
      </c>
      <c r="H19" s="52">
        <v>285686.58</v>
      </c>
      <c r="I19" s="195"/>
      <c r="J19" s="195"/>
      <c r="K19" s="191"/>
      <c r="L19" s="191"/>
      <c r="M19" s="191"/>
      <c r="N19" s="191"/>
      <c r="O19" s="191"/>
      <c r="P19" s="191"/>
      <c r="Q19" s="191"/>
    </row>
    <row r="20" spans="1:17" ht="23.25" customHeight="1">
      <c r="A20" s="318" t="s">
        <v>2662</v>
      </c>
      <c r="B20" s="328"/>
      <c r="C20" s="328"/>
      <c r="D20" s="328"/>
      <c r="E20" s="329"/>
      <c r="F20" s="5">
        <v>4107400</v>
      </c>
      <c r="G20" s="5">
        <v>-996494.82000000007</v>
      </c>
      <c r="H20" s="5">
        <v>3110905.18</v>
      </c>
      <c r="I20" s="195"/>
      <c r="J20" s="195"/>
      <c r="K20" s="191"/>
      <c r="L20" s="191"/>
      <c r="M20" s="191"/>
      <c r="N20" s="191"/>
      <c r="O20" s="191"/>
      <c r="P20" s="191"/>
      <c r="Q20" s="191"/>
    </row>
    <row r="21" spans="1:17" ht="23.25" customHeight="1">
      <c r="A21" s="207"/>
      <c r="B21" s="208"/>
      <c r="C21" s="207"/>
      <c r="D21" s="191"/>
      <c r="E21" s="191"/>
      <c r="F21" s="206"/>
      <c r="G21" s="206"/>
      <c r="H21" s="205"/>
      <c r="I21" s="195"/>
      <c r="J21" s="195"/>
      <c r="K21" s="191"/>
      <c r="L21" s="191"/>
      <c r="M21" s="191"/>
      <c r="N21" s="191"/>
      <c r="O21" s="191"/>
      <c r="P21" s="191"/>
      <c r="Q21" s="191"/>
    </row>
    <row r="22" spans="1:17" ht="23.25" customHeight="1">
      <c r="A22" s="204" t="s">
        <v>54</v>
      </c>
      <c r="B22" s="199"/>
      <c r="C22" s="199"/>
      <c r="D22" s="199"/>
      <c r="E22" s="199"/>
      <c r="F22" s="199"/>
      <c r="G22" s="199"/>
      <c r="H22" s="199"/>
    </row>
    <row r="23" spans="1:17" ht="23.25" customHeight="1">
      <c r="A23" s="203" t="s">
        <v>1</v>
      </c>
      <c r="B23" s="202" t="s">
        <v>2</v>
      </c>
      <c r="C23" s="202" t="s">
        <v>3</v>
      </c>
      <c r="D23" s="202" t="s">
        <v>390</v>
      </c>
      <c r="E23" s="202" t="s">
        <v>5</v>
      </c>
      <c r="F23" s="202" t="s">
        <v>36</v>
      </c>
      <c r="G23" s="202" t="s">
        <v>7</v>
      </c>
      <c r="H23" s="201" t="s">
        <v>37</v>
      </c>
      <c r="I23" s="200"/>
      <c r="J23" s="200"/>
      <c r="K23" s="199"/>
      <c r="L23" s="199"/>
      <c r="M23" s="199"/>
      <c r="N23" s="199"/>
      <c r="O23" s="199"/>
      <c r="P23" s="199"/>
      <c r="Q23" s="199"/>
    </row>
    <row r="24" spans="1:17" ht="23.25" customHeight="1">
      <c r="A24" s="198">
        <v>1</v>
      </c>
      <c r="B24" s="53">
        <v>100000229965</v>
      </c>
      <c r="C24" s="7">
        <v>0</v>
      </c>
      <c r="D24" s="7" t="s">
        <v>2661</v>
      </c>
      <c r="E24" s="8" t="s">
        <v>2660</v>
      </c>
      <c r="F24" s="52">
        <v>110000</v>
      </c>
      <c r="G24" s="52">
        <v>-16916.009999999998</v>
      </c>
      <c r="H24" s="52">
        <v>93083.99</v>
      </c>
      <c r="I24" s="195"/>
      <c r="J24" s="195"/>
      <c r="K24" s="191"/>
      <c r="L24" s="191"/>
      <c r="M24" s="191"/>
      <c r="N24" s="191"/>
      <c r="O24" s="191"/>
      <c r="P24" s="191"/>
      <c r="Q24" s="191"/>
    </row>
    <row r="25" spans="1:17" ht="23.25" customHeight="1">
      <c r="A25" s="198">
        <v>2</v>
      </c>
      <c r="B25" s="53">
        <v>100000229969</v>
      </c>
      <c r="C25" s="7">
        <v>0</v>
      </c>
      <c r="D25" s="7" t="s">
        <v>2659</v>
      </c>
      <c r="E25" s="8" t="s">
        <v>2658</v>
      </c>
      <c r="F25" s="52">
        <v>237503</v>
      </c>
      <c r="G25" s="52">
        <v>-36549.64</v>
      </c>
      <c r="H25" s="52">
        <v>200953.36</v>
      </c>
      <c r="I25" s="195"/>
      <c r="J25" s="195"/>
      <c r="K25" s="191"/>
      <c r="L25" s="191"/>
      <c r="M25" s="191"/>
      <c r="N25" s="191"/>
      <c r="O25" s="191"/>
      <c r="P25" s="191"/>
      <c r="Q25" s="191"/>
    </row>
    <row r="26" spans="1:17" ht="23.25" customHeight="1">
      <c r="A26" s="198">
        <v>3</v>
      </c>
      <c r="B26" s="53">
        <v>100000445658</v>
      </c>
      <c r="C26" s="7">
        <v>0</v>
      </c>
      <c r="D26" s="7" t="s">
        <v>2657</v>
      </c>
      <c r="E26" s="8" t="s">
        <v>2656</v>
      </c>
      <c r="F26" s="52">
        <v>258000</v>
      </c>
      <c r="G26" s="52">
        <v>-6785.75</v>
      </c>
      <c r="H26" s="52">
        <v>251214.25</v>
      </c>
      <c r="I26" s="195"/>
      <c r="J26" s="195"/>
      <c r="K26" s="191"/>
      <c r="L26" s="191"/>
      <c r="M26" s="191"/>
      <c r="N26" s="191"/>
      <c r="O26" s="191"/>
      <c r="P26" s="191"/>
      <c r="Q26" s="191"/>
    </row>
    <row r="27" spans="1:17" ht="23.25" customHeight="1">
      <c r="A27" s="330" t="s">
        <v>54</v>
      </c>
      <c r="B27" s="330"/>
      <c r="C27" s="330"/>
      <c r="D27" s="330"/>
      <c r="E27" s="330"/>
      <c r="F27" s="5">
        <v>605503</v>
      </c>
      <c r="G27" s="5">
        <v>-60251.4</v>
      </c>
      <c r="H27" s="5">
        <v>545251.6</v>
      </c>
      <c r="I27" s="195"/>
      <c r="J27" s="195"/>
      <c r="K27" s="191"/>
      <c r="L27" s="191"/>
      <c r="M27" s="191"/>
      <c r="N27" s="191"/>
      <c r="O27" s="191"/>
      <c r="P27" s="191"/>
      <c r="Q27" s="191"/>
    </row>
    <row r="28" spans="1:17" ht="23.25" customHeight="1">
      <c r="A28" s="207"/>
      <c r="B28" s="208"/>
      <c r="C28" s="207"/>
      <c r="D28" s="191"/>
      <c r="E28" s="191"/>
      <c r="F28" s="206"/>
      <c r="G28" s="206"/>
      <c r="H28" s="205"/>
      <c r="I28" s="195"/>
      <c r="J28" s="195"/>
      <c r="K28" s="191"/>
      <c r="L28" s="191"/>
      <c r="M28" s="191"/>
      <c r="N28" s="191"/>
      <c r="O28" s="191"/>
      <c r="P28" s="191"/>
      <c r="Q28" s="191"/>
    </row>
    <row r="29" spans="1:17" ht="23.25" customHeight="1">
      <c r="A29" s="204" t="s">
        <v>12</v>
      </c>
      <c r="B29" s="199"/>
      <c r="C29" s="199"/>
      <c r="D29" s="199"/>
      <c r="E29" s="199"/>
      <c r="F29" s="199"/>
      <c r="G29" s="199"/>
      <c r="H29" s="199"/>
    </row>
    <row r="30" spans="1:17" ht="23.25" customHeight="1">
      <c r="A30" s="203" t="s">
        <v>1</v>
      </c>
      <c r="B30" s="202" t="s">
        <v>2</v>
      </c>
      <c r="C30" s="202" t="s">
        <v>3</v>
      </c>
      <c r="D30" s="202" t="s">
        <v>390</v>
      </c>
      <c r="E30" s="202" t="s">
        <v>5</v>
      </c>
      <c r="F30" s="202" t="s">
        <v>36</v>
      </c>
      <c r="G30" s="202" t="s">
        <v>7</v>
      </c>
      <c r="H30" s="201" t="s">
        <v>37</v>
      </c>
      <c r="I30" s="200"/>
      <c r="J30" s="200"/>
      <c r="K30" s="199"/>
      <c r="L30" s="199"/>
      <c r="M30" s="199"/>
      <c r="N30" s="199"/>
      <c r="O30" s="199"/>
      <c r="P30" s="199"/>
      <c r="Q30" s="199"/>
    </row>
    <row r="31" spans="1:17" ht="23.25" customHeight="1">
      <c r="A31" s="209">
        <v>1</v>
      </c>
      <c r="B31" s="53">
        <v>100000150622</v>
      </c>
      <c r="C31" s="7">
        <v>0</v>
      </c>
      <c r="D31" s="7" t="s">
        <v>2648</v>
      </c>
      <c r="E31" s="8" t="s">
        <v>372</v>
      </c>
      <c r="F31" s="52">
        <v>23005</v>
      </c>
      <c r="G31" s="52">
        <v>-20405.03</v>
      </c>
      <c r="H31" s="52">
        <v>2599.9699999999998</v>
      </c>
      <c r="I31" s="200"/>
      <c r="J31" s="200"/>
      <c r="K31" s="199"/>
      <c r="L31" s="199"/>
      <c r="M31" s="199"/>
      <c r="N31" s="199"/>
      <c r="O31" s="199"/>
      <c r="P31" s="199"/>
      <c r="Q31" s="199"/>
    </row>
    <row r="32" spans="1:17" ht="23.25" customHeight="1">
      <c r="A32" s="209">
        <v>2</v>
      </c>
      <c r="B32" s="53">
        <v>100000150623</v>
      </c>
      <c r="C32" s="7">
        <v>0</v>
      </c>
      <c r="D32" s="7" t="s">
        <v>2648</v>
      </c>
      <c r="E32" s="8" t="s">
        <v>372</v>
      </c>
      <c r="F32" s="52">
        <v>23005</v>
      </c>
      <c r="G32" s="52">
        <v>-20405.03</v>
      </c>
      <c r="H32" s="52">
        <v>2599.9699999999998</v>
      </c>
      <c r="I32" s="200"/>
      <c r="J32" s="200"/>
      <c r="K32" s="199"/>
      <c r="L32" s="199"/>
      <c r="M32" s="199"/>
      <c r="N32" s="199"/>
      <c r="O32" s="199"/>
      <c r="P32" s="199"/>
      <c r="Q32" s="199"/>
    </row>
    <row r="33" spans="1:17" ht="23.25" customHeight="1">
      <c r="A33" s="209">
        <v>3</v>
      </c>
      <c r="B33" s="53">
        <v>100000150624</v>
      </c>
      <c r="C33" s="7">
        <v>0</v>
      </c>
      <c r="D33" s="7" t="s">
        <v>2648</v>
      </c>
      <c r="E33" s="8" t="s">
        <v>372</v>
      </c>
      <c r="F33" s="52">
        <v>23005</v>
      </c>
      <c r="G33" s="52">
        <v>-20405.03</v>
      </c>
      <c r="H33" s="52">
        <v>2599.9699999999998</v>
      </c>
      <c r="I33" s="200"/>
      <c r="J33" s="200"/>
      <c r="K33" s="199"/>
      <c r="L33" s="199"/>
      <c r="M33" s="199"/>
      <c r="N33" s="199"/>
      <c r="O33" s="199"/>
      <c r="P33" s="199"/>
      <c r="Q33" s="199"/>
    </row>
    <row r="34" spans="1:17" ht="23.25" customHeight="1">
      <c r="A34" s="209">
        <v>4</v>
      </c>
      <c r="B34" s="53">
        <v>100000150625</v>
      </c>
      <c r="C34" s="7">
        <v>0</v>
      </c>
      <c r="D34" s="7" t="s">
        <v>2648</v>
      </c>
      <c r="E34" s="8" t="s">
        <v>372</v>
      </c>
      <c r="F34" s="52">
        <v>23005</v>
      </c>
      <c r="G34" s="52">
        <v>-20405.03</v>
      </c>
      <c r="H34" s="52">
        <v>2599.9699999999998</v>
      </c>
      <c r="I34" s="200"/>
      <c r="J34" s="200"/>
      <c r="K34" s="199"/>
      <c r="L34" s="199"/>
      <c r="M34" s="199"/>
      <c r="N34" s="199"/>
      <c r="O34" s="199"/>
      <c r="P34" s="199"/>
      <c r="Q34" s="199"/>
    </row>
    <row r="35" spans="1:17" ht="23.25" customHeight="1">
      <c r="A35" s="209">
        <v>5</v>
      </c>
      <c r="B35" s="53">
        <v>100000150626</v>
      </c>
      <c r="C35" s="7">
        <v>0</v>
      </c>
      <c r="D35" s="7" t="s">
        <v>2648</v>
      </c>
      <c r="E35" s="8" t="s">
        <v>372</v>
      </c>
      <c r="F35" s="52">
        <v>23005</v>
      </c>
      <c r="G35" s="52">
        <v>-20405.03</v>
      </c>
      <c r="H35" s="52">
        <v>2599.9699999999998</v>
      </c>
      <c r="I35" s="200"/>
      <c r="J35" s="200"/>
      <c r="K35" s="199"/>
      <c r="L35" s="199"/>
      <c r="M35" s="199"/>
      <c r="N35" s="199"/>
      <c r="O35" s="199"/>
      <c r="P35" s="199"/>
      <c r="Q35" s="199"/>
    </row>
    <row r="36" spans="1:17" ht="23.25" customHeight="1">
      <c r="A36" s="209">
        <v>6</v>
      </c>
      <c r="B36" s="53">
        <v>100000150627</v>
      </c>
      <c r="C36" s="7">
        <v>0</v>
      </c>
      <c r="D36" s="7" t="s">
        <v>2648</v>
      </c>
      <c r="E36" s="8" t="s">
        <v>372</v>
      </c>
      <c r="F36" s="52">
        <v>23005</v>
      </c>
      <c r="G36" s="52">
        <v>-20405.03</v>
      </c>
      <c r="H36" s="52">
        <v>2599.9699999999998</v>
      </c>
      <c r="I36" s="200"/>
      <c r="J36" s="200"/>
      <c r="K36" s="199"/>
      <c r="L36" s="199"/>
      <c r="M36" s="199"/>
      <c r="N36" s="199"/>
      <c r="O36" s="199"/>
      <c r="P36" s="199"/>
      <c r="Q36" s="199"/>
    </row>
    <row r="37" spans="1:17" ht="23.25" customHeight="1">
      <c r="A37" s="209">
        <v>7</v>
      </c>
      <c r="B37" s="53">
        <v>100000150628</v>
      </c>
      <c r="C37" s="7">
        <v>0</v>
      </c>
      <c r="D37" s="7" t="s">
        <v>2648</v>
      </c>
      <c r="E37" s="8" t="s">
        <v>372</v>
      </c>
      <c r="F37" s="52">
        <v>23005</v>
      </c>
      <c r="G37" s="52">
        <v>-20405.03</v>
      </c>
      <c r="H37" s="52">
        <v>2599.9699999999998</v>
      </c>
      <c r="I37" s="200"/>
      <c r="J37" s="200"/>
      <c r="K37" s="199"/>
      <c r="L37" s="199"/>
      <c r="M37" s="199"/>
      <c r="N37" s="199"/>
      <c r="O37" s="199"/>
      <c r="P37" s="199"/>
      <c r="Q37" s="199"/>
    </row>
    <row r="38" spans="1:17" ht="23.25" customHeight="1">
      <c r="A38" s="209">
        <v>8</v>
      </c>
      <c r="B38" s="53">
        <v>100000150629</v>
      </c>
      <c r="C38" s="7">
        <v>0</v>
      </c>
      <c r="D38" s="7" t="s">
        <v>2648</v>
      </c>
      <c r="E38" s="8" t="s">
        <v>372</v>
      </c>
      <c r="F38" s="52">
        <v>23005</v>
      </c>
      <c r="G38" s="52">
        <v>-20405.03</v>
      </c>
      <c r="H38" s="52">
        <v>2599.9699999999998</v>
      </c>
      <c r="I38" s="200"/>
      <c r="J38" s="200"/>
      <c r="K38" s="199"/>
      <c r="L38" s="199"/>
      <c r="M38" s="199"/>
      <c r="N38" s="199"/>
      <c r="O38" s="199"/>
      <c r="P38" s="199"/>
      <c r="Q38" s="199"/>
    </row>
    <row r="39" spans="1:17" ht="23.25" customHeight="1">
      <c r="A39" s="209">
        <v>9</v>
      </c>
      <c r="B39" s="53">
        <v>100000150630</v>
      </c>
      <c r="C39" s="7">
        <v>0</v>
      </c>
      <c r="D39" s="7" t="s">
        <v>2648</v>
      </c>
      <c r="E39" s="8" t="s">
        <v>372</v>
      </c>
      <c r="F39" s="52">
        <v>23005</v>
      </c>
      <c r="G39" s="52">
        <v>-20405.03</v>
      </c>
      <c r="H39" s="52">
        <v>2599.9699999999998</v>
      </c>
      <c r="I39" s="200"/>
      <c r="J39" s="200"/>
      <c r="K39" s="199"/>
      <c r="L39" s="199"/>
      <c r="M39" s="199"/>
      <c r="N39" s="199"/>
      <c r="O39" s="199"/>
      <c r="P39" s="199"/>
      <c r="Q39" s="199"/>
    </row>
    <row r="40" spans="1:17" ht="23.25" customHeight="1">
      <c r="A40" s="209">
        <v>10</v>
      </c>
      <c r="B40" s="53">
        <v>100000150631</v>
      </c>
      <c r="C40" s="7">
        <v>0</v>
      </c>
      <c r="D40" s="7" t="s">
        <v>2648</v>
      </c>
      <c r="E40" s="8" t="s">
        <v>2655</v>
      </c>
      <c r="F40" s="52">
        <v>7704</v>
      </c>
      <c r="G40" s="52">
        <v>-6833.31</v>
      </c>
      <c r="H40" s="8">
        <v>870.69</v>
      </c>
      <c r="I40" s="200"/>
      <c r="J40" s="200"/>
      <c r="K40" s="199"/>
      <c r="L40" s="199"/>
      <c r="M40" s="199"/>
      <c r="N40" s="199"/>
      <c r="O40" s="199"/>
      <c r="P40" s="199"/>
      <c r="Q40" s="199"/>
    </row>
    <row r="41" spans="1:17" ht="23.25" customHeight="1">
      <c r="A41" s="209">
        <v>11</v>
      </c>
      <c r="B41" s="53">
        <v>100000150640</v>
      </c>
      <c r="C41" s="7">
        <v>0</v>
      </c>
      <c r="D41" s="7" t="s">
        <v>2648</v>
      </c>
      <c r="E41" s="8" t="s">
        <v>372</v>
      </c>
      <c r="F41" s="52">
        <v>36701</v>
      </c>
      <c r="G41" s="52">
        <v>-32553.15</v>
      </c>
      <c r="H41" s="52">
        <v>4147.8500000000004</v>
      </c>
      <c r="I41" s="200"/>
      <c r="J41" s="200"/>
      <c r="K41" s="199"/>
      <c r="L41" s="199"/>
      <c r="M41" s="199"/>
      <c r="N41" s="199"/>
      <c r="O41" s="199"/>
      <c r="P41" s="199"/>
      <c r="Q41" s="199"/>
    </row>
    <row r="42" spans="1:17" ht="23.25" customHeight="1">
      <c r="A42" s="209">
        <v>12</v>
      </c>
      <c r="B42" s="53">
        <v>100000150641</v>
      </c>
      <c r="C42" s="7">
        <v>0</v>
      </c>
      <c r="D42" s="7" t="s">
        <v>2648</v>
      </c>
      <c r="E42" s="8" t="s">
        <v>2654</v>
      </c>
      <c r="F42" s="52">
        <v>27820</v>
      </c>
      <c r="G42" s="52">
        <v>-24675.85</v>
      </c>
      <c r="H42" s="52">
        <v>3144.15</v>
      </c>
      <c r="I42" s="200"/>
      <c r="J42" s="200"/>
      <c r="K42" s="199"/>
      <c r="L42" s="199"/>
      <c r="M42" s="199"/>
      <c r="N42" s="199"/>
      <c r="O42" s="199"/>
      <c r="P42" s="199"/>
      <c r="Q42" s="199"/>
    </row>
    <row r="43" spans="1:17" ht="23.25" customHeight="1">
      <c r="A43" s="209">
        <v>13</v>
      </c>
      <c r="B43" s="53">
        <v>100000150642</v>
      </c>
      <c r="C43" s="7">
        <v>0</v>
      </c>
      <c r="D43" s="7" t="s">
        <v>2648</v>
      </c>
      <c r="E43" s="8" t="s">
        <v>2654</v>
      </c>
      <c r="F43" s="52">
        <v>27820</v>
      </c>
      <c r="G43" s="52">
        <v>-24675.85</v>
      </c>
      <c r="H43" s="52">
        <v>3144.15</v>
      </c>
      <c r="I43" s="200"/>
      <c r="J43" s="200"/>
      <c r="K43" s="199"/>
      <c r="L43" s="199"/>
      <c r="M43" s="199"/>
      <c r="N43" s="199"/>
      <c r="O43" s="199"/>
      <c r="P43" s="199"/>
      <c r="Q43" s="199"/>
    </row>
    <row r="44" spans="1:17" ht="23.25" customHeight="1">
      <c r="A44" s="209">
        <v>14</v>
      </c>
      <c r="B44" s="53">
        <v>100000150643</v>
      </c>
      <c r="C44" s="7">
        <v>0</v>
      </c>
      <c r="D44" s="7" t="s">
        <v>2648</v>
      </c>
      <c r="E44" s="8" t="s">
        <v>2654</v>
      </c>
      <c r="F44" s="52">
        <v>27820</v>
      </c>
      <c r="G44" s="52">
        <v>-24675.85</v>
      </c>
      <c r="H44" s="52">
        <v>3144.15</v>
      </c>
      <c r="I44" s="200"/>
      <c r="J44" s="200"/>
      <c r="K44" s="199"/>
      <c r="L44" s="199"/>
      <c r="M44" s="199"/>
      <c r="N44" s="199"/>
      <c r="O44" s="199"/>
      <c r="P44" s="199"/>
      <c r="Q44" s="199"/>
    </row>
    <row r="45" spans="1:17" ht="23.25" customHeight="1">
      <c r="A45" s="209">
        <v>15</v>
      </c>
      <c r="B45" s="53">
        <v>100000150644</v>
      </c>
      <c r="C45" s="7">
        <v>0</v>
      </c>
      <c r="D45" s="7" t="s">
        <v>2648</v>
      </c>
      <c r="E45" s="8" t="s">
        <v>2654</v>
      </c>
      <c r="F45" s="52">
        <v>27820</v>
      </c>
      <c r="G45" s="52">
        <v>-24675.85</v>
      </c>
      <c r="H45" s="52">
        <v>3144.15</v>
      </c>
      <c r="I45" s="200"/>
      <c r="J45" s="200"/>
      <c r="K45" s="199"/>
      <c r="L45" s="199"/>
      <c r="M45" s="199"/>
      <c r="N45" s="199"/>
      <c r="O45" s="199"/>
      <c r="P45" s="199"/>
      <c r="Q45" s="199"/>
    </row>
    <row r="46" spans="1:17" ht="23.25" customHeight="1">
      <c r="A46" s="209">
        <v>16</v>
      </c>
      <c r="B46" s="53">
        <v>100000150645</v>
      </c>
      <c r="C46" s="7">
        <v>0</v>
      </c>
      <c r="D46" s="7" t="s">
        <v>2648</v>
      </c>
      <c r="E46" s="8" t="s">
        <v>2654</v>
      </c>
      <c r="F46" s="52">
        <v>27820</v>
      </c>
      <c r="G46" s="52">
        <v>-24675.85</v>
      </c>
      <c r="H46" s="52">
        <v>3144.15</v>
      </c>
      <c r="I46" s="200"/>
      <c r="J46" s="200"/>
      <c r="K46" s="199"/>
      <c r="L46" s="199"/>
      <c r="M46" s="199"/>
      <c r="N46" s="199"/>
      <c r="O46" s="199"/>
      <c r="P46" s="199"/>
      <c r="Q46" s="199"/>
    </row>
    <row r="47" spans="1:17" ht="23.25" customHeight="1">
      <c r="A47" s="209">
        <v>17</v>
      </c>
      <c r="B47" s="53">
        <v>100000150646</v>
      </c>
      <c r="C47" s="7">
        <v>0</v>
      </c>
      <c r="D47" s="7" t="s">
        <v>2648</v>
      </c>
      <c r="E47" s="8" t="s">
        <v>2654</v>
      </c>
      <c r="F47" s="52">
        <v>27820</v>
      </c>
      <c r="G47" s="52">
        <v>-24675.85</v>
      </c>
      <c r="H47" s="52">
        <v>3144.15</v>
      </c>
      <c r="I47" s="200"/>
      <c r="J47" s="200"/>
      <c r="K47" s="199"/>
      <c r="L47" s="199"/>
      <c r="M47" s="199"/>
      <c r="N47" s="199"/>
      <c r="O47" s="199"/>
      <c r="P47" s="199"/>
      <c r="Q47" s="199"/>
    </row>
    <row r="48" spans="1:17" ht="23.25" customHeight="1">
      <c r="A48" s="209">
        <v>18</v>
      </c>
      <c r="B48" s="53">
        <v>100000150647</v>
      </c>
      <c r="C48" s="7">
        <v>0</v>
      </c>
      <c r="D48" s="7" t="s">
        <v>2648</v>
      </c>
      <c r="E48" s="8" t="s">
        <v>2654</v>
      </c>
      <c r="F48" s="52">
        <v>27820</v>
      </c>
      <c r="G48" s="52">
        <v>-24675.85</v>
      </c>
      <c r="H48" s="52">
        <v>3144.15</v>
      </c>
      <c r="I48" s="200"/>
      <c r="J48" s="200"/>
      <c r="K48" s="199"/>
      <c r="L48" s="199"/>
      <c r="M48" s="199"/>
      <c r="N48" s="199"/>
      <c r="O48" s="199"/>
      <c r="P48" s="199"/>
      <c r="Q48" s="199"/>
    </row>
    <row r="49" spans="1:17" ht="23.25" customHeight="1">
      <c r="A49" s="209">
        <v>19</v>
      </c>
      <c r="B49" s="53">
        <v>100000150648</v>
      </c>
      <c r="C49" s="7">
        <v>0</v>
      </c>
      <c r="D49" s="7" t="s">
        <v>2648</v>
      </c>
      <c r="E49" s="8" t="s">
        <v>2653</v>
      </c>
      <c r="F49" s="52">
        <v>27820</v>
      </c>
      <c r="G49" s="52">
        <v>-24675.85</v>
      </c>
      <c r="H49" s="52">
        <v>3144.15</v>
      </c>
      <c r="I49" s="200"/>
      <c r="J49" s="200"/>
      <c r="K49" s="199"/>
      <c r="L49" s="199"/>
      <c r="M49" s="199"/>
      <c r="N49" s="199"/>
      <c r="O49" s="199"/>
      <c r="P49" s="199"/>
      <c r="Q49" s="199"/>
    </row>
    <row r="50" spans="1:17" ht="23.25" customHeight="1">
      <c r="A50" s="209">
        <v>20</v>
      </c>
      <c r="B50" s="53">
        <v>100000150649</v>
      </c>
      <c r="C50" s="7">
        <v>0</v>
      </c>
      <c r="D50" s="7" t="s">
        <v>2648</v>
      </c>
      <c r="E50" s="8" t="s">
        <v>2653</v>
      </c>
      <c r="F50" s="52">
        <v>27820</v>
      </c>
      <c r="G50" s="52">
        <v>-24675.85</v>
      </c>
      <c r="H50" s="52">
        <v>3144.15</v>
      </c>
      <c r="I50" s="200"/>
      <c r="J50" s="200"/>
      <c r="K50" s="199"/>
      <c r="L50" s="199"/>
      <c r="M50" s="199"/>
      <c r="N50" s="199"/>
      <c r="O50" s="199"/>
      <c r="P50" s="199"/>
      <c r="Q50" s="199"/>
    </row>
    <row r="51" spans="1:17" ht="23.25" customHeight="1">
      <c r="A51" s="209">
        <v>21</v>
      </c>
      <c r="B51" s="53">
        <v>100000150650</v>
      </c>
      <c r="C51" s="7">
        <v>0</v>
      </c>
      <c r="D51" s="7" t="s">
        <v>2648</v>
      </c>
      <c r="E51" s="8" t="s">
        <v>2653</v>
      </c>
      <c r="F51" s="52">
        <v>27820</v>
      </c>
      <c r="G51" s="52">
        <v>-24675.85</v>
      </c>
      <c r="H51" s="52">
        <v>3144.15</v>
      </c>
      <c r="I51" s="200"/>
      <c r="J51" s="200"/>
      <c r="K51" s="199"/>
      <c r="L51" s="199"/>
      <c r="M51" s="199"/>
      <c r="N51" s="199"/>
      <c r="O51" s="199"/>
      <c r="P51" s="199"/>
      <c r="Q51" s="199"/>
    </row>
    <row r="52" spans="1:17" ht="23.25" customHeight="1">
      <c r="A52" s="209">
        <v>22</v>
      </c>
      <c r="B52" s="53">
        <v>100000150651</v>
      </c>
      <c r="C52" s="7">
        <v>0</v>
      </c>
      <c r="D52" s="7" t="s">
        <v>2648</v>
      </c>
      <c r="E52" s="8" t="s">
        <v>2652</v>
      </c>
      <c r="F52" s="52">
        <v>6420</v>
      </c>
      <c r="G52" s="52">
        <v>-5694.43</v>
      </c>
      <c r="H52" s="8">
        <v>725.57</v>
      </c>
      <c r="I52" s="200"/>
      <c r="J52" s="200"/>
      <c r="K52" s="199"/>
      <c r="L52" s="199"/>
      <c r="M52" s="199"/>
      <c r="N52" s="199"/>
      <c r="O52" s="199"/>
      <c r="P52" s="199"/>
      <c r="Q52" s="199"/>
    </row>
    <row r="53" spans="1:17" ht="23.25" customHeight="1">
      <c r="A53" s="209">
        <v>23</v>
      </c>
      <c r="B53" s="53">
        <v>100000150652</v>
      </c>
      <c r="C53" s="7">
        <v>0</v>
      </c>
      <c r="D53" s="7" t="s">
        <v>2648</v>
      </c>
      <c r="E53" s="8" t="s">
        <v>2652</v>
      </c>
      <c r="F53" s="52">
        <v>6420</v>
      </c>
      <c r="G53" s="52">
        <v>-5694.43</v>
      </c>
      <c r="H53" s="8">
        <v>725.57</v>
      </c>
      <c r="I53" s="200"/>
      <c r="J53" s="200"/>
      <c r="K53" s="199"/>
      <c r="L53" s="199"/>
      <c r="M53" s="199"/>
      <c r="N53" s="199"/>
      <c r="O53" s="199"/>
      <c r="P53" s="199"/>
      <c r="Q53" s="199"/>
    </row>
    <row r="54" spans="1:17" ht="23.25" customHeight="1">
      <c r="A54" s="209">
        <v>24</v>
      </c>
      <c r="B54" s="53">
        <v>100000150653</v>
      </c>
      <c r="C54" s="7">
        <v>0</v>
      </c>
      <c r="D54" s="7" t="s">
        <v>2648</v>
      </c>
      <c r="E54" s="8" t="s">
        <v>2652</v>
      </c>
      <c r="F54" s="52">
        <v>6420</v>
      </c>
      <c r="G54" s="52">
        <v>-5694.43</v>
      </c>
      <c r="H54" s="8">
        <v>725.57</v>
      </c>
      <c r="I54" s="200"/>
      <c r="J54" s="200"/>
      <c r="K54" s="199"/>
      <c r="L54" s="199"/>
      <c r="M54" s="199"/>
      <c r="N54" s="199"/>
      <c r="O54" s="199"/>
      <c r="P54" s="199"/>
      <c r="Q54" s="199"/>
    </row>
    <row r="55" spans="1:17" ht="23.25" customHeight="1">
      <c r="A55" s="209">
        <v>25</v>
      </c>
      <c r="B55" s="53">
        <v>100000150654</v>
      </c>
      <c r="C55" s="7">
        <v>0</v>
      </c>
      <c r="D55" s="7" t="s">
        <v>2648</v>
      </c>
      <c r="E55" s="8" t="s">
        <v>2652</v>
      </c>
      <c r="F55" s="52">
        <v>6420</v>
      </c>
      <c r="G55" s="52">
        <v>-5694.43</v>
      </c>
      <c r="H55" s="8">
        <v>725.57</v>
      </c>
      <c r="I55" s="200"/>
      <c r="J55" s="200"/>
      <c r="K55" s="199"/>
      <c r="L55" s="199"/>
      <c r="M55" s="199"/>
      <c r="N55" s="199"/>
      <c r="O55" s="199"/>
      <c r="P55" s="199"/>
      <c r="Q55" s="199"/>
    </row>
    <row r="56" spans="1:17" ht="23.25" customHeight="1">
      <c r="A56" s="209">
        <v>26</v>
      </c>
      <c r="B56" s="53">
        <v>100000150655</v>
      </c>
      <c r="C56" s="7">
        <v>0</v>
      </c>
      <c r="D56" s="7" t="s">
        <v>2648</v>
      </c>
      <c r="E56" s="8" t="s">
        <v>2652</v>
      </c>
      <c r="F56" s="52">
        <v>6420</v>
      </c>
      <c r="G56" s="52">
        <v>-5694.43</v>
      </c>
      <c r="H56" s="8">
        <v>725.57</v>
      </c>
      <c r="I56" s="200"/>
      <c r="J56" s="200"/>
      <c r="K56" s="199"/>
      <c r="L56" s="199"/>
      <c r="M56" s="199"/>
      <c r="N56" s="199"/>
      <c r="O56" s="199"/>
      <c r="P56" s="199"/>
      <c r="Q56" s="199"/>
    </row>
    <row r="57" spans="1:17" ht="23.25" customHeight="1">
      <c r="A57" s="209">
        <v>27</v>
      </c>
      <c r="B57" s="53">
        <v>100000150656</v>
      </c>
      <c r="C57" s="7">
        <v>0</v>
      </c>
      <c r="D57" s="7" t="s">
        <v>2648</v>
      </c>
      <c r="E57" s="8" t="s">
        <v>2652</v>
      </c>
      <c r="F57" s="52">
        <v>6420</v>
      </c>
      <c r="G57" s="52">
        <v>-5694.43</v>
      </c>
      <c r="H57" s="8">
        <v>725.57</v>
      </c>
      <c r="I57" s="200"/>
      <c r="J57" s="200"/>
      <c r="K57" s="199"/>
      <c r="L57" s="199"/>
      <c r="M57" s="199"/>
      <c r="N57" s="199"/>
      <c r="O57" s="199"/>
      <c r="P57" s="199"/>
      <c r="Q57" s="199"/>
    </row>
    <row r="58" spans="1:17" ht="23.25" customHeight="1">
      <c r="A58" s="209">
        <v>28</v>
      </c>
      <c r="B58" s="53">
        <v>100000150657</v>
      </c>
      <c r="C58" s="7">
        <v>0</v>
      </c>
      <c r="D58" s="7" t="s">
        <v>2648</v>
      </c>
      <c r="E58" s="8" t="s">
        <v>2652</v>
      </c>
      <c r="F58" s="52">
        <v>6420</v>
      </c>
      <c r="G58" s="52">
        <v>-5694.43</v>
      </c>
      <c r="H58" s="8">
        <v>725.57</v>
      </c>
      <c r="I58" s="200"/>
      <c r="J58" s="200"/>
      <c r="K58" s="199"/>
      <c r="L58" s="199"/>
      <c r="M58" s="199"/>
      <c r="N58" s="199"/>
      <c r="O58" s="199"/>
      <c r="P58" s="199"/>
      <c r="Q58" s="199"/>
    </row>
    <row r="59" spans="1:17" ht="23.25" customHeight="1">
      <c r="A59" s="209">
        <v>29</v>
      </c>
      <c r="B59" s="53">
        <v>100000150658</v>
      </c>
      <c r="C59" s="7">
        <v>0</v>
      </c>
      <c r="D59" s="7" t="s">
        <v>2648</v>
      </c>
      <c r="E59" s="8" t="s">
        <v>2652</v>
      </c>
      <c r="F59" s="52">
        <v>6420</v>
      </c>
      <c r="G59" s="52">
        <v>-5694.43</v>
      </c>
      <c r="H59" s="8">
        <v>725.57</v>
      </c>
      <c r="I59" s="200"/>
      <c r="J59" s="200"/>
      <c r="K59" s="199"/>
      <c r="L59" s="199"/>
      <c r="M59" s="199"/>
      <c r="N59" s="199"/>
      <c r="O59" s="199"/>
      <c r="P59" s="199"/>
      <c r="Q59" s="199"/>
    </row>
    <row r="60" spans="1:17" ht="23.25" customHeight="1">
      <c r="A60" s="209">
        <v>30</v>
      </c>
      <c r="B60" s="53">
        <v>100000150659</v>
      </c>
      <c r="C60" s="7">
        <v>0</v>
      </c>
      <c r="D60" s="7" t="s">
        <v>2648</v>
      </c>
      <c r="E60" s="8" t="s">
        <v>2652</v>
      </c>
      <c r="F60" s="52">
        <v>6420</v>
      </c>
      <c r="G60" s="52">
        <v>-5694.43</v>
      </c>
      <c r="H60" s="8">
        <v>725.57</v>
      </c>
      <c r="I60" s="200"/>
      <c r="J60" s="200"/>
      <c r="K60" s="199"/>
      <c r="L60" s="199"/>
      <c r="M60" s="199"/>
      <c r="N60" s="199"/>
      <c r="O60" s="199"/>
      <c r="P60" s="199"/>
      <c r="Q60" s="199"/>
    </row>
    <row r="61" spans="1:17" ht="23.25" customHeight="1">
      <c r="A61" s="209">
        <v>31</v>
      </c>
      <c r="B61" s="53">
        <v>100000150660</v>
      </c>
      <c r="C61" s="7">
        <v>0</v>
      </c>
      <c r="D61" s="7" t="s">
        <v>2648</v>
      </c>
      <c r="E61" s="8" t="s">
        <v>2652</v>
      </c>
      <c r="F61" s="52">
        <v>6420</v>
      </c>
      <c r="G61" s="52">
        <v>-5694.43</v>
      </c>
      <c r="H61" s="8">
        <v>725.57</v>
      </c>
      <c r="I61" s="200"/>
      <c r="J61" s="200"/>
      <c r="K61" s="199"/>
      <c r="L61" s="199"/>
      <c r="M61" s="199"/>
      <c r="N61" s="199"/>
      <c r="O61" s="199"/>
      <c r="P61" s="199"/>
      <c r="Q61" s="199"/>
    </row>
    <row r="62" spans="1:17" ht="23.25" customHeight="1">
      <c r="A62" s="209">
        <v>32</v>
      </c>
      <c r="B62" s="53">
        <v>100000150661</v>
      </c>
      <c r="C62" s="7">
        <v>0</v>
      </c>
      <c r="D62" s="7" t="s">
        <v>2648</v>
      </c>
      <c r="E62" s="8" t="s">
        <v>2652</v>
      </c>
      <c r="F62" s="52">
        <v>6420</v>
      </c>
      <c r="G62" s="52">
        <v>-5694.43</v>
      </c>
      <c r="H62" s="8">
        <v>725.57</v>
      </c>
      <c r="I62" s="200"/>
      <c r="J62" s="200"/>
      <c r="K62" s="199"/>
      <c r="L62" s="199"/>
      <c r="M62" s="199"/>
      <c r="N62" s="199"/>
      <c r="O62" s="199"/>
      <c r="P62" s="199"/>
      <c r="Q62" s="199"/>
    </row>
    <row r="63" spans="1:17" ht="23.25" customHeight="1">
      <c r="A63" s="209">
        <v>33</v>
      </c>
      <c r="B63" s="53">
        <v>100000150672</v>
      </c>
      <c r="C63" s="7">
        <v>0</v>
      </c>
      <c r="D63" s="7" t="s">
        <v>2648</v>
      </c>
      <c r="E63" s="8" t="s">
        <v>2651</v>
      </c>
      <c r="F63" s="52">
        <v>12412</v>
      </c>
      <c r="G63" s="52">
        <v>-11009.22</v>
      </c>
      <c r="H63" s="52">
        <v>1402.78</v>
      </c>
      <c r="I63" s="200"/>
      <c r="J63" s="200"/>
      <c r="K63" s="199"/>
      <c r="L63" s="199"/>
      <c r="M63" s="199"/>
      <c r="N63" s="199"/>
      <c r="O63" s="199"/>
      <c r="P63" s="199"/>
      <c r="Q63" s="199"/>
    </row>
    <row r="64" spans="1:17" ht="23.25" customHeight="1">
      <c r="A64" s="209">
        <v>34</v>
      </c>
      <c r="B64" s="53">
        <v>100000150674</v>
      </c>
      <c r="C64" s="7">
        <v>0</v>
      </c>
      <c r="D64" s="7" t="s">
        <v>2648</v>
      </c>
      <c r="E64" s="8" t="s">
        <v>2650</v>
      </c>
      <c r="F64" s="52">
        <v>51360</v>
      </c>
      <c r="G64" s="52">
        <v>-45555.42</v>
      </c>
      <c r="H64" s="52">
        <v>5804.58</v>
      </c>
      <c r="I64" s="200"/>
      <c r="J64" s="200"/>
      <c r="K64" s="199"/>
      <c r="L64" s="199"/>
      <c r="M64" s="199"/>
      <c r="N64" s="199"/>
      <c r="O64" s="199"/>
      <c r="P64" s="199"/>
      <c r="Q64" s="199"/>
    </row>
    <row r="65" spans="1:17" ht="23.25" customHeight="1">
      <c r="A65" s="209">
        <v>35</v>
      </c>
      <c r="B65" s="53">
        <v>100000150675</v>
      </c>
      <c r="C65" s="7">
        <v>0</v>
      </c>
      <c r="D65" s="7" t="s">
        <v>2648</v>
      </c>
      <c r="E65" s="8" t="s">
        <v>2649</v>
      </c>
      <c r="F65" s="52">
        <v>67945</v>
      </c>
      <c r="G65" s="52">
        <v>-60266.03</v>
      </c>
      <c r="H65" s="52">
        <v>7678.97</v>
      </c>
      <c r="I65" s="200"/>
      <c r="J65" s="200"/>
      <c r="K65" s="199"/>
      <c r="L65" s="199"/>
      <c r="M65" s="199"/>
      <c r="N65" s="199"/>
      <c r="O65" s="199"/>
      <c r="P65" s="199"/>
      <c r="Q65" s="199"/>
    </row>
    <row r="66" spans="1:17" ht="23.25" customHeight="1">
      <c r="A66" s="209">
        <v>36</v>
      </c>
      <c r="B66" s="53">
        <v>100000150676</v>
      </c>
      <c r="C66" s="7">
        <v>0</v>
      </c>
      <c r="D66" s="7" t="s">
        <v>2648</v>
      </c>
      <c r="E66" s="8" t="s">
        <v>2647</v>
      </c>
      <c r="F66" s="52">
        <v>42800</v>
      </c>
      <c r="G66" s="52">
        <v>-37962.86</v>
      </c>
      <c r="H66" s="52">
        <v>4837.1400000000003</v>
      </c>
      <c r="I66" s="200"/>
      <c r="J66" s="200"/>
      <c r="K66" s="199"/>
      <c r="L66" s="199"/>
      <c r="M66" s="199"/>
      <c r="N66" s="199"/>
      <c r="O66" s="199"/>
      <c r="P66" s="199"/>
      <c r="Q66" s="199"/>
    </row>
    <row r="67" spans="1:17" ht="23.25" customHeight="1">
      <c r="A67" s="209">
        <v>37</v>
      </c>
      <c r="B67" s="53">
        <v>100000150677</v>
      </c>
      <c r="C67" s="7">
        <v>0</v>
      </c>
      <c r="D67" s="7" t="s">
        <v>2648</v>
      </c>
      <c r="E67" s="8" t="s">
        <v>2647</v>
      </c>
      <c r="F67" s="52">
        <v>146590</v>
      </c>
      <c r="G67" s="52">
        <v>-130022.77</v>
      </c>
      <c r="H67" s="52">
        <v>16567.23</v>
      </c>
      <c r="I67" s="200"/>
      <c r="J67" s="200"/>
      <c r="K67" s="199"/>
      <c r="L67" s="199"/>
      <c r="M67" s="199"/>
      <c r="N67" s="199"/>
      <c r="O67" s="199"/>
      <c r="P67" s="199"/>
      <c r="Q67" s="199"/>
    </row>
    <row r="68" spans="1:17" ht="23.25" customHeight="1">
      <c r="A68" s="209">
        <v>38</v>
      </c>
      <c r="B68" s="53">
        <v>100000177932</v>
      </c>
      <c r="C68" s="7">
        <v>0</v>
      </c>
      <c r="D68" s="7" t="s">
        <v>2625</v>
      </c>
      <c r="E68" s="8" t="s">
        <v>2646</v>
      </c>
      <c r="F68" s="52">
        <v>9900</v>
      </c>
      <c r="G68" s="52">
        <v>-7157.16</v>
      </c>
      <c r="H68" s="52">
        <v>2742.84</v>
      </c>
      <c r="I68" s="200"/>
      <c r="J68" s="200"/>
      <c r="K68" s="199"/>
      <c r="L68" s="199"/>
      <c r="M68" s="199"/>
      <c r="N68" s="199"/>
      <c r="O68" s="199"/>
      <c r="P68" s="199"/>
      <c r="Q68" s="199"/>
    </row>
    <row r="69" spans="1:17" ht="23.25" customHeight="1">
      <c r="A69" s="209">
        <v>39</v>
      </c>
      <c r="B69" s="53">
        <v>100000177933</v>
      </c>
      <c r="C69" s="7">
        <v>0</v>
      </c>
      <c r="D69" s="7" t="s">
        <v>2625</v>
      </c>
      <c r="E69" s="8" t="s">
        <v>2646</v>
      </c>
      <c r="F69" s="52">
        <v>9900</v>
      </c>
      <c r="G69" s="52">
        <v>-7157.16</v>
      </c>
      <c r="H69" s="52">
        <v>2742.84</v>
      </c>
      <c r="I69" s="200"/>
      <c r="J69" s="200"/>
      <c r="K69" s="199"/>
      <c r="L69" s="199"/>
      <c r="M69" s="199"/>
      <c r="N69" s="199"/>
      <c r="O69" s="199"/>
      <c r="P69" s="199"/>
      <c r="Q69" s="199"/>
    </row>
    <row r="70" spans="1:17" ht="23.25" customHeight="1">
      <c r="A70" s="209">
        <v>40</v>
      </c>
      <c r="B70" s="53">
        <v>100000177934</v>
      </c>
      <c r="C70" s="7">
        <v>0</v>
      </c>
      <c r="D70" s="7" t="s">
        <v>2625</v>
      </c>
      <c r="E70" s="8" t="s">
        <v>2645</v>
      </c>
      <c r="F70" s="52">
        <v>7200</v>
      </c>
      <c r="G70" s="52">
        <v>-5205.21</v>
      </c>
      <c r="H70" s="52">
        <v>1994.79</v>
      </c>
      <c r="I70" s="200"/>
      <c r="J70" s="200"/>
      <c r="K70" s="199"/>
      <c r="L70" s="199"/>
      <c r="M70" s="199"/>
      <c r="N70" s="199"/>
      <c r="O70" s="199"/>
      <c r="P70" s="199"/>
      <c r="Q70" s="199"/>
    </row>
    <row r="71" spans="1:17" ht="23.25" customHeight="1">
      <c r="A71" s="209">
        <v>41</v>
      </c>
      <c r="B71" s="53">
        <v>100000177935</v>
      </c>
      <c r="C71" s="7">
        <v>0</v>
      </c>
      <c r="D71" s="7" t="s">
        <v>2625</v>
      </c>
      <c r="E71" s="8" t="s">
        <v>2645</v>
      </c>
      <c r="F71" s="52">
        <v>7200</v>
      </c>
      <c r="G71" s="52">
        <v>-5205.21</v>
      </c>
      <c r="H71" s="52">
        <v>1994.79</v>
      </c>
      <c r="I71" s="200"/>
      <c r="J71" s="200"/>
      <c r="K71" s="199"/>
      <c r="L71" s="199"/>
      <c r="M71" s="199"/>
      <c r="N71" s="199"/>
      <c r="O71" s="199"/>
      <c r="P71" s="199"/>
      <c r="Q71" s="199"/>
    </row>
    <row r="72" spans="1:17" ht="23.25" customHeight="1">
      <c r="A72" s="209">
        <v>42</v>
      </c>
      <c r="B72" s="53">
        <v>100000177936</v>
      </c>
      <c r="C72" s="7">
        <v>0</v>
      </c>
      <c r="D72" s="7" t="s">
        <v>2625</v>
      </c>
      <c r="E72" s="8" t="s">
        <v>2645</v>
      </c>
      <c r="F72" s="52">
        <v>7200</v>
      </c>
      <c r="G72" s="52">
        <v>-5205.21</v>
      </c>
      <c r="H72" s="52">
        <v>1994.79</v>
      </c>
      <c r="I72" s="200"/>
      <c r="J72" s="200"/>
      <c r="K72" s="199"/>
      <c r="L72" s="199"/>
      <c r="M72" s="199"/>
      <c r="N72" s="199"/>
      <c r="O72" s="199"/>
      <c r="P72" s="199"/>
      <c r="Q72" s="199"/>
    </row>
    <row r="73" spans="1:17" ht="23.25" customHeight="1">
      <c r="A73" s="209">
        <v>43</v>
      </c>
      <c r="B73" s="53">
        <v>100000177937</v>
      </c>
      <c r="C73" s="7">
        <v>0</v>
      </c>
      <c r="D73" s="7" t="s">
        <v>2625</v>
      </c>
      <c r="E73" s="8" t="s">
        <v>2645</v>
      </c>
      <c r="F73" s="52">
        <v>7200</v>
      </c>
      <c r="G73" s="52">
        <v>-5205.21</v>
      </c>
      <c r="H73" s="52">
        <v>1994.79</v>
      </c>
      <c r="I73" s="200"/>
      <c r="J73" s="200"/>
      <c r="K73" s="199"/>
      <c r="L73" s="199"/>
      <c r="M73" s="199"/>
      <c r="N73" s="199"/>
      <c r="O73" s="199"/>
      <c r="P73" s="199"/>
      <c r="Q73" s="199"/>
    </row>
    <row r="74" spans="1:17" ht="23.25" customHeight="1">
      <c r="A74" s="209">
        <v>44</v>
      </c>
      <c r="B74" s="53">
        <v>100000177939</v>
      </c>
      <c r="C74" s="7">
        <v>0</v>
      </c>
      <c r="D74" s="7" t="s">
        <v>2625</v>
      </c>
      <c r="E74" s="8" t="s">
        <v>2644</v>
      </c>
      <c r="F74" s="52">
        <v>8400</v>
      </c>
      <c r="G74" s="52">
        <v>-6072.74</v>
      </c>
      <c r="H74" s="52">
        <v>2327.2600000000002</v>
      </c>
      <c r="I74" s="200"/>
      <c r="J74" s="200"/>
      <c r="K74" s="199"/>
      <c r="L74" s="199"/>
      <c r="M74" s="199"/>
      <c r="N74" s="199"/>
      <c r="O74" s="199"/>
      <c r="P74" s="199"/>
      <c r="Q74" s="199"/>
    </row>
    <row r="75" spans="1:17" ht="23.25" customHeight="1">
      <c r="A75" s="209">
        <v>45</v>
      </c>
      <c r="B75" s="53">
        <v>100000177940</v>
      </c>
      <c r="C75" s="7">
        <v>0</v>
      </c>
      <c r="D75" s="7" t="s">
        <v>2625</v>
      </c>
      <c r="E75" s="8" t="s">
        <v>2643</v>
      </c>
      <c r="F75" s="52">
        <v>16800</v>
      </c>
      <c r="G75" s="52">
        <v>-12145.48</v>
      </c>
      <c r="H75" s="52">
        <v>4654.5200000000004</v>
      </c>
      <c r="I75" s="200"/>
      <c r="J75" s="200"/>
      <c r="K75" s="199"/>
      <c r="L75" s="199"/>
      <c r="M75" s="199"/>
      <c r="N75" s="199"/>
      <c r="O75" s="199"/>
      <c r="P75" s="199"/>
      <c r="Q75" s="199"/>
    </row>
    <row r="76" spans="1:17" ht="23.25" customHeight="1">
      <c r="A76" s="209">
        <v>46</v>
      </c>
      <c r="B76" s="53">
        <v>100000177941</v>
      </c>
      <c r="C76" s="7">
        <v>0</v>
      </c>
      <c r="D76" s="7" t="s">
        <v>2613</v>
      </c>
      <c r="E76" s="8" t="s">
        <v>2642</v>
      </c>
      <c r="F76" s="52">
        <v>5000</v>
      </c>
      <c r="G76" s="52">
        <v>-3258.56</v>
      </c>
      <c r="H76" s="52">
        <v>1741.44</v>
      </c>
      <c r="I76" s="200"/>
      <c r="J76" s="200"/>
      <c r="K76" s="199"/>
      <c r="L76" s="199"/>
      <c r="M76" s="199"/>
      <c r="N76" s="199"/>
      <c r="O76" s="199"/>
      <c r="P76" s="199"/>
      <c r="Q76" s="199"/>
    </row>
    <row r="77" spans="1:17" ht="23.25" customHeight="1">
      <c r="A77" s="209">
        <v>47</v>
      </c>
      <c r="B77" s="53">
        <v>100000177942</v>
      </c>
      <c r="C77" s="7">
        <v>0</v>
      </c>
      <c r="D77" s="7" t="s">
        <v>2613</v>
      </c>
      <c r="E77" s="8" t="s">
        <v>2641</v>
      </c>
      <c r="F77" s="52">
        <v>14000</v>
      </c>
      <c r="G77" s="52">
        <v>-9123.9699999999993</v>
      </c>
      <c r="H77" s="52">
        <v>4876.03</v>
      </c>
      <c r="I77" s="200"/>
      <c r="J77" s="200"/>
      <c r="K77" s="199"/>
      <c r="L77" s="199"/>
      <c r="M77" s="199"/>
      <c r="N77" s="199"/>
      <c r="O77" s="199"/>
      <c r="P77" s="199"/>
      <c r="Q77" s="199"/>
    </row>
    <row r="78" spans="1:17" ht="23.25" customHeight="1">
      <c r="A78" s="209">
        <v>48</v>
      </c>
      <c r="B78" s="53">
        <v>100000177943</v>
      </c>
      <c r="C78" s="7">
        <v>0</v>
      </c>
      <c r="D78" s="7" t="s">
        <v>2613</v>
      </c>
      <c r="E78" s="8" t="s">
        <v>2640</v>
      </c>
      <c r="F78" s="52">
        <v>35000</v>
      </c>
      <c r="G78" s="52">
        <v>-22809.93</v>
      </c>
      <c r="H78" s="52">
        <v>12190.07</v>
      </c>
      <c r="I78" s="200"/>
      <c r="J78" s="200"/>
      <c r="K78" s="199"/>
      <c r="L78" s="199"/>
      <c r="M78" s="199"/>
      <c r="N78" s="199"/>
      <c r="O78" s="199"/>
      <c r="P78" s="199"/>
      <c r="Q78" s="199"/>
    </row>
    <row r="79" spans="1:17" ht="23.25" customHeight="1">
      <c r="A79" s="209">
        <v>49</v>
      </c>
      <c r="B79" s="53">
        <v>100000177944</v>
      </c>
      <c r="C79" s="7">
        <v>0</v>
      </c>
      <c r="D79" s="7" t="s">
        <v>2613</v>
      </c>
      <c r="E79" s="8" t="s">
        <v>2639</v>
      </c>
      <c r="F79" s="52">
        <v>28000</v>
      </c>
      <c r="G79" s="52">
        <v>-18247.95</v>
      </c>
      <c r="H79" s="52">
        <v>9752.0499999999993</v>
      </c>
      <c r="I79" s="200"/>
      <c r="J79" s="200"/>
      <c r="K79" s="199"/>
      <c r="L79" s="199"/>
      <c r="M79" s="199"/>
      <c r="N79" s="199"/>
      <c r="O79" s="199"/>
      <c r="P79" s="199"/>
      <c r="Q79" s="199"/>
    </row>
    <row r="80" spans="1:17" ht="23.25" customHeight="1">
      <c r="A80" s="209">
        <v>50</v>
      </c>
      <c r="B80" s="53">
        <v>100000177945</v>
      </c>
      <c r="C80" s="7">
        <v>0</v>
      </c>
      <c r="D80" s="7" t="s">
        <v>2613</v>
      </c>
      <c r="E80" s="8" t="s">
        <v>2638</v>
      </c>
      <c r="F80" s="52">
        <v>16000</v>
      </c>
      <c r="G80" s="52">
        <v>-10427.4</v>
      </c>
      <c r="H80" s="52">
        <v>5572.6</v>
      </c>
      <c r="I80" s="200"/>
      <c r="J80" s="200"/>
      <c r="K80" s="199"/>
      <c r="L80" s="199"/>
      <c r="M80" s="199"/>
      <c r="N80" s="199"/>
      <c r="O80" s="199"/>
      <c r="P80" s="199"/>
      <c r="Q80" s="199"/>
    </row>
    <row r="81" spans="1:17" ht="23.25" customHeight="1">
      <c r="A81" s="209">
        <v>51</v>
      </c>
      <c r="B81" s="53">
        <v>100000177946</v>
      </c>
      <c r="C81" s="7">
        <v>0</v>
      </c>
      <c r="D81" s="7" t="s">
        <v>2613</v>
      </c>
      <c r="E81" s="8" t="s">
        <v>2637</v>
      </c>
      <c r="F81" s="52">
        <v>22500</v>
      </c>
      <c r="G81" s="52">
        <v>-14663.53</v>
      </c>
      <c r="H81" s="52">
        <v>7836.47</v>
      </c>
      <c r="I81" s="200"/>
      <c r="J81" s="200"/>
      <c r="K81" s="199"/>
      <c r="L81" s="199"/>
      <c r="M81" s="199"/>
      <c r="N81" s="199"/>
      <c r="O81" s="199"/>
      <c r="P81" s="199"/>
      <c r="Q81" s="199"/>
    </row>
    <row r="82" spans="1:17" ht="23.25" customHeight="1">
      <c r="A82" s="209">
        <v>52</v>
      </c>
      <c r="B82" s="53">
        <v>100000177947</v>
      </c>
      <c r="C82" s="7">
        <v>0</v>
      </c>
      <c r="D82" s="7" t="s">
        <v>2613</v>
      </c>
      <c r="E82" s="8" t="s">
        <v>2636</v>
      </c>
      <c r="F82" s="52">
        <v>22500</v>
      </c>
      <c r="G82" s="52">
        <v>-14663.53</v>
      </c>
      <c r="H82" s="52">
        <v>7836.47</v>
      </c>
      <c r="I82" s="200"/>
      <c r="J82" s="200"/>
      <c r="K82" s="199"/>
      <c r="L82" s="199"/>
      <c r="M82" s="199"/>
      <c r="N82" s="199"/>
      <c r="O82" s="199"/>
      <c r="P82" s="199"/>
      <c r="Q82" s="199"/>
    </row>
    <row r="83" spans="1:17" ht="23.25" customHeight="1">
      <c r="A83" s="209">
        <v>53</v>
      </c>
      <c r="B83" s="53">
        <v>100000177948</v>
      </c>
      <c r="C83" s="7">
        <v>0</v>
      </c>
      <c r="D83" s="7" t="s">
        <v>2613</v>
      </c>
      <c r="E83" s="8" t="s">
        <v>2635</v>
      </c>
      <c r="F83" s="52">
        <v>20000</v>
      </c>
      <c r="G83" s="52">
        <v>-13034.25</v>
      </c>
      <c r="H83" s="52">
        <v>6965.75</v>
      </c>
      <c r="I83" s="200"/>
      <c r="J83" s="200"/>
      <c r="K83" s="199"/>
      <c r="L83" s="199"/>
      <c r="M83" s="199"/>
      <c r="N83" s="199"/>
      <c r="O83" s="199"/>
      <c r="P83" s="199"/>
      <c r="Q83" s="199"/>
    </row>
    <row r="84" spans="1:17" ht="23.25" customHeight="1">
      <c r="A84" s="209">
        <v>54</v>
      </c>
      <c r="B84" s="53">
        <v>100000177949</v>
      </c>
      <c r="C84" s="7">
        <v>0</v>
      </c>
      <c r="D84" s="7" t="s">
        <v>2613</v>
      </c>
      <c r="E84" s="8" t="s">
        <v>2634</v>
      </c>
      <c r="F84" s="52">
        <v>13000</v>
      </c>
      <c r="G84" s="52">
        <v>-8472.26</v>
      </c>
      <c r="H84" s="52">
        <v>4527.74</v>
      </c>
      <c r="I84" s="200"/>
      <c r="J84" s="200"/>
      <c r="K84" s="199"/>
      <c r="L84" s="199"/>
      <c r="M84" s="199"/>
      <c r="N84" s="199"/>
      <c r="O84" s="199"/>
      <c r="P84" s="199"/>
      <c r="Q84" s="199"/>
    </row>
    <row r="85" spans="1:17" ht="23.25" customHeight="1">
      <c r="A85" s="209">
        <v>55</v>
      </c>
      <c r="B85" s="53">
        <v>100000177950</v>
      </c>
      <c r="C85" s="7">
        <v>0</v>
      </c>
      <c r="D85" s="7" t="s">
        <v>2613</v>
      </c>
      <c r="E85" s="8" t="s">
        <v>2633</v>
      </c>
      <c r="F85" s="52">
        <v>9800</v>
      </c>
      <c r="G85" s="52">
        <v>-6386.78</v>
      </c>
      <c r="H85" s="52">
        <v>3413.22</v>
      </c>
      <c r="I85" s="200"/>
      <c r="J85" s="200"/>
      <c r="K85" s="199"/>
      <c r="L85" s="199"/>
      <c r="M85" s="199"/>
      <c r="N85" s="199"/>
      <c r="O85" s="199"/>
      <c r="P85" s="199"/>
      <c r="Q85" s="199"/>
    </row>
    <row r="86" spans="1:17" ht="23.25" customHeight="1">
      <c r="A86" s="209">
        <v>56</v>
      </c>
      <c r="B86" s="53">
        <v>100000177951</v>
      </c>
      <c r="C86" s="7">
        <v>0</v>
      </c>
      <c r="D86" s="7" t="s">
        <v>2613</v>
      </c>
      <c r="E86" s="8" t="s">
        <v>2632</v>
      </c>
      <c r="F86" s="52">
        <v>20000</v>
      </c>
      <c r="G86" s="52">
        <v>-13034.25</v>
      </c>
      <c r="H86" s="52">
        <v>6965.75</v>
      </c>
      <c r="I86" s="200"/>
      <c r="J86" s="200"/>
      <c r="K86" s="199"/>
      <c r="L86" s="199"/>
      <c r="M86" s="199"/>
      <c r="N86" s="199"/>
      <c r="O86" s="199"/>
      <c r="P86" s="199"/>
      <c r="Q86" s="199"/>
    </row>
    <row r="87" spans="1:17" ht="23.25" customHeight="1">
      <c r="A87" s="209">
        <v>57</v>
      </c>
      <c r="B87" s="53">
        <v>100000177954</v>
      </c>
      <c r="C87" s="7">
        <v>0</v>
      </c>
      <c r="D87" s="7" t="s">
        <v>2625</v>
      </c>
      <c r="E87" s="8" t="s">
        <v>2631</v>
      </c>
      <c r="F87" s="52">
        <v>63360</v>
      </c>
      <c r="G87" s="52">
        <v>-45805.81</v>
      </c>
      <c r="H87" s="52">
        <v>17554.189999999999</v>
      </c>
      <c r="I87" s="200"/>
      <c r="J87" s="200"/>
      <c r="K87" s="199"/>
      <c r="L87" s="199"/>
      <c r="M87" s="199"/>
      <c r="N87" s="199"/>
      <c r="O87" s="199"/>
      <c r="P87" s="199"/>
      <c r="Q87" s="199"/>
    </row>
    <row r="88" spans="1:17" ht="23.25" customHeight="1">
      <c r="A88" s="209">
        <v>58</v>
      </c>
      <c r="B88" s="53">
        <v>100000177955</v>
      </c>
      <c r="C88" s="7">
        <v>0</v>
      </c>
      <c r="D88" s="7" t="s">
        <v>2625</v>
      </c>
      <c r="E88" s="8" t="s">
        <v>2630</v>
      </c>
      <c r="F88" s="52">
        <v>68900</v>
      </c>
      <c r="G88" s="52">
        <v>-49810.92</v>
      </c>
      <c r="H88" s="52">
        <v>19089.080000000002</v>
      </c>
      <c r="I88" s="200"/>
      <c r="J88" s="200"/>
      <c r="K88" s="199"/>
      <c r="L88" s="199"/>
      <c r="M88" s="199"/>
      <c r="N88" s="199"/>
      <c r="O88" s="199"/>
      <c r="P88" s="199"/>
      <c r="Q88" s="199"/>
    </row>
    <row r="89" spans="1:17" ht="23.25" customHeight="1">
      <c r="A89" s="209">
        <v>59</v>
      </c>
      <c r="B89" s="53">
        <v>100000177956</v>
      </c>
      <c r="C89" s="7">
        <v>0</v>
      </c>
      <c r="D89" s="7" t="s">
        <v>2625</v>
      </c>
      <c r="E89" s="8" t="s">
        <v>2629</v>
      </c>
      <c r="F89" s="52">
        <v>22480</v>
      </c>
      <c r="G89" s="52">
        <v>-16251.81</v>
      </c>
      <c r="H89" s="52">
        <v>6228.19</v>
      </c>
      <c r="I89" s="200"/>
      <c r="J89" s="200"/>
      <c r="K89" s="199"/>
      <c r="L89" s="199"/>
      <c r="M89" s="199"/>
      <c r="N89" s="199"/>
      <c r="O89" s="199"/>
      <c r="P89" s="199"/>
      <c r="Q89" s="199"/>
    </row>
    <row r="90" spans="1:17" ht="23.25" customHeight="1">
      <c r="A90" s="209">
        <v>60</v>
      </c>
      <c r="B90" s="53">
        <v>100000177957</v>
      </c>
      <c r="C90" s="7">
        <v>0</v>
      </c>
      <c r="D90" s="7" t="s">
        <v>2625</v>
      </c>
      <c r="E90" s="8" t="s">
        <v>2628</v>
      </c>
      <c r="F90" s="52">
        <v>16280</v>
      </c>
      <c r="G90" s="52">
        <v>-11769.55</v>
      </c>
      <c r="H90" s="52">
        <v>4510.45</v>
      </c>
      <c r="I90" s="200"/>
      <c r="J90" s="200"/>
      <c r="K90" s="199"/>
      <c r="L90" s="199"/>
      <c r="M90" s="199"/>
      <c r="N90" s="199"/>
      <c r="O90" s="199"/>
      <c r="P90" s="199"/>
      <c r="Q90" s="199"/>
    </row>
    <row r="91" spans="1:17" ht="23.25" customHeight="1">
      <c r="A91" s="209">
        <v>61</v>
      </c>
      <c r="B91" s="53">
        <v>100000177958</v>
      </c>
      <c r="C91" s="7">
        <v>0</v>
      </c>
      <c r="D91" s="7" t="s">
        <v>2625</v>
      </c>
      <c r="E91" s="8" t="s">
        <v>2627</v>
      </c>
      <c r="F91" s="52">
        <v>52000</v>
      </c>
      <c r="G91" s="52">
        <v>-37593.15</v>
      </c>
      <c r="H91" s="52">
        <v>14406.85</v>
      </c>
      <c r="I91" s="200"/>
      <c r="J91" s="200"/>
      <c r="K91" s="199"/>
      <c r="L91" s="199"/>
      <c r="M91" s="199"/>
      <c r="N91" s="199"/>
      <c r="O91" s="199"/>
      <c r="P91" s="199"/>
      <c r="Q91" s="199"/>
    </row>
    <row r="92" spans="1:17" ht="23.25" customHeight="1">
      <c r="A92" s="209">
        <v>62</v>
      </c>
      <c r="B92" s="53">
        <v>100000177959</v>
      </c>
      <c r="C92" s="7">
        <v>0</v>
      </c>
      <c r="D92" s="7" t="s">
        <v>2625</v>
      </c>
      <c r="E92" s="8" t="s">
        <v>2626</v>
      </c>
      <c r="F92" s="52">
        <v>20800</v>
      </c>
      <c r="G92" s="52">
        <v>-15037.26</v>
      </c>
      <c r="H92" s="52">
        <v>5762.74</v>
      </c>
      <c r="I92" s="200"/>
      <c r="J92" s="200"/>
      <c r="K92" s="199"/>
      <c r="L92" s="199"/>
      <c r="M92" s="199"/>
      <c r="N92" s="199"/>
      <c r="O92" s="199"/>
      <c r="P92" s="199"/>
      <c r="Q92" s="199"/>
    </row>
    <row r="93" spans="1:17" ht="23.25" customHeight="1">
      <c r="A93" s="209">
        <v>63</v>
      </c>
      <c r="B93" s="53">
        <v>100000177960</v>
      </c>
      <c r="C93" s="7">
        <v>0</v>
      </c>
      <c r="D93" s="7" t="s">
        <v>2625</v>
      </c>
      <c r="E93" s="8" t="s">
        <v>2624</v>
      </c>
      <c r="F93" s="52">
        <v>57600</v>
      </c>
      <c r="G93" s="52">
        <v>-41641.64</v>
      </c>
      <c r="H93" s="52">
        <v>15958.36</v>
      </c>
      <c r="I93" s="200"/>
      <c r="J93" s="200"/>
      <c r="K93" s="199"/>
      <c r="L93" s="199"/>
      <c r="M93" s="199"/>
      <c r="N93" s="199"/>
      <c r="O93" s="199"/>
      <c r="P93" s="199"/>
      <c r="Q93" s="199"/>
    </row>
    <row r="94" spans="1:17" ht="23.25" customHeight="1">
      <c r="A94" s="209">
        <v>64</v>
      </c>
      <c r="B94" s="53">
        <v>100000187207</v>
      </c>
      <c r="C94" s="7">
        <v>0</v>
      </c>
      <c r="D94" s="7" t="s">
        <v>2613</v>
      </c>
      <c r="E94" s="8" t="s">
        <v>2623</v>
      </c>
      <c r="F94" s="52">
        <v>173600</v>
      </c>
      <c r="G94" s="52">
        <v>-113137.26</v>
      </c>
      <c r="H94" s="52">
        <v>60462.74</v>
      </c>
      <c r="I94" s="200"/>
      <c r="J94" s="200"/>
      <c r="K94" s="199"/>
      <c r="L94" s="199"/>
      <c r="M94" s="199"/>
      <c r="N94" s="199"/>
      <c r="O94" s="199"/>
      <c r="P94" s="199"/>
      <c r="Q94" s="199"/>
    </row>
    <row r="95" spans="1:17" ht="23.25" customHeight="1">
      <c r="A95" s="209">
        <v>65</v>
      </c>
      <c r="B95" s="53">
        <v>100000187208</v>
      </c>
      <c r="C95" s="7">
        <v>0</v>
      </c>
      <c r="D95" s="7" t="s">
        <v>2613</v>
      </c>
      <c r="E95" s="8" t="s">
        <v>2622</v>
      </c>
      <c r="F95" s="52">
        <v>94500</v>
      </c>
      <c r="G95" s="52">
        <v>-61586.82</v>
      </c>
      <c r="H95" s="52">
        <v>32913.18</v>
      </c>
      <c r="I95" s="200"/>
      <c r="J95" s="200"/>
      <c r="K95" s="199"/>
      <c r="L95" s="199"/>
      <c r="M95" s="199"/>
      <c r="N95" s="199"/>
      <c r="O95" s="199"/>
      <c r="P95" s="199"/>
      <c r="Q95" s="199"/>
    </row>
    <row r="96" spans="1:17" ht="23.25" customHeight="1">
      <c r="A96" s="209">
        <v>66</v>
      </c>
      <c r="B96" s="53">
        <v>100000187209</v>
      </c>
      <c r="C96" s="7">
        <v>0</v>
      </c>
      <c r="D96" s="7" t="s">
        <v>2613</v>
      </c>
      <c r="E96" s="8" t="s">
        <v>2621</v>
      </c>
      <c r="F96" s="52">
        <v>63000</v>
      </c>
      <c r="G96" s="52">
        <v>-41057.879999999997</v>
      </c>
      <c r="H96" s="52">
        <v>21942.12</v>
      </c>
      <c r="I96" s="200"/>
      <c r="J96" s="200"/>
      <c r="K96" s="199"/>
      <c r="L96" s="199"/>
      <c r="M96" s="199"/>
      <c r="N96" s="199"/>
      <c r="O96" s="199"/>
      <c r="P96" s="199"/>
      <c r="Q96" s="199"/>
    </row>
    <row r="97" spans="1:17" ht="23.25" customHeight="1">
      <c r="A97" s="209">
        <v>67</v>
      </c>
      <c r="B97" s="53">
        <v>100000187210</v>
      </c>
      <c r="C97" s="7">
        <v>0</v>
      </c>
      <c r="D97" s="7" t="s">
        <v>2613</v>
      </c>
      <c r="E97" s="8" t="s">
        <v>2620</v>
      </c>
      <c r="F97" s="52">
        <v>64400</v>
      </c>
      <c r="G97" s="52">
        <v>-41970.27</v>
      </c>
      <c r="H97" s="52">
        <v>22429.73</v>
      </c>
      <c r="I97" s="200"/>
      <c r="J97" s="200"/>
      <c r="K97" s="199"/>
      <c r="L97" s="199"/>
      <c r="M97" s="199"/>
      <c r="N97" s="199"/>
      <c r="O97" s="199"/>
      <c r="P97" s="199"/>
      <c r="Q97" s="199"/>
    </row>
    <row r="98" spans="1:17" ht="23.25" customHeight="1">
      <c r="A98" s="209">
        <v>68</v>
      </c>
      <c r="B98" s="53">
        <v>100000187211</v>
      </c>
      <c r="C98" s="7">
        <v>0</v>
      </c>
      <c r="D98" s="7" t="s">
        <v>2613</v>
      </c>
      <c r="E98" s="8" t="s">
        <v>2619</v>
      </c>
      <c r="F98" s="52">
        <v>12800</v>
      </c>
      <c r="G98" s="52">
        <v>-8341.92</v>
      </c>
      <c r="H98" s="52">
        <v>4458.08</v>
      </c>
      <c r="I98" s="200"/>
      <c r="J98" s="200"/>
      <c r="K98" s="199"/>
      <c r="L98" s="199"/>
      <c r="M98" s="199"/>
      <c r="N98" s="199"/>
      <c r="O98" s="199"/>
      <c r="P98" s="199"/>
      <c r="Q98" s="199"/>
    </row>
    <row r="99" spans="1:17" ht="23.25" customHeight="1">
      <c r="A99" s="209">
        <v>69</v>
      </c>
      <c r="B99" s="53">
        <v>100000187212</v>
      </c>
      <c r="C99" s="7">
        <v>0</v>
      </c>
      <c r="D99" s="7" t="s">
        <v>2613</v>
      </c>
      <c r="E99" s="8" t="s">
        <v>2618</v>
      </c>
      <c r="F99" s="52">
        <v>135000</v>
      </c>
      <c r="G99" s="52">
        <v>-87981.16</v>
      </c>
      <c r="H99" s="52">
        <v>47018.84</v>
      </c>
      <c r="I99" s="200"/>
      <c r="J99" s="200"/>
      <c r="K99" s="199"/>
      <c r="L99" s="199"/>
      <c r="M99" s="199"/>
      <c r="N99" s="199"/>
      <c r="O99" s="199"/>
      <c r="P99" s="199"/>
      <c r="Q99" s="199"/>
    </row>
    <row r="100" spans="1:17" ht="23.25" customHeight="1">
      <c r="A100" s="209">
        <v>70</v>
      </c>
      <c r="B100" s="53">
        <v>100000187213</v>
      </c>
      <c r="C100" s="7">
        <v>0</v>
      </c>
      <c r="D100" s="7" t="s">
        <v>2613</v>
      </c>
      <c r="E100" s="8" t="s">
        <v>2617</v>
      </c>
      <c r="F100" s="52">
        <v>112500</v>
      </c>
      <c r="G100" s="52">
        <v>-73317.64</v>
      </c>
      <c r="H100" s="52">
        <v>39182.36</v>
      </c>
      <c r="I100" s="200"/>
      <c r="J100" s="200"/>
      <c r="K100" s="199"/>
      <c r="L100" s="199"/>
      <c r="M100" s="199"/>
      <c r="N100" s="199"/>
      <c r="O100" s="199"/>
      <c r="P100" s="199"/>
      <c r="Q100" s="199"/>
    </row>
    <row r="101" spans="1:17" ht="23.25" customHeight="1">
      <c r="A101" s="209">
        <v>71</v>
      </c>
      <c r="B101" s="53">
        <v>100000187214</v>
      </c>
      <c r="C101" s="7">
        <v>0</v>
      </c>
      <c r="D101" s="7" t="s">
        <v>2613</v>
      </c>
      <c r="E101" s="8" t="s">
        <v>2616</v>
      </c>
      <c r="F101" s="52">
        <v>52000</v>
      </c>
      <c r="G101" s="52">
        <v>-33889.040000000001</v>
      </c>
      <c r="H101" s="52">
        <v>18110.96</v>
      </c>
      <c r="I101" s="200"/>
      <c r="J101" s="200"/>
      <c r="K101" s="199"/>
      <c r="L101" s="199"/>
      <c r="M101" s="199"/>
      <c r="N101" s="199"/>
      <c r="O101" s="199"/>
      <c r="P101" s="199"/>
      <c r="Q101" s="199"/>
    </row>
    <row r="102" spans="1:17" ht="23.25" customHeight="1">
      <c r="A102" s="209">
        <v>72</v>
      </c>
      <c r="B102" s="53">
        <v>100000187215</v>
      </c>
      <c r="C102" s="7">
        <v>0</v>
      </c>
      <c r="D102" s="7" t="s">
        <v>2613</v>
      </c>
      <c r="E102" s="8" t="s">
        <v>2615</v>
      </c>
      <c r="F102" s="52">
        <v>90000</v>
      </c>
      <c r="G102" s="52">
        <v>-58654.11</v>
      </c>
      <c r="H102" s="52">
        <v>31345.89</v>
      </c>
      <c r="I102" s="200"/>
      <c r="J102" s="200"/>
      <c r="K102" s="199"/>
      <c r="L102" s="199"/>
      <c r="M102" s="199"/>
      <c r="N102" s="199"/>
      <c r="O102" s="199"/>
      <c r="P102" s="199"/>
      <c r="Q102" s="199"/>
    </row>
    <row r="103" spans="1:17" ht="23.25" customHeight="1">
      <c r="A103" s="209">
        <v>73</v>
      </c>
      <c r="B103" s="53">
        <v>100000187216</v>
      </c>
      <c r="C103" s="7">
        <v>0</v>
      </c>
      <c r="D103" s="7" t="s">
        <v>2613</v>
      </c>
      <c r="E103" s="8" t="s">
        <v>2614</v>
      </c>
      <c r="F103" s="52">
        <v>49500</v>
      </c>
      <c r="G103" s="52">
        <v>-32259.759999999998</v>
      </c>
      <c r="H103" s="52">
        <v>17240.240000000002</v>
      </c>
      <c r="I103" s="200"/>
      <c r="J103" s="200"/>
      <c r="K103" s="199"/>
      <c r="L103" s="199"/>
      <c r="M103" s="199"/>
      <c r="N103" s="199"/>
      <c r="O103" s="199"/>
      <c r="P103" s="199"/>
      <c r="Q103" s="199"/>
    </row>
    <row r="104" spans="1:17" ht="23.25" customHeight="1">
      <c r="A104" s="209">
        <v>74</v>
      </c>
      <c r="B104" s="53">
        <v>100000187217</v>
      </c>
      <c r="C104" s="7">
        <v>0</v>
      </c>
      <c r="D104" s="7" t="s">
        <v>2613</v>
      </c>
      <c r="E104" s="8" t="s">
        <v>2612</v>
      </c>
      <c r="F104" s="52">
        <v>5500</v>
      </c>
      <c r="G104" s="52">
        <v>-3584.42</v>
      </c>
      <c r="H104" s="52">
        <v>1915.58</v>
      </c>
      <c r="I104" s="200"/>
      <c r="J104" s="200"/>
      <c r="K104" s="199"/>
      <c r="L104" s="199"/>
      <c r="M104" s="199"/>
      <c r="N104" s="199"/>
      <c r="O104" s="199"/>
      <c r="P104" s="199"/>
      <c r="Q104" s="199"/>
    </row>
    <row r="105" spans="1:17" ht="23.25" customHeight="1">
      <c r="A105" s="209">
        <v>75</v>
      </c>
      <c r="B105" s="53">
        <v>100000213696</v>
      </c>
      <c r="C105" s="7">
        <v>0</v>
      </c>
      <c r="D105" s="7" t="s">
        <v>31</v>
      </c>
      <c r="E105" s="8" t="s">
        <v>2611</v>
      </c>
      <c r="F105" s="52">
        <v>18000</v>
      </c>
      <c r="G105" s="52">
        <v>-6172.6</v>
      </c>
      <c r="H105" s="52">
        <v>11827.4</v>
      </c>
      <c r="I105" s="200"/>
      <c r="J105" s="200"/>
      <c r="K105" s="199"/>
      <c r="L105" s="199"/>
      <c r="M105" s="199"/>
      <c r="N105" s="199"/>
      <c r="O105" s="199"/>
      <c r="P105" s="199"/>
      <c r="Q105" s="199"/>
    </row>
    <row r="106" spans="1:17" ht="23.25" customHeight="1">
      <c r="A106" s="209">
        <v>76</v>
      </c>
      <c r="B106" s="53">
        <v>100000213697</v>
      </c>
      <c r="C106" s="7">
        <v>0</v>
      </c>
      <c r="D106" s="7" t="s">
        <v>31</v>
      </c>
      <c r="E106" s="8" t="s">
        <v>2611</v>
      </c>
      <c r="F106" s="52">
        <v>18000</v>
      </c>
      <c r="G106" s="52">
        <v>-6172.6</v>
      </c>
      <c r="H106" s="52">
        <v>11827.4</v>
      </c>
      <c r="I106" s="200"/>
      <c r="J106" s="200"/>
      <c r="K106" s="199"/>
      <c r="L106" s="199"/>
      <c r="M106" s="199"/>
      <c r="N106" s="199"/>
      <c r="O106" s="199"/>
      <c r="P106" s="199"/>
      <c r="Q106" s="199"/>
    </row>
    <row r="107" spans="1:17" ht="23.25" customHeight="1">
      <c r="A107" s="209">
        <v>77</v>
      </c>
      <c r="B107" s="53">
        <v>100000214622</v>
      </c>
      <c r="C107" s="7">
        <v>0</v>
      </c>
      <c r="D107" s="7" t="s">
        <v>2371</v>
      </c>
      <c r="E107" s="8" t="s">
        <v>2610</v>
      </c>
      <c r="F107" s="52">
        <v>17120</v>
      </c>
      <c r="G107" s="52">
        <v>-5710.59</v>
      </c>
      <c r="H107" s="52">
        <v>11409.41</v>
      </c>
      <c r="I107" s="200"/>
      <c r="J107" s="200"/>
      <c r="K107" s="199"/>
      <c r="L107" s="199"/>
      <c r="M107" s="199"/>
      <c r="N107" s="199"/>
      <c r="O107" s="199"/>
      <c r="P107" s="199"/>
      <c r="Q107" s="199"/>
    </row>
    <row r="108" spans="1:17" ht="23.25" customHeight="1">
      <c r="A108" s="209">
        <v>78</v>
      </c>
      <c r="B108" s="53">
        <v>100000214640</v>
      </c>
      <c r="C108" s="7">
        <v>0</v>
      </c>
      <c r="D108" s="7" t="s">
        <v>2371</v>
      </c>
      <c r="E108" s="8" t="s">
        <v>2608</v>
      </c>
      <c r="F108" s="52">
        <v>28000</v>
      </c>
      <c r="G108" s="52">
        <v>-14009.59</v>
      </c>
      <c r="H108" s="52">
        <v>13990.41</v>
      </c>
      <c r="I108" s="200"/>
      <c r="J108" s="200"/>
      <c r="K108" s="199"/>
      <c r="L108" s="199"/>
      <c r="M108" s="199"/>
      <c r="N108" s="199"/>
      <c r="O108" s="199"/>
      <c r="P108" s="199"/>
      <c r="Q108" s="199"/>
    </row>
    <row r="109" spans="1:17" ht="23.25" customHeight="1">
      <c r="A109" s="209">
        <v>79</v>
      </c>
      <c r="B109" s="53">
        <v>100000214641</v>
      </c>
      <c r="C109" s="7">
        <v>0</v>
      </c>
      <c r="D109" s="7" t="s">
        <v>2371</v>
      </c>
      <c r="E109" s="8" t="s">
        <v>2608</v>
      </c>
      <c r="F109" s="52">
        <v>28000</v>
      </c>
      <c r="G109" s="52">
        <v>-14009.59</v>
      </c>
      <c r="H109" s="52">
        <v>13990.41</v>
      </c>
      <c r="I109" s="200"/>
      <c r="J109" s="200"/>
      <c r="K109" s="199"/>
      <c r="L109" s="199"/>
      <c r="M109" s="199"/>
      <c r="N109" s="199"/>
      <c r="O109" s="199"/>
      <c r="P109" s="199"/>
      <c r="Q109" s="199"/>
    </row>
    <row r="110" spans="1:17" ht="23.25" customHeight="1">
      <c r="A110" s="209">
        <v>80</v>
      </c>
      <c r="B110" s="53">
        <v>100000214643</v>
      </c>
      <c r="C110" s="7">
        <v>0</v>
      </c>
      <c r="D110" s="7" t="s">
        <v>2544</v>
      </c>
      <c r="E110" s="8" t="s">
        <v>2609</v>
      </c>
      <c r="F110" s="52">
        <v>15000</v>
      </c>
      <c r="G110" s="52">
        <v>-5078.7700000000004</v>
      </c>
      <c r="H110" s="52">
        <v>9921.23</v>
      </c>
      <c r="I110" s="200"/>
      <c r="J110" s="200"/>
      <c r="K110" s="199"/>
      <c r="L110" s="199"/>
      <c r="M110" s="199"/>
      <c r="N110" s="199"/>
      <c r="O110" s="199"/>
      <c r="P110" s="199"/>
      <c r="Q110" s="199"/>
    </row>
    <row r="111" spans="1:17" ht="23.25" customHeight="1">
      <c r="A111" s="209">
        <v>81</v>
      </c>
      <c r="B111" s="53">
        <v>100000214644</v>
      </c>
      <c r="C111" s="7">
        <v>0</v>
      </c>
      <c r="D111" s="7" t="s">
        <v>2544</v>
      </c>
      <c r="E111" s="8" t="s">
        <v>2609</v>
      </c>
      <c r="F111" s="52">
        <v>15000</v>
      </c>
      <c r="G111" s="52">
        <v>-5078.7700000000004</v>
      </c>
      <c r="H111" s="52">
        <v>9921.23</v>
      </c>
      <c r="I111" s="200"/>
      <c r="J111" s="200"/>
      <c r="K111" s="199"/>
      <c r="L111" s="199"/>
      <c r="M111" s="199"/>
      <c r="N111" s="199"/>
      <c r="O111" s="199"/>
      <c r="P111" s="199"/>
      <c r="Q111" s="199"/>
    </row>
    <row r="112" spans="1:17" ht="23.25" customHeight="1">
      <c r="A112" s="209">
        <v>82</v>
      </c>
      <c r="B112" s="53">
        <v>100000214646</v>
      </c>
      <c r="C112" s="7">
        <v>0</v>
      </c>
      <c r="D112" s="7" t="s">
        <v>1673</v>
      </c>
      <c r="E112" s="8" t="s">
        <v>2609</v>
      </c>
      <c r="F112" s="52">
        <v>25000</v>
      </c>
      <c r="G112" s="52">
        <v>-12731.16</v>
      </c>
      <c r="H112" s="52">
        <v>12268.84</v>
      </c>
      <c r="I112" s="200"/>
      <c r="J112" s="200"/>
      <c r="K112" s="199"/>
      <c r="L112" s="199"/>
      <c r="M112" s="199"/>
      <c r="N112" s="199"/>
      <c r="O112" s="199"/>
      <c r="P112" s="199"/>
      <c r="Q112" s="199"/>
    </row>
    <row r="113" spans="1:17" ht="23.25" customHeight="1">
      <c r="A113" s="209">
        <v>83</v>
      </c>
      <c r="B113" s="53">
        <v>100000229961</v>
      </c>
      <c r="C113" s="7">
        <v>0</v>
      </c>
      <c r="D113" s="7" t="s">
        <v>2451</v>
      </c>
      <c r="E113" s="8" t="s">
        <v>2608</v>
      </c>
      <c r="F113" s="52">
        <v>28000</v>
      </c>
      <c r="G113" s="52">
        <v>-13487.03</v>
      </c>
      <c r="H113" s="52">
        <v>14512.97</v>
      </c>
      <c r="I113" s="200"/>
      <c r="J113" s="200"/>
      <c r="K113" s="199"/>
      <c r="L113" s="199"/>
      <c r="M113" s="199"/>
      <c r="N113" s="199"/>
      <c r="O113" s="199"/>
      <c r="P113" s="199"/>
      <c r="Q113" s="199"/>
    </row>
    <row r="114" spans="1:17" ht="23.25" customHeight="1">
      <c r="A114" s="209">
        <v>84</v>
      </c>
      <c r="B114" s="53">
        <v>100000229962</v>
      </c>
      <c r="C114" s="7">
        <v>0</v>
      </c>
      <c r="D114" s="7" t="s">
        <v>2451</v>
      </c>
      <c r="E114" s="8" t="s">
        <v>2608</v>
      </c>
      <c r="F114" s="52">
        <v>28000</v>
      </c>
      <c r="G114" s="52">
        <v>-13487.03</v>
      </c>
      <c r="H114" s="52">
        <v>14512.97</v>
      </c>
      <c r="I114" s="200"/>
      <c r="J114" s="200"/>
      <c r="K114" s="199"/>
      <c r="L114" s="199"/>
      <c r="M114" s="199"/>
      <c r="N114" s="199"/>
      <c r="O114" s="199"/>
      <c r="P114" s="199"/>
      <c r="Q114" s="199"/>
    </row>
    <row r="115" spans="1:17" ht="23.25" customHeight="1">
      <c r="A115" s="209">
        <v>85</v>
      </c>
      <c r="B115" s="53">
        <v>100000229963</v>
      </c>
      <c r="C115" s="7">
        <v>0</v>
      </c>
      <c r="D115" s="7" t="s">
        <v>2451</v>
      </c>
      <c r="E115" s="8" t="s">
        <v>2608</v>
      </c>
      <c r="F115" s="52">
        <v>28000</v>
      </c>
      <c r="G115" s="52">
        <v>-13487.03</v>
      </c>
      <c r="H115" s="52">
        <v>14512.97</v>
      </c>
      <c r="I115" s="200"/>
      <c r="J115" s="200"/>
      <c r="K115" s="199"/>
      <c r="L115" s="199"/>
      <c r="M115" s="199"/>
      <c r="N115" s="199"/>
      <c r="O115" s="199"/>
      <c r="P115" s="199"/>
      <c r="Q115" s="199"/>
    </row>
    <row r="116" spans="1:17" ht="23.25" customHeight="1">
      <c r="A116" s="209">
        <v>86</v>
      </c>
      <c r="B116" s="53">
        <v>100000288374</v>
      </c>
      <c r="C116" s="7">
        <v>0</v>
      </c>
      <c r="D116" s="7" t="s">
        <v>2607</v>
      </c>
      <c r="E116" s="8" t="s">
        <v>2606</v>
      </c>
      <c r="F116" s="52">
        <v>95000</v>
      </c>
      <c r="G116" s="52">
        <v>-33900.68</v>
      </c>
      <c r="H116" s="52">
        <v>61099.32</v>
      </c>
      <c r="I116" s="200"/>
      <c r="J116" s="200"/>
      <c r="K116" s="199"/>
      <c r="L116" s="199"/>
      <c r="M116" s="199"/>
      <c r="N116" s="199"/>
      <c r="O116" s="199"/>
      <c r="P116" s="199"/>
      <c r="Q116" s="199"/>
    </row>
    <row r="117" spans="1:17" ht="23.25" customHeight="1">
      <c r="A117" s="209">
        <v>87</v>
      </c>
      <c r="B117" s="53">
        <v>100000288375</v>
      </c>
      <c r="C117" s="7">
        <v>0</v>
      </c>
      <c r="D117" s="7" t="s">
        <v>2607</v>
      </c>
      <c r="E117" s="8" t="s">
        <v>2606</v>
      </c>
      <c r="F117" s="52">
        <v>95000</v>
      </c>
      <c r="G117" s="52">
        <v>-33900.68</v>
      </c>
      <c r="H117" s="52">
        <v>61099.32</v>
      </c>
      <c r="I117" s="200"/>
      <c r="J117" s="200"/>
      <c r="K117" s="199"/>
      <c r="L117" s="199"/>
      <c r="M117" s="199"/>
      <c r="N117" s="199"/>
      <c r="O117" s="199"/>
      <c r="P117" s="199"/>
      <c r="Q117" s="199"/>
    </row>
    <row r="118" spans="1:17" ht="23.25" customHeight="1">
      <c r="A118" s="209">
        <v>88</v>
      </c>
      <c r="B118" s="53">
        <v>100000288376</v>
      </c>
      <c r="C118" s="7">
        <v>0</v>
      </c>
      <c r="D118" s="7" t="s">
        <v>2607</v>
      </c>
      <c r="E118" s="8" t="s">
        <v>2606</v>
      </c>
      <c r="F118" s="52">
        <v>95000</v>
      </c>
      <c r="G118" s="52">
        <v>-33900.68</v>
      </c>
      <c r="H118" s="52">
        <v>61099.32</v>
      </c>
      <c r="I118" s="200"/>
      <c r="J118" s="200"/>
      <c r="K118" s="199"/>
      <c r="L118" s="199"/>
      <c r="M118" s="199"/>
      <c r="N118" s="199"/>
      <c r="O118" s="199"/>
      <c r="P118" s="199"/>
      <c r="Q118" s="199"/>
    </row>
    <row r="119" spans="1:17" ht="23.25" customHeight="1">
      <c r="A119" s="209">
        <v>89</v>
      </c>
      <c r="B119" s="53">
        <v>100000288377</v>
      </c>
      <c r="C119" s="7">
        <v>0</v>
      </c>
      <c r="D119" s="7" t="s">
        <v>2607</v>
      </c>
      <c r="E119" s="8" t="s">
        <v>2606</v>
      </c>
      <c r="F119" s="52">
        <v>95000</v>
      </c>
      <c r="G119" s="52">
        <v>-33900.68</v>
      </c>
      <c r="H119" s="52">
        <v>61099.32</v>
      </c>
      <c r="I119" s="200"/>
      <c r="J119" s="200"/>
      <c r="K119" s="199"/>
      <c r="L119" s="199"/>
      <c r="M119" s="199"/>
      <c r="N119" s="199"/>
      <c r="O119" s="199"/>
      <c r="P119" s="199"/>
      <c r="Q119" s="199"/>
    </row>
    <row r="120" spans="1:17" ht="23.25" customHeight="1">
      <c r="A120" s="209">
        <v>90</v>
      </c>
      <c r="B120" s="53">
        <v>100000288378</v>
      </c>
      <c r="C120" s="7">
        <v>0</v>
      </c>
      <c r="D120" s="7" t="s">
        <v>2607</v>
      </c>
      <c r="E120" s="8" t="s">
        <v>2606</v>
      </c>
      <c r="F120" s="52">
        <v>95000</v>
      </c>
      <c r="G120" s="52">
        <v>-33900.68</v>
      </c>
      <c r="H120" s="52">
        <v>61099.32</v>
      </c>
      <c r="I120" s="200"/>
      <c r="J120" s="200"/>
      <c r="K120" s="199"/>
      <c r="L120" s="199"/>
      <c r="M120" s="199"/>
      <c r="N120" s="199"/>
      <c r="O120" s="199"/>
      <c r="P120" s="199"/>
      <c r="Q120" s="199"/>
    </row>
    <row r="121" spans="1:17" ht="23.25" customHeight="1">
      <c r="A121" s="209">
        <v>91</v>
      </c>
      <c r="B121" s="53">
        <v>100000288954</v>
      </c>
      <c r="C121" s="7">
        <v>0</v>
      </c>
      <c r="D121" s="7" t="s">
        <v>2605</v>
      </c>
      <c r="E121" s="8" t="s">
        <v>2604</v>
      </c>
      <c r="F121" s="52">
        <v>26250</v>
      </c>
      <c r="G121" s="52">
        <v>-20996.16</v>
      </c>
      <c r="H121" s="52">
        <v>5253.84</v>
      </c>
      <c r="I121" s="200"/>
      <c r="J121" s="200"/>
      <c r="K121" s="199"/>
      <c r="L121" s="199"/>
      <c r="M121" s="199"/>
      <c r="N121" s="199"/>
      <c r="O121" s="199"/>
      <c r="P121" s="199"/>
      <c r="Q121" s="199"/>
    </row>
    <row r="122" spans="1:17" ht="23.25" customHeight="1">
      <c r="A122" s="209"/>
      <c r="B122" s="53">
        <v>100000288954</v>
      </c>
      <c r="C122" s="7">
        <v>1</v>
      </c>
      <c r="D122" s="7" t="s">
        <v>2605</v>
      </c>
      <c r="E122" s="8" t="s">
        <v>2604</v>
      </c>
      <c r="F122" s="52">
        <v>8750</v>
      </c>
      <c r="G122" s="52">
        <v>-8749</v>
      </c>
      <c r="H122" s="8">
        <v>1</v>
      </c>
      <c r="I122" s="200"/>
      <c r="J122" s="200"/>
      <c r="K122" s="199"/>
      <c r="L122" s="199"/>
      <c r="M122" s="199"/>
      <c r="N122" s="199"/>
      <c r="O122" s="199"/>
      <c r="P122" s="199"/>
      <c r="Q122" s="199"/>
    </row>
    <row r="123" spans="1:17" ht="23.25" customHeight="1">
      <c r="A123" s="209">
        <v>92</v>
      </c>
      <c r="B123" s="53">
        <v>100000379661</v>
      </c>
      <c r="C123" s="7">
        <v>0</v>
      </c>
      <c r="D123" s="7" t="s">
        <v>2603</v>
      </c>
      <c r="E123" s="8" t="s">
        <v>2602</v>
      </c>
      <c r="F123" s="52">
        <v>32400</v>
      </c>
      <c r="G123" s="52">
        <v>-4582.6000000000004</v>
      </c>
      <c r="H123" s="52">
        <v>27817.4</v>
      </c>
      <c r="I123" s="200"/>
      <c r="J123" s="200"/>
      <c r="K123" s="199"/>
      <c r="L123" s="199"/>
      <c r="M123" s="199"/>
      <c r="N123" s="199"/>
      <c r="O123" s="199"/>
      <c r="P123" s="199"/>
      <c r="Q123" s="199"/>
    </row>
    <row r="124" spans="1:17" ht="23.25" customHeight="1">
      <c r="A124" s="209">
        <v>93</v>
      </c>
      <c r="B124" s="53">
        <v>100000406671</v>
      </c>
      <c r="C124" s="7">
        <v>0</v>
      </c>
      <c r="D124" s="7" t="s">
        <v>2601</v>
      </c>
      <c r="E124" s="8" t="s">
        <v>2600</v>
      </c>
      <c r="F124" s="52">
        <v>24000</v>
      </c>
      <c r="G124" s="52">
        <v>-2342.4699999999998</v>
      </c>
      <c r="H124" s="52">
        <v>21657.53</v>
      </c>
      <c r="I124" s="200"/>
      <c r="J124" s="200"/>
      <c r="K124" s="199"/>
      <c r="L124" s="199"/>
      <c r="M124" s="199"/>
      <c r="N124" s="199"/>
      <c r="O124" s="199"/>
      <c r="P124" s="199"/>
      <c r="Q124" s="199"/>
    </row>
    <row r="125" spans="1:17" ht="23.25" customHeight="1">
      <c r="A125" s="209">
        <v>94</v>
      </c>
      <c r="B125" s="53">
        <v>100000418256</v>
      </c>
      <c r="C125" s="7">
        <v>0</v>
      </c>
      <c r="D125" s="7" t="s">
        <v>1156</v>
      </c>
      <c r="E125" s="8" t="s">
        <v>2599</v>
      </c>
      <c r="F125" s="52">
        <v>21990</v>
      </c>
      <c r="G125" s="52">
        <v>-1641.72</v>
      </c>
      <c r="H125" s="52">
        <v>20348.28</v>
      </c>
      <c r="I125" s="195"/>
      <c r="J125" s="195"/>
      <c r="K125" s="191"/>
      <c r="L125" s="191"/>
      <c r="M125" s="191"/>
      <c r="N125" s="191"/>
      <c r="O125" s="191"/>
      <c r="P125" s="191"/>
      <c r="Q125" s="191"/>
    </row>
    <row r="126" spans="1:17" ht="23.25" customHeight="1">
      <c r="A126" s="209">
        <v>95</v>
      </c>
      <c r="B126" s="53">
        <v>100000428639</v>
      </c>
      <c r="C126" s="7">
        <v>0</v>
      </c>
      <c r="D126" s="7" t="s">
        <v>2461</v>
      </c>
      <c r="E126" s="8" t="s">
        <v>2598</v>
      </c>
      <c r="F126" s="52">
        <v>47000</v>
      </c>
      <c r="G126" s="52">
        <v>-3476.71</v>
      </c>
      <c r="H126" s="52">
        <v>43523.29</v>
      </c>
      <c r="I126" s="195"/>
      <c r="J126" s="195"/>
      <c r="K126" s="191"/>
      <c r="L126" s="191"/>
      <c r="M126" s="191"/>
      <c r="N126" s="191"/>
      <c r="O126" s="191"/>
      <c r="P126" s="191"/>
      <c r="Q126" s="191"/>
    </row>
    <row r="127" spans="1:17" ht="23.25" customHeight="1">
      <c r="A127" s="209">
        <v>96</v>
      </c>
      <c r="B127" s="53">
        <v>100000428640</v>
      </c>
      <c r="C127" s="7">
        <v>0</v>
      </c>
      <c r="D127" s="7" t="s">
        <v>2461</v>
      </c>
      <c r="E127" s="8" t="s">
        <v>2598</v>
      </c>
      <c r="F127" s="52">
        <v>47000</v>
      </c>
      <c r="G127" s="52">
        <v>-3476.71</v>
      </c>
      <c r="H127" s="52">
        <v>43523.29</v>
      </c>
      <c r="I127" s="195"/>
      <c r="J127" s="195"/>
      <c r="K127" s="191"/>
      <c r="L127" s="191"/>
      <c r="M127" s="191"/>
      <c r="N127" s="191"/>
      <c r="O127" s="191"/>
      <c r="P127" s="191"/>
      <c r="Q127" s="191"/>
    </row>
    <row r="128" spans="1:17" ht="23.25" customHeight="1">
      <c r="A128" s="209">
        <v>97</v>
      </c>
      <c r="B128" s="53">
        <v>100000428641</v>
      </c>
      <c r="C128" s="7">
        <v>0</v>
      </c>
      <c r="D128" s="7" t="s">
        <v>2461</v>
      </c>
      <c r="E128" s="8" t="s">
        <v>2598</v>
      </c>
      <c r="F128" s="52">
        <v>47000</v>
      </c>
      <c r="G128" s="52">
        <v>-3476.71</v>
      </c>
      <c r="H128" s="52">
        <v>43523.29</v>
      </c>
      <c r="I128" s="195"/>
      <c r="J128" s="195"/>
      <c r="K128" s="191"/>
      <c r="L128" s="191"/>
      <c r="M128" s="191"/>
      <c r="N128" s="191"/>
      <c r="O128" s="191"/>
      <c r="P128" s="191"/>
      <c r="Q128" s="191"/>
    </row>
    <row r="129" spans="1:17" ht="23.25" customHeight="1">
      <c r="A129" s="209">
        <v>98</v>
      </c>
      <c r="B129" s="53">
        <v>100000428643</v>
      </c>
      <c r="C129" s="7">
        <v>0</v>
      </c>
      <c r="D129" s="7" t="s">
        <v>2591</v>
      </c>
      <c r="E129" s="8" t="s">
        <v>2597</v>
      </c>
      <c r="F129" s="52">
        <v>11400</v>
      </c>
      <c r="G129" s="8">
        <v>-792.53</v>
      </c>
      <c r="H129" s="52">
        <v>10607.47</v>
      </c>
      <c r="I129" s="195"/>
      <c r="J129" s="195"/>
      <c r="K129" s="191"/>
      <c r="L129" s="191"/>
      <c r="M129" s="191"/>
      <c r="N129" s="191"/>
      <c r="O129" s="191"/>
      <c r="P129" s="191"/>
      <c r="Q129" s="191"/>
    </row>
    <row r="130" spans="1:17" ht="23.25" customHeight="1">
      <c r="A130" s="209">
        <v>99</v>
      </c>
      <c r="B130" s="53">
        <v>100000428646</v>
      </c>
      <c r="C130" s="7">
        <v>0</v>
      </c>
      <c r="D130" s="7" t="s">
        <v>2591</v>
      </c>
      <c r="E130" s="8" t="s">
        <v>2596</v>
      </c>
      <c r="F130" s="52">
        <v>23000</v>
      </c>
      <c r="G130" s="52">
        <v>-1598.97</v>
      </c>
      <c r="H130" s="52">
        <v>21401.03</v>
      </c>
      <c r="I130" s="195"/>
      <c r="J130" s="195"/>
      <c r="K130" s="191"/>
      <c r="L130" s="191"/>
      <c r="M130" s="191"/>
      <c r="N130" s="191"/>
      <c r="O130" s="191"/>
      <c r="P130" s="191"/>
      <c r="Q130" s="191"/>
    </row>
    <row r="131" spans="1:17" ht="23.25" customHeight="1">
      <c r="A131" s="209">
        <v>100</v>
      </c>
      <c r="B131" s="53">
        <v>100000428656</v>
      </c>
      <c r="C131" s="7">
        <v>0</v>
      </c>
      <c r="D131" s="7" t="s">
        <v>2591</v>
      </c>
      <c r="E131" s="8" t="s">
        <v>2595</v>
      </c>
      <c r="F131" s="52">
        <v>6200</v>
      </c>
      <c r="G131" s="8">
        <v>-431.03</v>
      </c>
      <c r="H131" s="52">
        <v>5768.97</v>
      </c>
      <c r="I131" s="195"/>
      <c r="J131" s="195"/>
      <c r="K131" s="191"/>
      <c r="L131" s="191"/>
      <c r="M131" s="191"/>
      <c r="N131" s="191"/>
      <c r="O131" s="191"/>
      <c r="P131" s="191"/>
      <c r="Q131" s="191"/>
    </row>
    <row r="132" spans="1:17" ht="23.25" customHeight="1">
      <c r="A132" s="209">
        <v>101</v>
      </c>
      <c r="B132" s="53">
        <v>100000428657</v>
      </c>
      <c r="C132" s="7">
        <v>0</v>
      </c>
      <c r="D132" s="7" t="s">
        <v>2591</v>
      </c>
      <c r="E132" s="8" t="s">
        <v>2595</v>
      </c>
      <c r="F132" s="52">
        <v>6200</v>
      </c>
      <c r="G132" s="8">
        <v>-431.03</v>
      </c>
      <c r="H132" s="52">
        <v>5768.97</v>
      </c>
      <c r="I132" s="195"/>
      <c r="J132" s="195"/>
      <c r="K132" s="191"/>
      <c r="L132" s="191"/>
      <c r="M132" s="191"/>
      <c r="N132" s="191"/>
      <c r="O132" s="191"/>
      <c r="P132" s="191"/>
      <c r="Q132" s="191"/>
    </row>
    <row r="133" spans="1:17" ht="23.25" customHeight="1">
      <c r="A133" s="209">
        <v>102</v>
      </c>
      <c r="B133" s="53">
        <v>100000428658</v>
      </c>
      <c r="C133" s="7">
        <v>0</v>
      </c>
      <c r="D133" s="7" t="s">
        <v>2591</v>
      </c>
      <c r="E133" s="8" t="s">
        <v>2594</v>
      </c>
      <c r="F133" s="52">
        <v>9800</v>
      </c>
      <c r="G133" s="8">
        <v>-681.3</v>
      </c>
      <c r="H133" s="52">
        <v>9118.7000000000007</v>
      </c>
      <c r="I133" s="195"/>
      <c r="J133" s="195"/>
      <c r="K133" s="191"/>
      <c r="L133" s="191"/>
      <c r="M133" s="191"/>
      <c r="N133" s="191"/>
      <c r="O133" s="191"/>
      <c r="P133" s="191"/>
      <c r="Q133" s="191"/>
    </row>
    <row r="134" spans="1:17" ht="23.25" customHeight="1">
      <c r="A134" s="209">
        <v>103</v>
      </c>
      <c r="B134" s="53">
        <v>100000428660</v>
      </c>
      <c r="C134" s="7">
        <v>0</v>
      </c>
      <c r="D134" s="7" t="s">
        <v>2591</v>
      </c>
      <c r="E134" s="8" t="s">
        <v>2593</v>
      </c>
      <c r="F134" s="52">
        <v>7200</v>
      </c>
      <c r="G134" s="8">
        <v>-500.55</v>
      </c>
      <c r="H134" s="52">
        <v>6699.45</v>
      </c>
      <c r="I134" s="195"/>
      <c r="J134" s="195"/>
      <c r="K134" s="191"/>
      <c r="L134" s="191"/>
      <c r="M134" s="191"/>
      <c r="N134" s="191"/>
      <c r="O134" s="191"/>
      <c r="P134" s="191"/>
      <c r="Q134" s="191"/>
    </row>
    <row r="135" spans="1:17" ht="23.25" customHeight="1">
      <c r="A135" s="209">
        <v>104</v>
      </c>
      <c r="B135" s="53">
        <v>100000428665</v>
      </c>
      <c r="C135" s="7">
        <v>0</v>
      </c>
      <c r="D135" s="7" t="s">
        <v>2591</v>
      </c>
      <c r="E135" s="8" t="s">
        <v>2590</v>
      </c>
      <c r="F135" s="52">
        <v>5650</v>
      </c>
      <c r="G135" s="8">
        <v>-392.79</v>
      </c>
      <c r="H135" s="52">
        <v>5257.21</v>
      </c>
      <c r="I135" s="195"/>
      <c r="J135" s="195"/>
      <c r="K135" s="191"/>
      <c r="L135" s="191"/>
      <c r="M135" s="191"/>
      <c r="N135" s="191"/>
      <c r="O135" s="191"/>
      <c r="P135" s="191"/>
      <c r="Q135" s="191"/>
    </row>
    <row r="136" spans="1:17" ht="23.25" customHeight="1">
      <c r="A136" s="209">
        <v>105</v>
      </c>
      <c r="B136" s="53">
        <v>100000428666</v>
      </c>
      <c r="C136" s="7">
        <v>0</v>
      </c>
      <c r="D136" s="7" t="s">
        <v>2591</v>
      </c>
      <c r="E136" s="8" t="s">
        <v>2590</v>
      </c>
      <c r="F136" s="52">
        <v>5650</v>
      </c>
      <c r="G136" s="8">
        <v>-392.79</v>
      </c>
      <c r="H136" s="52">
        <v>5257.21</v>
      </c>
      <c r="I136" s="195"/>
      <c r="J136" s="195"/>
      <c r="K136" s="191"/>
      <c r="L136" s="191"/>
      <c r="M136" s="191"/>
      <c r="N136" s="191"/>
      <c r="O136" s="191"/>
      <c r="P136" s="191"/>
      <c r="Q136" s="191"/>
    </row>
    <row r="137" spans="1:17" ht="23.25" customHeight="1">
      <c r="A137" s="209">
        <v>106</v>
      </c>
      <c r="B137" s="53">
        <v>100000428667</v>
      </c>
      <c r="C137" s="7">
        <v>0</v>
      </c>
      <c r="D137" s="7" t="s">
        <v>2591</v>
      </c>
      <c r="E137" s="8" t="s">
        <v>2590</v>
      </c>
      <c r="F137" s="52">
        <v>5650</v>
      </c>
      <c r="G137" s="8">
        <v>-392.79</v>
      </c>
      <c r="H137" s="52">
        <v>5257.21</v>
      </c>
      <c r="I137" s="195"/>
      <c r="J137" s="195"/>
      <c r="K137" s="191"/>
      <c r="L137" s="191"/>
      <c r="M137" s="191"/>
      <c r="N137" s="191"/>
      <c r="O137" s="191"/>
      <c r="P137" s="191"/>
      <c r="Q137" s="191"/>
    </row>
    <row r="138" spans="1:17" ht="23.25" customHeight="1">
      <c r="A138" s="209">
        <v>107</v>
      </c>
      <c r="B138" s="53">
        <v>100000428668</v>
      </c>
      <c r="C138" s="7">
        <v>0</v>
      </c>
      <c r="D138" s="7" t="s">
        <v>2591</v>
      </c>
      <c r="E138" s="8" t="s">
        <v>2590</v>
      </c>
      <c r="F138" s="52">
        <v>5650</v>
      </c>
      <c r="G138" s="8">
        <v>-392.79</v>
      </c>
      <c r="H138" s="52">
        <v>5257.21</v>
      </c>
      <c r="I138" s="195"/>
      <c r="J138" s="195"/>
      <c r="K138" s="191"/>
      <c r="L138" s="191"/>
      <c r="M138" s="191"/>
      <c r="N138" s="191"/>
      <c r="O138" s="191"/>
      <c r="P138" s="191"/>
      <c r="Q138" s="191"/>
    </row>
    <row r="139" spans="1:17" ht="23.25" customHeight="1">
      <c r="A139" s="209">
        <v>108</v>
      </c>
      <c r="B139" s="53">
        <v>100000428669</v>
      </c>
      <c r="C139" s="7">
        <v>0</v>
      </c>
      <c r="D139" s="7" t="s">
        <v>2591</v>
      </c>
      <c r="E139" s="8" t="s">
        <v>2590</v>
      </c>
      <c r="F139" s="52">
        <v>5650</v>
      </c>
      <c r="G139" s="8">
        <v>-392.79</v>
      </c>
      <c r="H139" s="52">
        <v>5257.21</v>
      </c>
      <c r="I139" s="195"/>
      <c r="J139" s="195"/>
      <c r="K139" s="191"/>
      <c r="L139" s="191"/>
      <c r="M139" s="191"/>
      <c r="N139" s="191"/>
      <c r="O139" s="191"/>
      <c r="P139" s="191"/>
      <c r="Q139" s="191"/>
    </row>
    <row r="140" spans="1:17" ht="23.25" customHeight="1">
      <c r="A140" s="209">
        <v>109</v>
      </c>
      <c r="B140" s="53">
        <v>100000428670</v>
      </c>
      <c r="C140" s="7">
        <v>0</v>
      </c>
      <c r="D140" s="7" t="s">
        <v>2591</v>
      </c>
      <c r="E140" s="8" t="s">
        <v>2590</v>
      </c>
      <c r="F140" s="52">
        <v>5650</v>
      </c>
      <c r="G140" s="8">
        <v>-392.79</v>
      </c>
      <c r="H140" s="52">
        <v>5257.21</v>
      </c>
      <c r="I140" s="195"/>
      <c r="J140" s="195"/>
    </row>
    <row r="141" spans="1:17" ht="23.25" customHeight="1">
      <c r="A141" s="209">
        <v>110</v>
      </c>
      <c r="B141" s="53">
        <v>100000428671</v>
      </c>
      <c r="C141" s="7">
        <v>0</v>
      </c>
      <c r="D141" s="7" t="s">
        <v>2591</v>
      </c>
      <c r="E141" s="8" t="s">
        <v>2590</v>
      </c>
      <c r="F141" s="52">
        <v>5650</v>
      </c>
      <c r="G141" s="8">
        <v>-392.79</v>
      </c>
      <c r="H141" s="52">
        <v>5257.21</v>
      </c>
      <c r="I141" s="195"/>
      <c r="J141" s="195"/>
    </row>
    <row r="142" spans="1:17" ht="23.25" customHeight="1">
      <c r="A142" s="209">
        <v>111</v>
      </c>
      <c r="B142" s="53">
        <v>100000430210</v>
      </c>
      <c r="C142" s="7">
        <v>0</v>
      </c>
      <c r="D142" s="7" t="s">
        <v>2457</v>
      </c>
      <c r="E142" s="8" t="s">
        <v>2589</v>
      </c>
      <c r="F142" s="52">
        <v>5800</v>
      </c>
      <c r="G142" s="8">
        <v>-391.3</v>
      </c>
      <c r="H142" s="52">
        <v>5408.7</v>
      </c>
      <c r="I142" s="195"/>
      <c r="J142" s="195"/>
    </row>
    <row r="143" spans="1:17" ht="23.25" customHeight="1">
      <c r="A143" s="209">
        <v>112</v>
      </c>
      <c r="B143" s="53">
        <v>100000430239</v>
      </c>
      <c r="C143" s="7">
        <v>0</v>
      </c>
      <c r="D143" s="7" t="s">
        <v>2457</v>
      </c>
      <c r="E143" s="8" t="s">
        <v>2588</v>
      </c>
      <c r="F143" s="52">
        <v>28600</v>
      </c>
      <c r="G143" s="52">
        <v>-1929.52</v>
      </c>
      <c r="H143" s="52">
        <v>26670.48</v>
      </c>
      <c r="I143" s="195"/>
      <c r="J143" s="195"/>
    </row>
    <row r="144" spans="1:17" ht="23.25" customHeight="1">
      <c r="A144" s="209">
        <v>113</v>
      </c>
      <c r="B144" s="53">
        <v>100000430250</v>
      </c>
      <c r="C144" s="7">
        <v>0</v>
      </c>
      <c r="D144" s="7" t="s">
        <v>2097</v>
      </c>
      <c r="E144" s="8" t="s">
        <v>2587</v>
      </c>
      <c r="F144" s="52">
        <v>47000</v>
      </c>
      <c r="G144" s="52">
        <v>-3138.7</v>
      </c>
      <c r="H144" s="52">
        <v>43861.3</v>
      </c>
      <c r="I144" s="195"/>
      <c r="J144" s="195"/>
    </row>
    <row r="145" spans="1:10" ht="23.25" customHeight="1">
      <c r="A145" s="209">
        <v>114</v>
      </c>
      <c r="B145" s="53">
        <v>100000430331</v>
      </c>
      <c r="C145" s="7">
        <v>0</v>
      </c>
      <c r="D145" s="7" t="s">
        <v>2097</v>
      </c>
      <c r="E145" s="8" t="s">
        <v>2585</v>
      </c>
      <c r="F145" s="52">
        <v>12900</v>
      </c>
      <c r="G145" s="8">
        <v>-861.47</v>
      </c>
      <c r="H145" s="52">
        <v>12038.53</v>
      </c>
      <c r="I145" s="195"/>
      <c r="J145" s="195"/>
    </row>
    <row r="146" spans="1:10" ht="23.25" customHeight="1">
      <c r="A146" s="209">
        <v>115</v>
      </c>
      <c r="B146" s="53">
        <v>100000430332</v>
      </c>
      <c r="C146" s="7">
        <v>0</v>
      </c>
      <c r="D146" s="7" t="s">
        <v>2097</v>
      </c>
      <c r="E146" s="8" t="s">
        <v>2584</v>
      </c>
      <c r="F146" s="52">
        <v>35850</v>
      </c>
      <c r="G146" s="52">
        <v>-2394.09</v>
      </c>
      <c r="H146" s="52">
        <v>33455.910000000003</v>
      </c>
      <c r="I146" s="195"/>
      <c r="J146" s="195"/>
    </row>
    <row r="147" spans="1:10" ht="23.25" customHeight="1">
      <c r="A147" s="209">
        <v>116</v>
      </c>
      <c r="B147" s="53">
        <v>100000430333</v>
      </c>
      <c r="C147" s="7">
        <v>0</v>
      </c>
      <c r="D147" s="7" t="s">
        <v>2097</v>
      </c>
      <c r="E147" s="8" t="s">
        <v>2583</v>
      </c>
      <c r="F147" s="52">
        <v>22400</v>
      </c>
      <c r="G147" s="52">
        <v>-1495.89</v>
      </c>
      <c r="H147" s="52">
        <v>20904.11</v>
      </c>
      <c r="I147" s="195"/>
      <c r="J147" s="195"/>
    </row>
    <row r="148" spans="1:10" ht="23.25" customHeight="1">
      <c r="A148" s="209">
        <v>117</v>
      </c>
      <c r="B148" s="53">
        <v>100000431725</v>
      </c>
      <c r="C148" s="7">
        <v>0</v>
      </c>
      <c r="D148" s="7" t="s">
        <v>2487</v>
      </c>
      <c r="E148" s="8" t="s">
        <v>2582</v>
      </c>
      <c r="F148" s="52">
        <v>12400</v>
      </c>
      <c r="G148" s="8">
        <v>-743.15</v>
      </c>
      <c r="H148" s="52">
        <v>11656.85</v>
      </c>
      <c r="I148" s="195"/>
      <c r="J148" s="195"/>
    </row>
    <row r="149" spans="1:10" ht="23.25" customHeight="1">
      <c r="A149" s="209">
        <v>118</v>
      </c>
      <c r="B149" s="53">
        <v>100000431726</v>
      </c>
      <c r="C149" s="7">
        <v>0</v>
      </c>
      <c r="D149" s="7" t="s">
        <v>2487</v>
      </c>
      <c r="E149" s="8" t="s">
        <v>2581</v>
      </c>
      <c r="F149" s="52">
        <v>9900</v>
      </c>
      <c r="G149" s="8">
        <v>-593.32000000000005</v>
      </c>
      <c r="H149" s="52">
        <v>9306.68</v>
      </c>
      <c r="I149" s="195"/>
      <c r="J149" s="195"/>
    </row>
    <row r="150" spans="1:10" ht="23.25" customHeight="1">
      <c r="A150" s="209">
        <v>119</v>
      </c>
      <c r="B150" s="53">
        <v>100000431727</v>
      </c>
      <c r="C150" s="7">
        <v>0</v>
      </c>
      <c r="D150" s="7" t="s">
        <v>2487</v>
      </c>
      <c r="E150" s="8" t="s">
        <v>2581</v>
      </c>
      <c r="F150" s="52">
        <v>9900</v>
      </c>
      <c r="G150" s="8">
        <v>-593.32000000000005</v>
      </c>
      <c r="H150" s="52">
        <v>9306.68</v>
      </c>
      <c r="I150" s="195"/>
      <c r="J150" s="195"/>
    </row>
    <row r="151" spans="1:10" ht="23.25" customHeight="1">
      <c r="A151" s="209">
        <v>120</v>
      </c>
      <c r="B151" s="53">
        <v>100000431728</v>
      </c>
      <c r="C151" s="7">
        <v>0</v>
      </c>
      <c r="D151" s="7" t="s">
        <v>2487</v>
      </c>
      <c r="E151" s="8" t="s">
        <v>2581</v>
      </c>
      <c r="F151" s="52">
        <v>9900</v>
      </c>
      <c r="G151" s="8">
        <v>-593.32000000000005</v>
      </c>
      <c r="H151" s="52">
        <v>9306.68</v>
      </c>
      <c r="I151" s="195"/>
      <c r="J151" s="195"/>
    </row>
    <row r="152" spans="1:10" ht="23.25" customHeight="1">
      <c r="A152" s="209">
        <v>121</v>
      </c>
      <c r="B152" s="53">
        <v>100000431729</v>
      </c>
      <c r="C152" s="7">
        <v>0</v>
      </c>
      <c r="D152" s="7" t="s">
        <v>2487</v>
      </c>
      <c r="E152" s="8" t="s">
        <v>2581</v>
      </c>
      <c r="F152" s="52">
        <v>9900</v>
      </c>
      <c r="G152" s="8">
        <v>-593.32000000000005</v>
      </c>
      <c r="H152" s="52">
        <v>9306.68</v>
      </c>
      <c r="I152" s="195"/>
      <c r="J152" s="195"/>
    </row>
    <row r="153" spans="1:10" ht="23.25" customHeight="1">
      <c r="A153" s="209">
        <v>122</v>
      </c>
      <c r="B153" s="53">
        <v>100000431730</v>
      </c>
      <c r="C153" s="7">
        <v>0</v>
      </c>
      <c r="D153" s="7" t="s">
        <v>2487</v>
      </c>
      <c r="E153" s="8" t="s">
        <v>2581</v>
      </c>
      <c r="F153" s="52">
        <v>9900</v>
      </c>
      <c r="G153" s="8">
        <v>-593.32000000000005</v>
      </c>
      <c r="H153" s="52">
        <v>9306.68</v>
      </c>
      <c r="I153" s="195"/>
      <c r="J153" s="195"/>
    </row>
    <row r="154" spans="1:10" ht="23.25" customHeight="1">
      <c r="A154" s="209">
        <v>123</v>
      </c>
      <c r="B154" s="53">
        <v>100000431731</v>
      </c>
      <c r="C154" s="7">
        <v>0</v>
      </c>
      <c r="D154" s="7" t="s">
        <v>2487</v>
      </c>
      <c r="E154" s="8" t="s">
        <v>2581</v>
      </c>
      <c r="F154" s="52">
        <v>9900</v>
      </c>
      <c r="G154" s="8">
        <v>-593.32000000000005</v>
      </c>
      <c r="H154" s="52">
        <v>9306.68</v>
      </c>
      <c r="I154" s="195"/>
      <c r="J154" s="195"/>
    </row>
    <row r="155" spans="1:10" ht="23.25" customHeight="1">
      <c r="A155" s="209">
        <v>124</v>
      </c>
      <c r="B155" s="53">
        <v>100000431732</v>
      </c>
      <c r="C155" s="7">
        <v>0</v>
      </c>
      <c r="D155" s="7" t="s">
        <v>2487</v>
      </c>
      <c r="E155" s="8" t="s">
        <v>2580</v>
      </c>
      <c r="F155" s="52">
        <v>9750</v>
      </c>
      <c r="G155" s="8">
        <v>-584.33000000000004</v>
      </c>
      <c r="H155" s="52">
        <v>9165.67</v>
      </c>
      <c r="I155" s="195"/>
      <c r="J155" s="195"/>
    </row>
    <row r="156" spans="1:10" ht="23.25" customHeight="1">
      <c r="A156" s="209">
        <v>125</v>
      </c>
      <c r="B156" s="53">
        <v>100000436187</v>
      </c>
      <c r="C156" s="7">
        <v>0</v>
      </c>
      <c r="D156" s="7" t="s">
        <v>1174</v>
      </c>
      <c r="E156" s="8" t="s">
        <v>2579</v>
      </c>
      <c r="F156" s="52">
        <v>5990</v>
      </c>
      <c r="G156" s="8">
        <v>-260.52</v>
      </c>
      <c r="H156" s="52">
        <v>5729.48</v>
      </c>
      <c r="I156" s="195"/>
      <c r="J156" s="195"/>
    </row>
    <row r="157" spans="1:10" ht="23.25" customHeight="1">
      <c r="A157" s="209">
        <v>126</v>
      </c>
      <c r="B157" s="53">
        <v>100000436188</v>
      </c>
      <c r="C157" s="7">
        <v>0</v>
      </c>
      <c r="D157" s="7" t="s">
        <v>1174</v>
      </c>
      <c r="E157" s="8" t="s">
        <v>2579</v>
      </c>
      <c r="F157" s="52">
        <v>5990</v>
      </c>
      <c r="G157" s="8">
        <v>-260.52</v>
      </c>
      <c r="H157" s="52">
        <v>5729.48</v>
      </c>
      <c r="I157" s="195"/>
      <c r="J157" s="195"/>
    </row>
    <row r="158" spans="1:10" ht="23.25" customHeight="1">
      <c r="A158" s="209">
        <v>127</v>
      </c>
      <c r="B158" s="53">
        <v>100000436189</v>
      </c>
      <c r="C158" s="7">
        <v>0</v>
      </c>
      <c r="D158" s="7" t="s">
        <v>1174</v>
      </c>
      <c r="E158" s="8" t="s">
        <v>2579</v>
      </c>
      <c r="F158" s="52">
        <v>5990</v>
      </c>
      <c r="G158" s="8">
        <v>-260.52</v>
      </c>
      <c r="H158" s="52">
        <v>5729.48</v>
      </c>
      <c r="I158" s="195"/>
      <c r="J158" s="195"/>
    </row>
    <row r="159" spans="1:10" ht="23.25" customHeight="1">
      <c r="A159" s="209">
        <v>128</v>
      </c>
      <c r="B159" s="53">
        <v>100000443386</v>
      </c>
      <c r="C159" s="7">
        <v>0</v>
      </c>
      <c r="D159" s="7" t="s">
        <v>2115</v>
      </c>
      <c r="E159" s="8" t="s">
        <v>2577</v>
      </c>
      <c r="F159" s="52">
        <v>7600</v>
      </c>
      <c r="G159" s="8">
        <v>-309.73</v>
      </c>
      <c r="H159" s="52">
        <v>7290.27</v>
      </c>
      <c r="I159" s="195"/>
      <c r="J159" s="195"/>
    </row>
    <row r="160" spans="1:10" ht="23.25" customHeight="1">
      <c r="A160" s="209">
        <v>129</v>
      </c>
      <c r="B160" s="53">
        <v>100000443387</v>
      </c>
      <c r="C160" s="7">
        <v>0</v>
      </c>
      <c r="D160" s="7" t="s">
        <v>2115</v>
      </c>
      <c r="E160" s="8" t="s">
        <v>2577</v>
      </c>
      <c r="F160" s="52">
        <v>7600</v>
      </c>
      <c r="G160" s="8">
        <v>-309.73</v>
      </c>
      <c r="H160" s="52">
        <v>7290.27</v>
      </c>
      <c r="I160" s="195"/>
      <c r="J160" s="195"/>
    </row>
    <row r="161" spans="1:10" ht="23.25" customHeight="1">
      <c r="A161" s="209">
        <v>130</v>
      </c>
      <c r="B161" s="53">
        <v>100000443388</v>
      </c>
      <c r="C161" s="7">
        <v>0</v>
      </c>
      <c r="D161" s="7" t="s">
        <v>2115</v>
      </c>
      <c r="E161" s="8" t="s">
        <v>2576</v>
      </c>
      <c r="F161" s="52">
        <v>7200</v>
      </c>
      <c r="G161" s="8">
        <v>-293.42</v>
      </c>
      <c r="H161" s="52">
        <v>6906.58</v>
      </c>
      <c r="I161" s="195"/>
      <c r="J161" s="195"/>
    </row>
    <row r="162" spans="1:10" ht="23.25" customHeight="1">
      <c r="A162" s="209">
        <v>131</v>
      </c>
      <c r="B162" s="53">
        <v>100000443389</v>
      </c>
      <c r="C162" s="7">
        <v>0</v>
      </c>
      <c r="D162" s="7" t="s">
        <v>2115</v>
      </c>
      <c r="E162" s="8" t="s">
        <v>2576</v>
      </c>
      <c r="F162" s="52">
        <v>7200</v>
      </c>
      <c r="G162" s="8">
        <v>-293.42</v>
      </c>
      <c r="H162" s="52">
        <v>6906.58</v>
      </c>
      <c r="I162" s="195"/>
      <c r="J162" s="195"/>
    </row>
    <row r="163" spans="1:10" ht="23.25" customHeight="1">
      <c r="A163" s="209">
        <v>132</v>
      </c>
      <c r="B163" s="53">
        <v>100000443390</v>
      </c>
      <c r="C163" s="7">
        <v>0</v>
      </c>
      <c r="D163" s="7" t="s">
        <v>2115</v>
      </c>
      <c r="E163" s="8" t="s">
        <v>2575</v>
      </c>
      <c r="F163" s="52">
        <v>7500</v>
      </c>
      <c r="G163" s="8">
        <v>-305.64999999999998</v>
      </c>
      <c r="H163" s="52">
        <v>7194.35</v>
      </c>
      <c r="I163" s="195"/>
      <c r="J163" s="195"/>
    </row>
    <row r="164" spans="1:10" ht="23.25" customHeight="1">
      <c r="A164" s="209">
        <v>133</v>
      </c>
      <c r="B164" s="53">
        <v>100000443391</v>
      </c>
      <c r="C164" s="7">
        <v>0</v>
      </c>
      <c r="D164" s="7" t="s">
        <v>2115</v>
      </c>
      <c r="E164" s="8" t="s">
        <v>2575</v>
      </c>
      <c r="F164" s="52">
        <v>7500</v>
      </c>
      <c r="G164" s="8">
        <v>-305.64999999999998</v>
      </c>
      <c r="H164" s="52">
        <v>7194.35</v>
      </c>
      <c r="I164" s="195"/>
      <c r="J164" s="195"/>
    </row>
    <row r="165" spans="1:10" ht="23.25" customHeight="1">
      <c r="A165" s="209">
        <v>134</v>
      </c>
      <c r="B165" s="53">
        <v>100000443392</v>
      </c>
      <c r="C165" s="7">
        <v>0</v>
      </c>
      <c r="D165" s="7" t="s">
        <v>2115</v>
      </c>
      <c r="E165" s="8" t="s">
        <v>2575</v>
      </c>
      <c r="F165" s="52">
        <v>7500</v>
      </c>
      <c r="G165" s="8">
        <v>-305.64999999999998</v>
      </c>
      <c r="H165" s="52">
        <v>7194.35</v>
      </c>
      <c r="I165" s="195"/>
      <c r="J165" s="195"/>
    </row>
    <row r="166" spans="1:10" ht="23.25" customHeight="1">
      <c r="A166" s="209">
        <v>135</v>
      </c>
      <c r="B166" s="53">
        <v>100000443393</v>
      </c>
      <c r="C166" s="7">
        <v>0</v>
      </c>
      <c r="D166" s="7" t="s">
        <v>2115</v>
      </c>
      <c r="E166" s="8" t="s">
        <v>2575</v>
      </c>
      <c r="F166" s="52">
        <v>7500</v>
      </c>
      <c r="G166" s="8">
        <v>-305.64999999999998</v>
      </c>
      <c r="H166" s="52">
        <v>7194.35</v>
      </c>
      <c r="I166" s="195"/>
      <c r="J166" s="195"/>
    </row>
    <row r="167" spans="1:10" ht="23.25" customHeight="1">
      <c r="A167" s="209">
        <v>136</v>
      </c>
      <c r="B167" s="53">
        <v>100000443394</v>
      </c>
      <c r="C167" s="7">
        <v>0</v>
      </c>
      <c r="D167" s="7" t="s">
        <v>2115</v>
      </c>
      <c r="E167" s="8" t="s">
        <v>2575</v>
      </c>
      <c r="F167" s="52">
        <v>7500</v>
      </c>
      <c r="G167" s="8">
        <v>-305.64999999999998</v>
      </c>
      <c r="H167" s="52">
        <v>7194.35</v>
      </c>
      <c r="I167" s="195"/>
      <c r="J167" s="195"/>
    </row>
    <row r="168" spans="1:10" ht="23.25" customHeight="1">
      <c r="A168" s="209">
        <v>137</v>
      </c>
      <c r="B168" s="53">
        <v>100000443395</v>
      </c>
      <c r="C168" s="7">
        <v>0</v>
      </c>
      <c r="D168" s="7" t="s">
        <v>2115</v>
      </c>
      <c r="E168" s="8" t="s">
        <v>2575</v>
      </c>
      <c r="F168" s="52">
        <v>7500</v>
      </c>
      <c r="G168" s="8">
        <v>-305.64999999999998</v>
      </c>
      <c r="H168" s="52">
        <v>7194.35</v>
      </c>
      <c r="I168" s="195"/>
      <c r="J168" s="195"/>
    </row>
    <row r="169" spans="1:10" ht="23.25" customHeight="1">
      <c r="A169" s="209">
        <v>138</v>
      </c>
      <c r="B169" s="53">
        <v>100000443396</v>
      </c>
      <c r="C169" s="7">
        <v>0</v>
      </c>
      <c r="D169" s="7" t="s">
        <v>2115</v>
      </c>
      <c r="E169" s="8" t="s">
        <v>2574</v>
      </c>
      <c r="F169" s="52">
        <v>9600</v>
      </c>
      <c r="G169" s="8">
        <v>-391.23</v>
      </c>
      <c r="H169" s="52">
        <v>9208.77</v>
      </c>
      <c r="I169" s="195"/>
      <c r="J169" s="195"/>
    </row>
    <row r="170" spans="1:10" ht="23.25" customHeight="1">
      <c r="A170" s="209">
        <v>139</v>
      </c>
      <c r="B170" s="53">
        <v>100000448739</v>
      </c>
      <c r="C170" s="7">
        <v>0</v>
      </c>
      <c r="D170" s="7" t="s">
        <v>1786</v>
      </c>
      <c r="E170" s="8" t="s">
        <v>2573</v>
      </c>
      <c r="F170" s="52">
        <v>20000</v>
      </c>
      <c r="G170" s="8">
        <v>-458.9</v>
      </c>
      <c r="H170" s="52">
        <v>19541.099999999999</v>
      </c>
      <c r="I170" s="195"/>
      <c r="J170" s="195"/>
    </row>
    <row r="171" spans="1:10" ht="23.25" customHeight="1">
      <c r="A171" s="209">
        <v>140</v>
      </c>
      <c r="B171" s="53">
        <v>100000448740</v>
      </c>
      <c r="C171" s="7">
        <v>0</v>
      </c>
      <c r="D171" s="7" t="s">
        <v>1786</v>
      </c>
      <c r="E171" s="8" t="s">
        <v>2573</v>
      </c>
      <c r="F171" s="52">
        <v>20000</v>
      </c>
      <c r="G171" s="8">
        <v>-458.9</v>
      </c>
      <c r="H171" s="52">
        <v>19541.099999999999</v>
      </c>
      <c r="I171" s="195"/>
      <c r="J171" s="195"/>
    </row>
    <row r="172" spans="1:10" ht="23.25" customHeight="1">
      <c r="A172" s="209">
        <v>141</v>
      </c>
      <c r="B172" s="53">
        <v>100000448741</v>
      </c>
      <c r="C172" s="7">
        <v>0</v>
      </c>
      <c r="D172" s="7" t="s">
        <v>1786</v>
      </c>
      <c r="E172" s="8" t="s">
        <v>2573</v>
      </c>
      <c r="F172" s="52">
        <v>20000</v>
      </c>
      <c r="G172" s="8">
        <v>-458.9</v>
      </c>
      <c r="H172" s="52">
        <v>19541.099999999999</v>
      </c>
      <c r="I172" s="195"/>
      <c r="J172" s="195"/>
    </row>
    <row r="173" spans="1:10" ht="23.25" customHeight="1">
      <c r="A173" s="209">
        <v>142</v>
      </c>
      <c r="B173" s="53">
        <v>100000448742</v>
      </c>
      <c r="C173" s="7">
        <v>0</v>
      </c>
      <c r="D173" s="7" t="s">
        <v>1786</v>
      </c>
      <c r="E173" s="8" t="s">
        <v>2573</v>
      </c>
      <c r="F173" s="52">
        <v>20000</v>
      </c>
      <c r="G173" s="8">
        <v>-458.9</v>
      </c>
      <c r="H173" s="52">
        <v>19541.099999999999</v>
      </c>
      <c r="I173" s="195"/>
      <c r="J173" s="195"/>
    </row>
    <row r="174" spans="1:10" ht="23.25" customHeight="1">
      <c r="A174" s="209">
        <v>143</v>
      </c>
      <c r="B174" s="53">
        <v>100000448743</v>
      </c>
      <c r="C174" s="7">
        <v>0</v>
      </c>
      <c r="D174" s="7" t="s">
        <v>1786</v>
      </c>
      <c r="E174" s="8" t="s">
        <v>2573</v>
      </c>
      <c r="F174" s="52">
        <v>20000</v>
      </c>
      <c r="G174" s="8">
        <v>-458.9</v>
      </c>
      <c r="H174" s="52">
        <v>19541.099999999999</v>
      </c>
      <c r="I174" s="195"/>
      <c r="J174" s="195"/>
    </row>
    <row r="175" spans="1:10" ht="23.25" customHeight="1">
      <c r="A175" s="209">
        <v>144</v>
      </c>
      <c r="B175" s="53">
        <v>100000448744</v>
      </c>
      <c r="C175" s="7">
        <v>0</v>
      </c>
      <c r="D175" s="7" t="s">
        <v>1786</v>
      </c>
      <c r="E175" s="8" t="s">
        <v>2573</v>
      </c>
      <c r="F175" s="52">
        <v>20000</v>
      </c>
      <c r="G175" s="8">
        <v>-458.9</v>
      </c>
      <c r="H175" s="52">
        <v>19541.099999999999</v>
      </c>
      <c r="I175" s="195"/>
      <c r="J175" s="195"/>
    </row>
    <row r="176" spans="1:10" ht="23.25" customHeight="1">
      <c r="A176" s="209">
        <v>145</v>
      </c>
      <c r="B176" s="53">
        <v>100000448745</v>
      </c>
      <c r="C176" s="7">
        <v>0</v>
      </c>
      <c r="D176" s="7" t="s">
        <v>1786</v>
      </c>
      <c r="E176" s="8" t="s">
        <v>2573</v>
      </c>
      <c r="F176" s="52">
        <v>20000</v>
      </c>
      <c r="G176" s="8">
        <v>-458.9</v>
      </c>
      <c r="H176" s="52">
        <v>19541.099999999999</v>
      </c>
      <c r="I176" s="195"/>
      <c r="J176" s="195"/>
    </row>
    <row r="177" spans="1:17" ht="23.25" customHeight="1">
      <c r="A177" s="209">
        <v>146</v>
      </c>
      <c r="B177" s="53">
        <v>100000448746</v>
      </c>
      <c r="C177" s="7">
        <v>0</v>
      </c>
      <c r="D177" s="7" t="s">
        <v>1786</v>
      </c>
      <c r="E177" s="8" t="s">
        <v>2573</v>
      </c>
      <c r="F177" s="52">
        <v>20000</v>
      </c>
      <c r="G177" s="8">
        <v>-458.9</v>
      </c>
      <c r="H177" s="52">
        <v>19541.099999999999</v>
      </c>
      <c r="I177" s="195"/>
      <c r="J177" s="195"/>
    </row>
    <row r="178" spans="1:17" ht="23.25" customHeight="1">
      <c r="A178" s="209">
        <v>147</v>
      </c>
      <c r="B178" s="53">
        <v>100000448747</v>
      </c>
      <c r="C178" s="7">
        <v>0</v>
      </c>
      <c r="D178" s="7" t="s">
        <v>1786</v>
      </c>
      <c r="E178" s="8" t="s">
        <v>2217</v>
      </c>
      <c r="F178" s="52">
        <v>28000</v>
      </c>
      <c r="G178" s="8">
        <v>-642.47</v>
      </c>
      <c r="H178" s="52">
        <v>27357.53</v>
      </c>
      <c r="I178" s="195"/>
      <c r="J178" s="195"/>
    </row>
    <row r="179" spans="1:17" ht="23.25" customHeight="1">
      <c r="A179" s="209">
        <v>148</v>
      </c>
      <c r="B179" s="53">
        <v>100000448748</v>
      </c>
      <c r="C179" s="7">
        <v>0</v>
      </c>
      <c r="D179" s="7" t="s">
        <v>1786</v>
      </c>
      <c r="E179" s="8" t="s">
        <v>2217</v>
      </c>
      <c r="F179" s="52">
        <v>28000</v>
      </c>
      <c r="G179" s="8">
        <v>-642.47</v>
      </c>
      <c r="H179" s="52">
        <v>27357.53</v>
      </c>
      <c r="I179" s="195"/>
      <c r="J179" s="195"/>
    </row>
    <row r="180" spans="1:17" ht="23.25" customHeight="1">
      <c r="A180" s="209">
        <v>149</v>
      </c>
      <c r="B180" s="53">
        <v>100000448749</v>
      </c>
      <c r="C180" s="7">
        <v>0</v>
      </c>
      <c r="D180" s="7" t="s">
        <v>1786</v>
      </c>
      <c r="E180" s="8" t="s">
        <v>2217</v>
      </c>
      <c r="F180" s="52">
        <v>28000</v>
      </c>
      <c r="G180" s="8">
        <v>-642.47</v>
      </c>
      <c r="H180" s="52">
        <v>27357.53</v>
      </c>
      <c r="I180" s="195"/>
      <c r="J180" s="195"/>
    </row>
    <row r="181" spans="1:17" ht="23.25" customHeight="1">
      <c r="A181" s="209">
        <v>150</v>
      </c>
      <c r="B181" s="53">
        <v>100000448750</v>
      </c>
      <c r="C181" s="7">
        <v>0</v>
      </c>
      <c r="D181" s="7" t="s">
        <v>1786</v>
      </c>
      <c r="E181" s="8" t="s">
        <v>2217</v>
      </c>
      <c r="F181" s="52">
        <v>28000</v>
      </c>
      <c r="G181" s="8">
        <v>-642.47</v>
      </c>
      <c r="H181" s="52">
        <v>27357.53</v>
      </c>
      <c r="I181" s="195"/>
      <c r="J181" s="195"/>
    </row>
    <row r="182" spans="1:17" ht="23.25" customHeight="1">
      <c r="A182" s="209">
        <v>151</v>
      </c>
      <c r="B182" s="53">
        <v>100000448751</v>
      </c>
      <c r="C182" s="7">
        <v>0</v>
      </c>
      <c r="D182" s="7" t="s">
        <v>1786</v>
      </c>
      <c r="E182" s="8" t="s">
        <v>2217</v>
      </c>
      <c r="F182" s="52">
        <v>28000</v>
      </c>
      <c r="G182" s="8">
        <v>-642.47</v>
      </c>
      <c r="H182" s="52">
        <v>27357.53</v>
      </c>
      <c r="I182" s="195"/>
      <c r="J182" s="195"/>
    </row>
    <row r="183" spans="1:17" ht="23.25" customHeight="1">
      <c r="A183" s="209">
        <v>152</v>
      </c>
      <c r="B183" s="53">
        <v>100000448752</v>
      </c>
      <c r="C183" s="7">
        <v>0</v>
      </c>
      <c r="D183" s="7" t="s">
        <v>1786</v>
      </c>
      <c r="E183" s="8" t="s">
        <v>2217</v>
      </c>
      <c r="F183" s="52">
        <v>28000</v>
      </c>
      <c r="G183" s="8">
        <v>-642.47</v>
      </c>
      <c r="H183" s="52">
        <v>27357.53</v>
      </c>
      <c r="I183" s="195"/>
      <c r="J183" s="195"/>
    </row>
    <row r="184" spans="1:17" ht="23.25" customHeight="1">
      <c r="A184" s="209">
        <v>153</v>
      </c>
      <c r="B184" s="53">
        <v>100000448753</v>
      </c>
      <c r="C184" s="7">
        <v>0</v>
      </c>
      <c r="D184" s="7" t="s">
        <v>1786</v>
      </c>
      <c r="E184" s="8" t="s">
        <v>2217</v>
      </c>
      <c r="F184" s="52">
        <v>28000</v>
      </c>
      <c r="G184" s="8">
        <v>-642.47</v>
      </c>
      <c r="H184" s="52">
        <v>27357.53</v>
      </c>
      <c r="I184" s="195"/>
      <c r="J184" s="195"/>
    </row>
    <row r="185" spans="1:17" ht="23.25" customHeight="1">
      <c r="A185" s="209">
        <v>154</v>
      </c>
      <c r="B185" s="53">
        <v>100000448754</v>
      </c>
      <c r="C185" s="7">
        <v>0</v>
      </c>
      <c r="D185" s="7" t="s">
        <v>1786</v>
      </c>
      <c r="E185" s="8" t="s">
        <v>2217</v>
      </c>
      <c r="F185" s="52">
        <v>28000</v>
      </c>
      <c r="G185" s="8">
        <v>-642.47</v>
      </c>
      <c r="H185" s="52">
        <v>27357.53</v>
      </c>
      <c r="I185" s="195"/>
      <c r="J185" s="195"/>
      <c r="K185" s="191"/>
      <c r="L185" s="191"/>
      <c r="M185" s="191"/>
      <c r="N185" s="191"/>
      <c r="O185" s="191"/>
      <c r="P185" s="191"/>
      <c r="Q185" s="191"/>
    </row>
    <row r="186" spans="1:17" ht="23.25" customHeight="1">
      <c r="A186" s="209">
        <v>155</v>
      </c>
      <c r="B186" s="53">
        <v>100000462389</v>
      </c>
      <c r="C186" s="7">
        <v>0</v>
      </c>
      <c r="D186" s="7" t="s">
        <v>1291</v>
      </c>
      <c r="E186" s="8" t="s">
        <v>2572</v>
      </c>
      <c r="F186" s="52">
        <v>254318</v>
      </c>
      <c r="G186" s="52">
        <v>-1567.71</v>
      </c>
      <c r="H186" s="52">
        <v>252750.29</v>
      </c>
      <c r="I186" s="195"/>
      <c r="J186" s="195"/>
      <c r="K186" s="191"/>
      <c r="L186" s="191"/>
      <c r="M186" s="191"/>
      <c r="N186" s="191"/>
      <c r="O186" s="191"/>
      <c r="P186" s="191"/>
      <c r="Q186" s="191"/>
    </row>
    <row r="187" spans="1:17" ht="23.25" customHeight="1">
      <c r="A187" s="321" t="s">
        <v>12</v>
      </c>
      <c r="B187" s="322"/>
      <c r="C187" s="322"/>
      <c r="D187" s="322"/>
      <c r="E187" s="323"/>
      <c r="F187" s="196">
        <f>SUM(F31:F186)</f>
        <v>4410645</v>
      </c>
      <c r="G187" s="196">
        <f>SUM(G31:G186)</f>
        <v>-2142956.6799999983</v>
      </c>
      <c r="H187" s="196">
        <f>SUM(H31:H186)</f>
        <v>2267688.3200000008</v>
      </c>
      <c r="I187" s="195"/>
      <c r="J187" s="195"/>
      <c r="K187" s="191"/>
      <c r="L187" s="191"/>
      <c r="M187" s="191"/>
      <c r="N187" s="191"/>
      <c r="O187" s="191"/>
      <c r="P187" s="191"/>
      <c r="Q187" s="191"/>
    </row>
    <row r="188" spans="1:17" ht="23.25" customHeight="1">
      <c r="A188" s="207"/>
      <c r="B188" s="208"/>
      <c r="C188" s="207"/>
      <c r="D188" s="191"/>
      <c r="E188" s="191"/>
      <c r="F188" s="206"/>
      <c r="G188" s="206"/>
      <c r="H188" s="205"/>
      <c r="I188" s="195"/>
      <c r="J188" s="195"/>
      <c r="K188" s="191"/>
      <c r="L188" s="191"/>
      <c r="M188" s="191"/>
      <c r="N188" s="191"/>
      <c r="O188" s="191"/>
      <c r="P188" s="191"/>
      <c r="Q188" s="191"/>
    </row>
    <row r="189" spans="1:17" ht="23.25" customHeight="1">
      <c r="A189" s="204" t="s">
        <v>15</v>
      </c>
      <c r="B189" s="199"/>
      <c r="C189" s="199"/>
      <c r="D189" s="199"/>
      <c r="E189" s="199"/>
      <c r="F189" s="199"/>
      <c r="G189" s="199"/>
      <c r="H189" s="199"/>
      <c r="I189" s="195"/>
      <c r="J189" s="195"/>
      <c r="K189" s="191"/>
      <c r="L189" s="191"/>
      <c r="M189" s="191"/>
      <c r="N189" s="191"/>
      <c r="O189" s="191"/>
      <c r="P189" s="191"/>
      <c r="Q189" s="191"/>
    </row>
    <row r="190" spans="1:17" ht="23.25" customHeight="1">
      <c r="A190" s="203" t="s">
        <v>1</v>
      </c>
      <c r="B190" s="202" t="s">
        <v>2</v>
      </c>
      <c r="C190" s="202" t="s">
        <v>3</v>
      </c>
      <c r="D190" s="202" t="s">
        <v>390</v>
      </c>
      <c r="E190" s="202" t="s">
        <v>5</v>
      </c>
      <c r="F190" s="202" t="s">
        <v>36</v>
      </c>
      <c r="G190" s="202" t="s">
        <v>7</v>
      </c>
      <c r="H190" s="201" t="s">
        <v>37</v>
      </c>
    </row>
    <row r="191" spans="1:17" ht="23.25" customHeight="1">
      <c r="A191" s="198">
        <v>1</v>
      </c>
      <c r="B191" s="53">
        <v>100000009935</v>
      </c>
      <c r="C191" s="7">
        <v>0</v>
      </c>
      <c r="D191" s="7" t="s">
        <v>2571</v>
      </c>
      <c r="E191" s="8" t="s">
        <v>2570</v>
      </c>
      <c r="F191" s="52">
        <v>10500</v>
      </c>
      <c r="G191" s="52">
        <v>-10499</v>
      </c>
      <c r="H191" s="197">
        <v>1</v>
      </c>
      <c r="I191" s="200"/>
      <c r="J191" s="200"/>
      <c r="K191" s="199"/>
      <c r="L191" s="199"/>
      <c r="M191" s="199"/>
      <c r="N191" s="199"/>
      <c r="O191" s="199"/>
      <c r="P191" s="199"/>
      <c r="Q191" s="199"/>
    </row>
    <row r="192" spans="1:17" ht="23.25" customHeight="1">
      <c r="A192" s="198">
        <v>2</v>
      </c>
      <c r="B192" s="53">
        <v>100000009936</v>
      </c>
      <c r="C192" s="7">
        <v>0</v>
      </c>
      <c r="D192" s="7" t="s">
        <v>2569</v>
      </c>
      <c r="E192" s="8" t="s">
        <v>2568</v>
      </c>
      <c r="F192" s="52">
        <v>55000</v>
      </c>
      <c r="G192" s="52">
        <v>-54999</v>
      </c>
      <c r="H192" s="197">
        <v>1</v>
      </c>
      <c r="I192" s="195"/>
      <c r="J192" s="195"/>
      <c r="K192" s="191"/>
      <c r="L192" s="191"/>
      <c r="M192" s="191"/>
      <c r="N192" s="191"/>
      <c r="O192" s="191"/>
      <c r="P192" s="191"/>
      <c r="Q192" s="191"/>
    </row>
    <row r="193" spans="1:17" ht="23.25" customHeight="1">
      <c r="A193" s="198">
        <v>3</v>
      </c>
      <c r="B193" s="53">
        <v>100000009937</v>
      </c>
      <c r="C193" s="7">
        <v>0</v>
      </c>
      <c r="D193" s="7" t="s">
        <v>2569</v>
      </c>
      <c r="E193" s="8" t="s">
        <v>2568</v>
      </c>
      <c r="F193" s="52">
        <v>112500</v>
      </c>
      <c r="G193" s="52">
        <v>-112499</v>
      </c>
      <c r="H193" s="197">
        <v>1</v>
      </c>
      <c r="I193" s="195"/>
      <c r="J193" s="195"/>
      <c r="K193" s="191"/>
      <c r="L193" s="191"/>
      <c r="M193" s="191"/>
      <c r="N193" s="191"/>
      <c r="O193" s="191"/>
      <c r="P193" s="191"/>
      <c r="Q193" s="191"/>
    </row>
    <row r="194" spans="1:17" ht="23.25" customHeight="1">
      <c r="A194" s="198">
        <v>4</v>
      </c>
      <c r="B194" s="53">
        <v>100000009938</v>
      </c>
      <c r="C194" s="7">
        <v>0</v>
      </c>
      <c r="D194" s="7" t="s">
        <v>2472</v>
      </c>
      <c r="E194" s="8" t="s">
        <v>2568</v>
      </c>
      <c r="F194" s="52">
        <v>85600</v>
      </c>
      <c r="G194" s="52">
        <v>-85599</v>
      </c>
      <c r="H194" s="197">
        <v>1</v>
      </c>
      <c r="I194" s="195"/>
      <c r="J194" s="195"/>
      <c r="K194" s="191"/>
      <c r="L194" s="191"/>
      <c r="M194" s="191"/>
      <c r="N194" s="191"/>
      <c r="O194" s="191"/>
      <c r="P194" s="191"/>
      <c r="Q194" s="191"/>
    </row>
    <row r="195" spans="1:17" ht="23.25" customHeight="1">
      <c r="A195" s="198">
        <v>5</v>
      </c>
      <c r="B195" s="53">
        <v>100000112800</v>
      </c>
      <c r="C195" s="7">
        <v>0</v>
      </c>
      <c r="D195" s="7" t="s">
        <v>134</v>
      </c>
      <c r="E195" s="8" t="s">
        <v>2567</v>
      </c>
      <c r="F195" s="52">
        <v>44000</v>
      </c>
      <c r="G195" s="52">
        <v>-43999</v>
      </c>
      <c r="H195" s="197">
        <v>1</v>
      </c>
      <c r="I195" s="195"/>
      <c r="J195" s="195"/>
      <c r="K195" s="191"/>
      <c r="L195" s="191"/>
      <c r="M195" s="191"/>
      <c r="N195" s="191"/>
      <c r="O195" s="191"/>
      <c r="P195" s="191"/>
      <c r="Q195" s="191"/>
    </row>
    <row r="196" spans="1:17" ht="23.25" customHeight="1">
      <c r="A196" s="198">
        <v>6</v>
      </c>
      <c r="B196" s="53">
        <v>100000112801</v>
      </c>
      <c r="C196" s="7">
        <v>0</v>
      </c>
      <c r="D196" s="7" t="s">
        <v>134</v>
      </c>
      <c r="E196" s="8" t="s">
        <v>2566</v>
      </c>
      <c r="F196" s="52">
        <v>40000</v>
      </c>
      <c r="G196" s="52">
        <v>-39999</v>
      </c>
      <c r="H196" s="197">
        <v>1</v>
      </c>
      <c r="I196" s="195"/>
      <c r="J196" s="195"/>
      <c r="K196" s="191"/>
      <c r="L196" s="191"/>
      <c r="M196" s="191"/>
      <c r="N196" s="191"/>
      <c r="O196" s="191"/>
      <c r="P196" s="191"/>
      <c r="Q196" s="191"/>
    </row>
    <row r="197" spans="1:17" ht="23.25" customHeight="1">
      <c r="A197" s="198">
        <v>7</v>
      </c>
      <c r="B197" s="53">
        <v>100000133688</v>
      </c>
      <c r="C197" s="7">
        <v>0</v>
      </c>
      <c r="D197" s="7" t="s">
        <v>158</v>
      </c>
      <c r="E197" s="8" t="s">
        <v>56</v>
      </c>
      <c r="F197" s="52">
        <v>32558.14</v>
      </c>
      <c r="G197" s="52">
        <v>-32557.14</v>
      </c>
      <c r="H197" s="197">
        <v>1</v>
      </c>
      <c r="I197" s="195"/>
      <c r="J197" s="195"/>
      <c r="K197" s="191"/>
      <c r="L197" s="191"/>
      <c r="M197" s="191"/>
      <c r="N197" s="191"/>
      <c r="O197" s="191"/>
      <c r="P197" s="191"/>
      <c r="Q197" s="191"/>
    </row>
    <row r="198" spans="1:17" ht="23.25" customHeight="1">
      <c r="A198" s="198">
        <v>8</v>
      </c>
      <c r="B198" s="53">
        <v>100000133689</v>
      </c>
      <c r="C198" s="7">
        <v>0</v>
      </c>
      <c r="D198" s="7" t="s">
        <v>158</v>
      </c>
      <c r="E198" s="8" t="s">
        <v>56</v>
      </c>
      <c r="F198" s="52">
        <v>32558.14</v>
      </c>
      <c r="G198" s="52">
        <v>-32557.14</v>
      </c>
      <c r="H198" s="197">
        <v>1</v>
      </c>
      <c r="I198" s="195"/>
      <c r="J198" s="195"/>
      <c r="K198" s="191"/>
      <c r="L198" s="191"/>
      <c r="M198" s="191"/>
      <c r="N198" s="191"/>
      <c r="O198" s="191"/>
      <c r="P198" s="191"/>
      <c r="Q198" s="191"/>
    </row>
    <row r="199" spans="1:17" ht="23.25" customHeight="1">
      <c r="A199" s="198">
        <v>9</v>
      </c>
      <c r="B199" s="53">
        <v>100000133690</v>
      </c>
      <c r="C199" s="7">
        <v>0</v>
      </c>
      <c r="D199" s="7" t="s">
        <v>158</v>
      </c>
      <c r="E199" s="8" t="s">
        <v>56</v>
      </c>
      <c r="F199" s="52">
        <v>32558.14</v>
      </c>
      <c r="G199" s="52">
        <v>-32557.14</v>
      </c>
      <c r="H199" s="197">
        <v>1</v>
      </c>
      <c r="I199" s="195"/>
      <c r="J199" s="195"/>
      <c r="K199" s="191"/>
      <c r="L199" s="191"/>
      <c r="M199" s="191"/>
      <c r="N199" s="191"/>
      <c r="O199" s="191"/>
      <c r="P199" s="191"/>
      <c r="Q199" s="191"/>
    </row>
    <row r="200" spans="1:17" ht="23.25" customHeight="1">
      <c r="A200" s="198">
        <v>10</v>
      </c>
      <c r="B200" s="53">
        <v>100000133691</v>
      </c>
      <c r="C200" s="7">
        <v>0</v>
      </c>
      <c r="D200" s="7" t="s">
        <v>158</v>
      </c>
      <c r="E200" s="8" t="s">
        <v>56</v>
      </c>
      <c r="F200" s="52">
        <v>32558.14</v>
      </c>
      <c r="G200" s="52">
        <v>-32557.14</v>
      </c>
      <c r="H200" s="197">
        <v>1</v>
      </c>
      <c r="I200" s="195"/>
      <c r="J200" s="195"/>
      <c r="K200" s="191"/>
      <c r="L200" s="191"/>
      <c r="M200" s="191"/>
      <c r="N200" s="191"/>
      <c r="O200" s="191"/>
      <c r="P200" s="191"/>
      <c r="Q200" s="191"/>
    </row>
    <row r="201" spans="1:17" ht="23.25" customHeight="1">
      <c r="A201" s="198">
        <v>11</v>
      </c>
      <c r="B201" s="53">
        <v>100000133692</v>
      </c>
      <c r="C201" s="7">
        <v>0</v>
      </c>
      <c r="D201" s="7" t="s">
        <v>158</v>
      </c>
      <c r="E201" s="8" t="s">
        <v>56</v>
      </c>
      <c r="F201" s="52">
        <v>32558.14</v>
      </c>
      <c r="G201" s="52">
        <v>-32557.14</v>
      </c>
      <c r="H201" s="197">
        <v>1</v>
      </c>
      <c r="I201" s="195"/>
      <c r="J201" s="195"/>
      <c r="K201" s="191"/>
      <c r="L201" s="191"/>
      <c r="M201" s="191"/>
      <c r="N201" s="191"/>
      <c r="O201" s="191"/>
      <c r="P201" s="191"/>
      <c r="Q201" s="191"/>
    </row>
    <row r="202" spans="1:17" ht="23.25" customHeight="1">
      <c r="A202" s="198">
        <v>12</v>
      </c>
      <c r="B202" s="53">
        <v>100000133693</v>
      </c>
      <c r="C202" s="7">
        <v>0</v>
      </c>
      <c r="D202" s="7" t="s">
        <v>158</v>
      </c>
      <c r="E202" s="8" t="s">
        <v>56</v>
      </c>
      <c r="F202" s="52">
        <v>32558.14</v>
      </c>
      <c r="G202" s="52">
        <v>-32557.14</v>
      </c>
      <c r="H202" s="197">
        <v>1</v>
      </c>
      <c r="I202" s="195"/>
      <c r="J202" s="195"/>
      <c r="K202" s="191"/>
      <c r="L202" s="191"/>
      <c r="M202" s="191"/>
      <c r="N202" s="191"/>
      <c r="O202" s="191"/>
      <c r="P202" s="191"/>
      <c r="Q202" s="191"/>
    </row>
    <row r="203" spans="1:17" ht="23.25" customHeight="1">
      <c r="A203" s="198">
        <v>13</v>
      </c>
      <c r="B203" s="53">
        <v>100000133694</v>
      </c>
      <c r="C203" s="7">
        <v>0</v>
      </c>
      <c r="D203" s="7" t="s">
        <v>158</v>
      </c>
      <c r="E203" s="8" t="s">
        <v>56</v>
      </c>
      <c r="F203" s="52">
        <v>32558.14</v>
      </c>
      <c r="G203" s="52">
        <v>-32557.14</v>
      </c>
      <c r="H203" s="197">
        <v>1</v>
      </c>
      <c r="I203" s="195"/>
      <c r="J203" s="195"/>
      <c r="K203" s="191"/>
      <c r="L203" s="191"/>
      <c r="M203" s="191"/>
      <c r="N203" s="191"/>
      <c r="O203" s="191"/>
      <c r="P203" s="191"/>
      <c r="Q203" s="191"/>
    </row>
    <row r="204" spans="1:17" ht="23.25" customHeight="1">
      <c r="A204" s="198">
        <v>14</v>
      </c>
      <c r="B204" s="53">
        <v>100000133695</v>
      </c>
      <c r="C204" s="7">
        <v>0</v>
      </c>
      <c r="D204" s="7" t="s">
        <v>158</v>
      </c>
      <c r="E204" s="8" t="s">
        <v>56</v>
      </c>
      <c r="F204" s="52">
        <v>32558.14</v>
      </c>
      <c r="G204" s="52">
        <v>-32557.14</v>
      </c>
      <c r="H204" s="197">
        <v>1</v>
      </c>
      <c r="I204" s="195"/>
      <c r="J204" s="195"/>
      <c r="K204" s="191"/>
      <c r="L204" s="191"/>
      <c r="M204" s="191"/>
      <c r="N204" s="191"/>
      <c r="O204" s="191"/>
      <c r="P204" s="191"/>
      <c r="Q204" s="191"/>
    </row>
    <row r="205" spans="1:17" ht="23.25" customHeight="1">
      <c r="A205" s="198">
        <v>15</v>
      </c>
      <c r="B205" s="53">
        <v>100000133696</v>
      </c>
      <c r="C205" s="7">
        <v>0</v>
      </c>
      <c r="D205" s="7" t="s">
        <v>158</v>
      </c>
      <c r="E205" s="8" t="s">
        <v>56</v>
      </c>
      <c r="F205" s="52">
        <v>32558.14</v>
      </c>
      <c r="G205" s="52">
        <v>-32557.14</v>
      </c>
      <c r="H205" s="197">
        <v>1</v>
      </c>
      <c r="I205" s="195"/>
      <c r="J205" s="195"/>
      <c r="K205" s="191"/>
      <c r="L205" s="191"/>
      <c r="M205" s="191"/>
      <c r="N205" s="191"/>
      <c r="O205" s="191"/>
      <c r="P205" s="191"/>
      <c r="Q205" s="191"/>
    </row>
    <row r="206" spans="1:17" ht="23.25" customHeight="1">
      <c r="A206" s="198">
        <v>16</v>
      </c>
      <c r="B206" s="53">
        <v>100000133697</v>
      </c>
      <c r="C206" s="7">
        <v>0</v>
      </c>
      <c r="D206" s="7" t="s">
        <v>158</v>
      </c>
      <c r="E206" s="8" t="s">
        <v>56</v>
      </c>
      <c r="F206" s="52">
        <v>32558.14</v>
      </c>
      <c r="G206" s="52">
        <v>-32557.14</v>
      </c>
      <c r="H206" s="197">
        <v>1</v>
      </c>
      <c r="I206" s="195"/>
      <c r="J206" s="195"/>
      <c r="K206" s="191"/>
      <c r="L206" s="191"/>
      <c r="M206" s="191"/>
      <c r="N206" s="191"/>
      <c r="O206" s="191"/>
      <c r="P206" s="191"/>
      <c r="Q206" s="191"/>
    </row>
    <row r="207" spans="1:17" ht="23.25" customHeight="1">
      <c r="A207" s="198">
        <v>17</v>
      </c>
      <c r="B207" s="53">
        <v>100000133698</v>
      </c>
      <c r="C207" s="7">
        <v>0</v>
      </c>
      <c r="D207" s="7" t="s">
        <v>158</v>
      </c>
      <c r="E207" s="8" t="s">
        <v>56</v>
      </c>
      <c r="F207" s="52">
        <v>32558.14</v>
      </c>
      <c r="G207" s="52">
        <v>-32557.14</v>
      </c>
      <c r="H207" s="197">
        <v>1</v>
      </c>
      <c r="I207" s="195"/>
      <c r="J207" s="195"/>
      <c r="K207" s="191"/>
      <c r="L207" s="191"/>
      <c r="M207" s="191"/>
      <c r="N207" s="191"/>
      <c r="O207" s="191"/>
      <c r="P207" s="191"/>
      <c r="Q207" s="191"/>
    </row>
    <row r="208" spans="1:17" ht="23.25" customHeight="1">
      <c r="A208" s="198">
        <v>18</v>
      </c>
      <c r="B208" s="53">
        <v>100000133699</v>
      </c>
      <c r="C208" s="7">
        <v>0</v>
      </c>
      <c r="D208" s="7" t="s">
        <v>158</v>
      </c>
      <c r="E208" s="8" t="s">
        <v>56</v>
      </c>
      <c r="F208" s="52">
        <v>32558.14</v>
      </c>
      <c r="G208" s="52">
        <v>-32557.14</v>
      </c>
      <c r="H208" s="197">
        <v>1</v>
      </c>
      <c r="I208" s="195"/>
      <c r="J208" s="195"/>
      <c r="K208" s="191"/>
      <c r="L208" s="191"/>
      <c r="M208" s="191"/>
      <c r="N208" s="191"/>
      <c r="O208" s="191"/>
      <c r="P208" s="191"/>
      <c r="Q208" s="191"/>
    </row>
    <row r="209" spans="1:17" ht="23.25" customHeight="1">
      <c r="A209" s="198">
        <v>19</v>
      </c>
      <c r="B209" s="53">
        <v>100000139541</v>
      </c>
      <c r="C209" s="7">
        <v>0</v>
      </c>
      <c r="D209" s="7" t="s">
        <v>2565</v>
      </c>
      <c r="E209" s="8" t="s">
        <v>2564</v>
      </c>
      <c r="F209" s="52">
        <v>34000</v>
      </c>
      <c r="G209" s="52">
        <v>-33999</v>
      </c>
      <c r="H209" s="197">
        <v>1</v>
      </c>
      <c r="I209" s="195"/>
      <c r="J209" s="195"/>
      <c r="K209" s="191"/>
      <c r="L209" s="191"/>
      <c r="M209" s="191"/>
      <c r="N209" s="191"/>
      <c r="O209" s="191"/>
      <c r="P209" s="191"/>
      <c r="Q209" s="191"/>
    </row>
    <row r="210" spans="1:17" ht="23.25" customHeight="1">
      <c r="A210" s="321" t="s">
        <v>15</v>
      </c>
      <c r="B210" s="322"/>
      <c r="C210" s="322"/>
      <c r="D210" s="322"/>
      <c r="E210" s="323"/>
      <c r="F210" s="196">
        <f>SUM(F191:F209)</f>
        <v>772297.68000000017</v>
      </c>
      <c r="G210" s="196">
        <f t="shared" ref="G210:H210" si="0">SUM(G191:G209)</f>
        <v>-772278.68000000017</v>
      </c>
      <c r="H210" s="196">
        <f t="shared" si="0"/>
        <v>19</v>
      </c>
      <c r="I210" s="195"/>
      <c r="J210" s="195"/>
      <c r="K210" s="191"/>
      <c r="L210" s="191"/>
      <c r="M210" s="191"/>
      <c r="N210" s="191"/>
      <c r="O210" s="191"/>
      <c r="P210" s="191"/>
      <c r="Q210" s="191"/>
    </row>
    <row r="211" spans="1:17" ht="23.25" customHeight="1">
      <c r="A211" s="318" t="s">
        <v>12</v>
      </c>
      <c r="B211" s="319"/>
      <c r="C211" s="319"/>
      <c r="D211" s="319"/>
      <c r="E211" s="320"/>
      <c r="F211" s="5">
        <f>F187+F210</f>
        <v>5182942.68</v>
      </c>
      <c r="G211" s="5">
        <f t="shared" ref="G211:H211" si="1">G187+G210</f>
        <v>-2915235.3599999985</v>
      </c>
      <c r="H211" s="5">
        <f t="shared" si="1"/>
        <v>2267707.3200000008</v>
      </c>
      <c r="I211" s="195"/>
      <c r="J211" s="195"/>
      <c r="K211" s="191"/>
      <c r="L211" s="191"/>
      <c r="M211" s="191"/>
      <c r="N211" s="191"/>
      <c r="O211" s="191"/>
      <c r="P211" s="191"/>
      <c r="Q211" s="191"/>
    </row>
    <row r="212" spans="1:17" ht="23.25" customHeight="1">
      <c r="A212" s="207"/>
      <c r="B212" s="208"/>
      <c r="C212" s="207"/>
      <c r="D212" s="191"/>
      <c r="E212" s="191"/>
      <c r="F212" s="206"/>
      <c r="G212" s="206"/>
      <c r="H212" s="205"/>
      <c r="I212" s="194"/>
      <c r="J212" s="193"/>
      <c r="K212" s="192"/>
      <c r="L212" s="192"/>
      <c r="M212" s="192"/>
      <c r="N212" s="192"/>
      <c r="O212" s="192"/>
      <c r="P212" s="192"/>
      <c r="Q212" s="192"/>
    </row>
    <row r="213" spans="1:17" ht="23.25" customHeight="1">
      <c r="A213" s="204" t="s">
        <v>16</v>
      </c>
      <c r="B213" s="199"/>
      <c r="C213" s="199"/>
      <c r="D213" s="199"/>
      <c r="E213" s="199"/>
      <c r="F213" s="199"/>
      <c r="G213" s="199"/>
      <c r="H213" s="199"/>
      <c r="I213" s="195"/>
      <c r="J213" s="195"/>
      <c r="K213" s="191"/>
      <c r="L213" s="191"/>
      <c r="M213" s="191"/>
      <c r="N213" s="191"/>
      <c r="O213" s="191"/>
      <c r="P213" s="191"/>
      <c r="Q213" s="191"/>
    </row>
    <row r="214" spans="1:17" ht="23.25" customHeight="1">
      <c r="A214" s="203" t="s">
        <v>1</v>
      </c>
      <c r="B214" s="202" t="s">
        <v>2</v>
      </c>
      <c r="C214" s="202" t="s">
        <v>3</v>
      </c>
      <c r="D214" s="202" t="s">
        <v>390</v>
      </c>
      <c r="E214" s="202" t="s">
        <v>5</v>
      </c>
      <c r="F214" s="202" t="s">
        <v>36</v>
      </c>
      <c r="G214" s="202" t="s">
        <v>7</v>
      </c>
      <c r="H214" s="201" t="s">
        <v>37</v>
      </c>
    </row>
    <row r="215" spans="1:17" ht="23.25" customHeight="1">
      <c r="A215" s="198">
        <v>1</v>
      </c>
      <c r="B215" s="53">
        <v>100000208804</v>
      </c>
      <c r="C215" s="7">
        <v>0</v>
      </c>
      <c r="D215" s="7" t="s">
        <v>100</v>
      </c>
      <c r="E215" s="8" t="s">
        <v>2563</v>
      </c>
      <c r="F215" s="52">
        <v>45500</v>
      </c>
      <c r="G215" s="52">
        <v>-25411.07</v>
      </c>
      <c r="H215" s="52">
        <v>20088.93</v>
      </c>
      <c r="I215" s="200"/>
      <c r="J215" s="200"/>
      <c r="K215" s="199"/>
      <c r="L215" s="199"/>
      <c r="M215" s="199"/>
      <c r="N215" s="199"/>
      <c r="O215" s="199"/>
      <c r="P215" s="199"/>
      <c r="Q215" s="199"/>
    </row>
    <row r="216" spans="1:17" ht="23.25" customHeight="1">
      <c r="A216" s="198">
        <v>2</v>
      </c>
      <c r="B216" s="53">
        <v>100000208805</v>
      </c>
      <c r="C216" s="7">
        <v>0</v>
      </c>
      <c r="D216" s="7" t="s">
        <v>100</v>
      </c>
      <c r="E216" s="8" t="s">
        <v>2562</v>
      </c>
      <c r="F216" s="52">
        <v>45500</v>
      </c>
      <c r="G216" s="52">
        <v>-25411.07</v>
      </c>
      <c r="H216" s="52">
        <v>20088.93</v>
      </c>
      <c r="I216" s="195"/>
      <c r="J216" s="195"/>
      <c r="K216" s="191"/>
      <c r="L216" s="191"/>
      <c r="M216" s="191"/>
      <c r="N216" s="191"/>
      <c r="O216" s="191"/>
      <c r="P216" s="191"/>
      <c r="Q216" s="191"/>
    </row>
    <row r="217" spans="1:17" ht="23.25" customHeight="1">
      <c r="A217" s="198">
        <v>3</v>
      </c>
      <c r="B217" s="53">
        <v>100000208806</v>
      </c>
      <c r="C217" s="7">
        <v>0</v>
      </c>
      <c r="D217" s="7" t="s">
        <v>100</v>
      </c>
      <c r="E217" s="8" t="s">
        <v>2561</v>
      </c>
      <c r="F217" s="52">
        <v>45500</v>
      </c>
      <c r="G217" s="52">
        <v>-25411.07</v>
      </c>
      <c r="H217" s="52">
        <v>20088.93</v>
      </c>
      <c r="I217" s="195"/>
      <c r="J217" s="195"/>
      <c r="K217" s="191"/>
      <c r="L217" s="191"/>
      <c r="M217" s="191"/>
      <c r="N217" s="191"/>
      <c r="O217" s="191"/>
      <c r="P217" s="191"/>
      <c r="Q217" s="191"/>
    </row>
    <row r="218" spans="1:17" ht="23.25" customHeight="1">
      <c r="A218" s="198">
        <v>4</v>
      </c>
      <c r="B218" s="53">
        <v>100000208807</v>
      </c>
      <c r="C218" s="7">
        <v>0</v>
      </c>
      <c r="D218" s="7" t="s">
        <v>100</v>
      </c>
      <c r="E218" s="8" t="s">
        <v>2560</v>
      </c>
      <c r="F218" s="52">
        <v>45500</v>
      </c>
      <c r="G218" s="52">
        <v>-25411.07</v>
      </c>
      <c r="H218" s="52">
        <v>20088.93</v>
      </c>
      <c r="I218" s="195"/>
      <c r="J218" s="195"/>
      <c r="K218" s="191"/>
      <c r="L218" s="191"/>
      <c r="M218" s="191"/>
      <c r="N218" s="191"/>
      <c r="O218" s="191"/>
      <c r="P218" s="191"/>
      <c r="Q218" s="191"/>
    </row>
    <row r="219" spans="1:17" ht="23.25" customHeight="1">
      <c r="A219" s="198">
        <v>5</v>
      </c>
      <c r="B219" s="53">
        <v>100000208808</v>
      </c>
      <c r="C219" s="7">
        <v>0</v>
      </c>
      <c r="D219" s="7" t="s">
        <v>100</v>
      </c>
      <c r="E219" s="8" t="s">
        <v>2559</v>
      </c>
      <c r="F219" s="52">
        <v>45500</v>
      </c>
      <c r="G219" s="52">
        <v>-25411.07</v>
      </c>
      <c r="H219" s="52">
        <v>20088.93</v>
      </c>
      <c r="I219" s="195"/>
      <c r="J219" s="195"/>
      <c r="K219" s="191"/>
      <c r="L219" s="191"/>
      <c r="M219" s="191"/>
      <c r="N219" s="191"/>
      <c r="O219" s="191"/>
      <c r="P219" s="191"/>
      <c r="Q219" s="191"/>
    </row>
    <row r="220" spans="1:17" ht="23.25" customHeight="1">
      <c r="A220" s="198">
        <v>6</v>
      </c>
      <c r="B220" s="53">
        <v>100000208809</v>
      </c>
      <c r="C220" s="7">
        <v>0</v>
      </c>
      <c r="D220" s="7" t="s">
        <v>100</v>
      </c>
      <c r="E220" s="8" t="s">
        <v>2558</v>
      </c>
      <c r="F220" s="52">
        <v>45500</v>
      </c>
      <c r="G220" s="52">
        <v>-25411.07</v>
      </c>
      <c r="H220" s="52">
        <v>20088.93</v>
      </c>
      <c r="I220" s="195"/>
      <c r="J220" s="195"/>
      <c r="K220" s="191"/>
      <c r="L220" s="191"/>
      <c r="M220" s="191"/>
      <c r="N220" s="191"/>
      <c r="O220" s="191"/>
      <c r="P220" s="191"/>
      <c r="Q220" s="191"/>
    </row>
    <row r="221" spans="1:17" ht="23.25" customHeight="1">
      <c r="A221" s="198">
        <v>7</v>
      </c>
      <c r="B221" s="53">
        <v>100000208810</v>
      </c>
      <c r="C221" s="7">
        <v>0</v>
      </c>
      <c r="D221" s="7" t="s">
        <v>100</v>
      </c>
      <c r="E221" s="8" t="s">
        <v>2557</v>
      </c>
      <c r="F221" s="52">
        <v>45500</v>
      </c>
      <c r="G221" s="52">
        <v>-25411.07</v>
      </c>
      <c r="H221" s="52">
        <v>20088.93</v>
      </c>
      <c r="I221" s="195"/>
      <c r="J221" s="195"/>
      <c r="K221" s="191"/>
      <c r="L221" s="191"/>
      <c r="M221" s="191"/>
      <c r="N221" s="191"/>
      <c r="O221" s="191"/>
      <c r="P221" s="191"/>
      <c r="Q221" s="191"/>
    </row>
    <row r="222" spans="1:17" ht="23.25" customHeight="1">
      <c r="A222" s="198">
        <v>8</v>
      </c>
      <c r="B222" s="53">
        <v>100000231607</v>
      </c>
      <c r="C222" s="7">
        <v>0</v>
      </c>
      <c r="D222" s="7" t="s">
        <v>111</v>
      </c>
      <c r="E222" s="8" t="s">
        <v>112</v>
      </c>
      <c r="F222" s="52">
        <v>720000</v>
      </c>
      <c r="G222" s="52">
        <v>-643380.81999999995</v>
      </c>
      <c r="H222" s="52">
        <v>76619.179999999993</v>
      </c>
      <c r="I222" s="195"/>
      <c r="J222" s="195"/>
      <c r="K222" s="191"/>
      <c r="L222" s="191"/>
      <c r="M222" s="191"/>
      <c r="N222" s="191"/>
      <c r="O222" s="191"/>
      <c r="P222" s="191"/>
      <c r="Q222" s="191"/>
    </row>
    <row r="223" spans="1:17" ht="23.25" customHeight="1">
      <c r="A223" s="198">
        <v>9</v>
      </c>
      <c r="B223" s="53">
        <v>100000231632</v>
      </c>
      <c r="C223" s="7">
        <v>0</v>
      </c>
      <c r="D223" s="7" t="s">
        <v>111</v>
      </c>
      <c r="E223" s="8" t="s">
        <v>112</v>
      </c>
      <c r="F223" s="52">
        <v>799032.26</v>
      </c>
      <c r="G223" s="52">
        <v>-714002.82</v>
      </c>
      <c r="H223" s="52">
        <v>85029.440000000002</v>
      </c>
      <c r="I223" s="195"/>
      <c r="J223" s="195"/>
      <c r="K223" s="191"/>
      <c r="L223" s="191"/>
      <c r="M223" s="191"/>
      <c r="N223" s="191"/>
      <c r="O223" s="191"/>
      <c r="P223" s="191"/>
      <c r="Q223" s="191"/>
    </row>
    <row r="224" spans="1:17" ht="23.25" customHeight="1">
      <c r="A224" s="198">
        <v>10</v>
      </c>
      <c r="B224" s="53">
        <v>100000231633</v>
      </c>
      <c r="C224" s="7">
        <v>0</v>
      </c>
      <c r="D224" s="7" t="s">
        <v>111</v>
      </c>
      <c r="E224" s="8" t="s">
        <v>112</v>
      </c>
      <c r="F224" s="52">
        <v>799032.26</v>
      </c>
      <c r="G224" s="52">
        <v>-714002.82</v>
      </c>
      <c r="H224" s="52">
        <v>85029.440000000002</v>
      </c>
      <c r="I224" s="195"/>
      <c r="J224" s="195"/>
      <c r="K224" s="191"/>
      <c r="L224" s="191"/>
      <c r="M224" s="191"/>
      <c r="N224" s="191"/>
      <c r="O224" s="191"/>
      <c r="P224" s="191"/>
      <c r="Q224" s="191"/>
    </row>
    <row r="225" spans="1:17" ht="23.25" customHeight="1">
      <c r="A225" s="198">
        <v>11</v>
      </c>
      <c r="B225" s="53">
        <v>100000231634</v>
      </c>
      <c r="C225" s="7">
        <v>0</v>
      </c>
      <c r="D225" s="7" t="s">
        <v>111</v>
      </c>
      <c r="E225" s="8" t="s">
        <v>112</v>
      </c>
      <c r="F225" s="52">
        <v>799032.26</v>
      </c>
      <c r="G225" s="52">
        <v>-714002.82</v>
      </c>
      <c r="H225" s="52">
        <v>85029.440000000002</v>
      </c>
      <c r="I225" s="195"/>
      <c r="J225" s="195"/>
      <c r="K225" s="191"/>
      <c r="L225" s="191"/>
      <c r="M225" s="191"/>
      <c r="N225" s="191"/>
      <c r="O225" s="191"/>
      <c r="P225" s="191"/>
      <c r="Q225" s="191"/>
    </row>
    <row r="226" spans="1:17" ht="23.25" customHeight="1">
      <c r="A226" s="198">
        <v>12</v>
      </c>
      <c r="B226" s="53">
        <v>100000299277</v>
      </c>
      <c r="C226" s="7">
        <v>0</v>
      </c>
      <c r="D226" s="7" t="s">
        <v>27</v>
      </c>
      <c r="E226" s="8" t="s">
        <v>113</v>
      </c>
      <c r="F226" s="52">
        <v>895000</v>
      </c>
      <c r="G226" s="52">
        <v>-656587.01</v>
      </c>
      <c r="H226" s="52">
        <v>238412.99</v>
      </c>
      <c r="I226" s="195"/>
      <c r="J226" s="195"/>
      <c r="K226" s="191"/>
      <c r="L226" s="191"/>
      <c r="M226" s="191"/>
      <c r="N226" s="191"/>
      <c r="O226" s="191"/>
      <c r="P226" s="191"/>
      <c r="Q226" s="191"/>
    </row>
    <row r="227" spans="1:17" ht="23.25" customHeight="1">
      <c r="A227" s="198">
        <v>13</v>
      </c>
      <c r="B227" s="53">
        <v>100000299364</v>
      </c>
      <c r="C227" s="7">
        <v>0</v>
      </c>
      <c r="D227" s="7" t="s">
        <v>27</v>
      </c>
      <c r="E227" s="8" t="s">
        <v>113</v>
      </c>
      <c r="F227" s="52">
        <v>720000</v>
      </c>
      <c r="G227" s="52">
        <v>-528204.07999999996</v>
      </c>
      <c r="H227" s="52">
        <v>191795.92</v>
      </c>
      <c r="I227" s="195"/>
      <c r="J227" s="195"/>
      <c r="K227" s="191"/>
      <c r="L227" s="191"/>
      <c r="M227" s="191"/>
      <c r="N227" s="191"/>
      <c r="O227" s="191"/>
      <c r="P227" s="191"/>
      <c r="Q227" s="191"/>
    </row>
    <row r="228" spans="1:17" ht="23.25" customHeight="1">
      <c r="A228" s="321" t="s">
        <v>16</v>
      </c>
      <c r="B228" s="322"/>
      <c r="C228" s="322"/>
      <c r="D228" s="322"/>
      <c r="E228" s="323"/>
      <c r="F228" s="196">
        <v>5050596.78</v>
      </c>
      <c r="G228" s="196">
        <v>-4148057.8599999994</v>
      </c>
      <c r="H228" s="196">
        <v>902538.92</v>
      </c>
      <c r="I228" s="195"/>
      <c r="J228" s="195"/>
      <c r="K228" s="191"/>
      <c r="L228" s="191"/>
      <c r="M228" s="191"/>
      <c r="N228" s="191"/>
      <c r="O228" s="191"/>
      <c r="P228" s="191"/>
      <c r="Q228" s="191"/>
    </row>
    <row r="229" spans="1:17" ht="23.25" customHeight="1">
      <c r="A229" s="207"/>
      <c r="B229" s="80"/>
      <c r="C229" s="3"/>
      <c r="D229" s="3"/>
      <c r="E229" s="3"/>
      <c r="F229" s="9"/>
      <c r="G229" s="9"/>
      <c r="H229" s="9"/>
      <c r="I229" s="195"/>
      <c r="J229" s="195"/>
      <c r="K229" s="191"/>
      <c r="L229" s="191"/>
      <c r="M229" s="191"/>
      <c r="N229" s="191"/>
      <c r="O229" s="191"/>
      <c r="P229" s="191"/>
      <c r="Q229" s="191"/>
    </row>
    <row r="230" spans="1:17" ht="23.25" customHeight="1">
      <c r="A230" s="204" t="s">
        <v>17</v>
      </c>
      <c r="B230" s="199"/>
      <c r="C230" s="199"/>
      <c r="D230" s="199"/>
      <c r="E230" s="199"/>
      <c r="F230" s="199"/>
      <c r="G230" s="199"/>
      <c r="H230" s="199"/>
    </row>
    <row r="231" spans="1:17" ht="23.25" customHeight="1">
      <c r="A231" s="203" t="s">
        <v>1</v>
      </c>
      <c r="B231" s="202" t="s">
        <v>2</v>
      </c>
      <c r="C231" s="202" t="s">
        <v>3</v>
      </c>
      <c r="D231" s="202" t="s">
        <v>390</v>
      </c>
      <c r="E231" s="202" t="s">
        <v>5</v>
      </c>
      <c r="F231" s="202" t="s">
        <v>36</v>
      </c>
      <c r="G231" s="202" t="s">
        <v>7</v>
      </c>
      <c r="H231" s="201" t="s">
        <v>37</v>
      </c>
    </row>
    <row r="232" spans="1:17" ht="23.25" customHeight="1">
      <c r="A232" s="198">
        <v>1</v>
      </c>
      <c r="B232" s="93">
        <v>100000009939</v>
      </c>
      <c r="C232" s="8">
        <v>0</v>
      </c>
      <c r="D232" s="8" t="s">
        <v>373</v>
      </c>
      <c r="E232" s="8" t="s">
        <v>112</v>
      </c>
      <c r="F232" s="52">
        <v>539615</v>
      </c>
      <c r="G232" s="52">
        <v>-539614</v>
      </c>
      <c r="H232" s="197">
        <v>1</v>
      </c>
      <c r="I232" s="200"/>
      <c r="J232" s="200"/>
      <c r="K232" s="199"/>
      <c r="L232" s="199"/>
      <c r="M232" s="199"/>
      <c r="N232" s="199"/>
      <c r="O232" s="199"/>
      <c r="P232" s="199"/>
      <c r="Q232" s="199"/>
    </row>
    <row r="233" spans="1:17" ht="23.25" customHeight="1">
      <c r="A233" s="198">
        <v>2</v>
      </c>
      <c r="B233" s="93">
        <v>100000009940</v>
      </c>
      <c r="C233" s="8">
        <v>0</v>
      </c>
      <c r="D233" s="8" t="s">
        <v>2556</v>
      </c>
      <c r="E233" s="8" t="s">
        <v>2555</v>
      </c>
      <c r="F233" s="52">
        <v>803271</v>
      </c>
      <c r="G233" s="52">
        <v>-803270</v>
      </c>
      <c r="H233" s="197">
        <v>1</v>
      </c>
      <c r="I233" s="195"/>
      <c r="J233" s="195"/>
      <c r="K233" s="191"/>
      <c r="L233" s="191"/>
      <c r="M233" s="191"/>
      <c r="N233" s="191"/>
      <c r="O233" s="191"/>
      <c r="P233" s="191"/>
      <c r="Q233" s="191"/>
    </row>
    <row r="234" spans="1:17" ht="23.25" customHeight="1">
      <c r="A234" s="198">
        <v>3</v>
      </c>
      <c r="B234" s="93">
        <v>100000009941</v>
      </c>
      <c r="C234" s="8">
        <v>0</v>
      </c>
      <c r="D234" s="8" t="s">
        <v>2363</v>
      </c>
      <c r="E234" s="8" t="s">
        <v>98</v>
      </c>
      <c r="F234" s="52">
        <v>32915</v>
      </c>
      <c r="G234" s="52">
        <v>-32914</v>
      </c>
      <c r="H234" s="197">
        <v>1</v>
      </c>
      <c r="I234" s="195"/>
      <c r="J234" s="195"/>
      <c r="K234" s="191"/>
      <c r="L234" s="191"/>
      <c r="M234" s="191"/>
      <c r="N234" s="191"/>
      <c r="O234" s="191"/>
      <c r="P234" s="191"/>
      <c r="Q234" s="191"/>
    </row>
    <row r="235" spans="1:17" ht="23.25" customHeight="1">
      <c r="A235" s="198">
        <v>4</v>
      </c>
      <c r="B235" s="93">
        <v>100000112803</v>
      </c>
      <c r="C235" s="8">
        <v>0</v>
      </c>
      <c r="D235" s="8" t="s">
        <v>134</v>
      </c>
      <c r="E235" s="8" t="s">
        <v>2554</v>
      </c>
      <c r="F235" s="52">
        <v>36000</v>
      </c>
      <c r="G235" s="52">
        <v>-35999</v>
      </c>
      <c r="H235" s="197">
        <v>1</v>
      </c>
      <c r="I235" s="195"/>
      <c r="J235" s="195"/>
      <c r="K235" s="191"/>
      <c r="L235" s="191"/>
      <c r="M235" s="191"/>
      <c r="N235" s="191"/>
      <c r="O235" s="191"/>
      <c r="P235" s="191"/>
      <c r="Q235" s="191"/>
    </row>
    <row r="236" spans="1:17" ht="23.25" customHeight="1">
      <c r="A236" s="321" t="s">
        <v>17</v>
      </c>
      <c r="B236" s="322"/>
      <c r="C236" s="322"/>
      <c r="D236" s="322"/>
      <c r="E236" s="323"/>
      <c r="F236" s="196">
        <v>1411801</v>
      </c>
      <c r="G236" s="196">
        <v>-1411797</v>
      </c>
      <c r="H236" s="196">
        <v>4</v>
      </c>
      <c r="I236" s="195"/>
      <c r="J236" s="195"/>
      <c r="K236" s="191"/>
      <c r="L236" s="191"/>
      <c r="M236" s="191"/>
      <c r="N236" s="191"/>
      <c r="O236" s="191"/>
      <c r="P236" s="191"/>
      <c r="Q236" s="191"/>
    </row>
    <row r="237" spans="1:17" ht="23.25" customHeight="1">
      <c r="A237" s="318" t="s">
        <v>16</v>
      </c>
      <c r="B237" s="319"/>
      <c r="C237" s="319"/>
      <c r="D237" s="319"/>
      <c r="E237" s="320"/>
      <c r="F237" s="5">
        <f>F228+F236</f>
        <v>6462397.7800000003</v>
      </c>
      <c r="G237" s="5">
        <f t="shared" ref="G237:H237" si="2">G228+G236</f>
        <v>-5559854.8599999994</v>
      </c>
      <c r="H237" s="5">
        <f t="shared" si="2"/>
        <v>902542.92</v>
      </c>
      <c r="I237" s="195"/>
      <c r="J237" s="195"/>
      <c r="K237" s="191"/>
      <c r="L237" s="191"/>
      <c r="M237" s="191"/>
      <c r="N237" s="191"/>
      <c r="O237" s="191"/>
      <c r="P237" s="191"/>
      <c r="Q237" s="191"/>
    </row>
    <row r="238" spans="1:17" ht="23.25" customHeight="1">
      <c r="A238" s="207"/>
      <c r="B238" s="208"/>
      <c r="C238" s="207"/>
      <c r="D238" s="191"/>
      <c r="E238" s="191"/>
      <c r="F238" s="206"/>
      <c r="G238" s="206"/>
      <c r="H238" s="205"/>
      <c r="I238" s="194"/>
      <c r="J238" s="193"/>
      <c r="K238" s="192"/>
      <c r="L238" s="192"/>
      <c r="M238" s="192"/>
      <c r="N238" s="192"/>
      <c r="O238" s="192"/>
      <c r="P238" s="192"/>
      <c r="Q238" s="192"/>
    </row>
    <row r="239" spans="1:17" ht="23.25" customHeight="1">
      <c r="A239" s="204" t="s">
        <v>21</v>
      </c>
      <c r="B239" s="199"/>
      <c r="C239" s="199"/>
      <c r="D239" s="199"/>
      <c r="E239" s="199"/>
      <c r="F239" s="199"/>
      <c r="G239" s="199"/>
      <c r="H239" s="199"/>
      <c r="I239" s="195"/>
      <c r="J239" s="195"/>
      <c r="K239" s="191"/>
      <c r="L239" s="191"/>
      <c r="M239" s="191"/>
      <c r="N239" s="191"/>
      <c r="O239" s="191"/>
      <c r="P239" s="191"/>
      <c r="Q239" s="191"/>
    </row>
    <row r="240" spans="1:17" ht="23.25" customHeight="1">
      <c r="A240" s="203" t="s">
        <v>1</v>
      </c>
      <c r="B240" s="202" t="s">
        <v>2</v>
      </c>
      <c r="C240" s="202" t="s">
        <v>3</v>
      </c>
      <c r="D240" s="202" t="s">
        <v>390</v>
      </c>
      <c r="E240" s="202" t="s">
        <v>5</v>
      </c>
      <c r="F240" s="202" t="s">
        <v>36</v>
      </c>
      <c r="G240" s="202" t="s">
        <v>7</v>
      </c>
      <c r="H240" s="201" t="s">
        <v>37</v>
      </c>
    </row>
    <row r="241" spans="1:17" ht="23.25" customHeight="1">
      <c r="A241" s="198">
        <v>1</v>
      </c>
      <c r="B241" s="53">
        <v>100000009942</v>
      </c>
      <c r="C241" s="7">
        <v>0</v>
      </c>
      <c r="D241" s="7" t="s">
        <v>2553</v>
      </c>
      <c r="E241" s="8" t="s">
        <v>2552</v>
      </c>
      <c r="F241" s="52">
        <v>36000</v>
      </c>
      <c r="G241" s="52">
        <v>-35999</v>
      </c>
      <c r="H241" s="197">
        <v>1</v>
      </c>
      <c r="I241" s="200"/>
      <c r="J241" s="200"/>
      <c r="K241" s="199"/>
      <c r="L241" s="199"/>
      <c r="M241" s="199"/>
      <c r="N241" s="199"/>
      <c r="O241" s="199"/>
      <c r="P241" s="199"/>
      <c r="Q241" s="199"/>
    </row>
    <row r="242" spans="1:17" ht="23.25" customHeight="1">
      <c r="A242" s="198">
        <v>2</v>
      </c>
      <c r="B242" s="53">
        <v>100000009943</v>
      </c>
      <c r="C242" s="7">
        <v>0</v>
      </c>
      <c r="D242" s="7" t="s">
        <v>2551</v>
      </c>
      <c r="E242" s="8" t="s">
        <v>2550</v>
      </c>
      <c r="F242" s="52">
        <v>40800</v>
      </c>
      <c r="G242" s="52">
        <v>-40799</v>
      </c>
      <c r="H242" s="197">
        <v>1</v>
      </c>
      <c r="I242" s="195"/>
      <c r="J242" s="195"/>
      <c r="K242" s="191"/>
      <c r="L242" s="191"/>
      <c r="M242" s="191"/>
      <c r="N242" s="191"/>
      <c r="O242" s="191"/>
      <c r="P242" s="191"/>
      <c r="Q242" s="191"/>
    </row>
    <row r="243" spans="1:17" ht="23.25" customHeight="1">
      <c r="A243" s="198">
        <v>3</v>
      </c>
      <c r="B243" s="53">
        <v>100000009944</v>
      </c>
      <c r="C243" s="7">
        <v>0</v>
      </c>
      <c r="D243" s="7" t="s">
        <v>2472</v>
      </c>
      <c r="E243" s="8" t="s">
        <v>2549</v>
      </c>
      <c r="F243" s="52">
        <v>53500</v>
      </c>
      <c r="G243" s="52">
        <v>-53499</v>
      </c>
      <c r="H243" s="197">
        <v>1</v>
      </c>
      <c r="I243" s="195"/>
      <c r="J243" s="195"/>
      <c r="K243" s="191"/>
      <c r="L243" s="191"/>
      <c r="M243" s="191"/>
      <c r="N243" s="191"/>
      <c r="O243" s="191"/>
      <c r="P243" s="191"/>
      <c r="Q243" s="191"/>
    </row>
    <row r="244" spans="1:17" ht="23.25" customHeight="1">
      <c r="A244" s="198">
        <v>4</v>
      </c>
      <c r="B244" s="53">
        <v>100000009945</v>
      </c>
      <c r="C244" s="7">
        <v>0</v>
      </c>
      <c r="D244" s="7" t="s">
        <v>2472</v>
      </c>
      <c r="E244" s="8" t="s">
        <v>2548</v>
      </c>
      <c r="F244" s="52">
        <v>5671</v>
      </c>
      <c r="G244" s="52">
        <v>-5670</v>
      </c>
      <c r="H244" s="197">
        <v>1</v>
      </c>
      <c r="I244" s="195"/>
      <c r="J244" s="195"/>
      <c r="K244" s="191"/>
      <c r="L244" s="191"/>
      <c r="M244" s="191"/>
      <c r="N244" s="191"/>
      <c r="O244" s="191"/>
      <c r="P244" s="191"/>
      <c r="Q244" s="191"/>
    </row>
    <row r="245" spans="1:17" ht="23.25" customHeight="1">
      <c r="A245" s="198">
        <v>5</v>
      </c>
      <c r="B245" s="53">
        <v>100000009955</v>
      </c>
      <c r="C245" s="7">
        <v>0</v>
      </c>
      <c r="D245" s="7" t="s">
        <v>2291</v>
      </c>
      <c r="E245" s="8" t="s">
        <v>117</v>
      </c>
      <c r="F245" s="52">
        <v>11205.61</v>
      </c>
      <c r="G245" s="52">
        <v>-11204.61</v>
      </c>
      <c r="H245" s="197">
        <v>1</v>
      </c>
      <c r="I245" s="195"/>
      <c r="J245" s="195"/>
      <c r="K245" s="191"/>
      <c r="L245" s="191"/>
      <c r="M245" s="191"/>
      <c r="N245" s="191"/>
      <c r="O245" s="191"/>
      <c r="P245" s="191"/>
      <c r="Q245" s="191"/>
    </row>
    <row r="246" spans="1:17" ht="23.25" customHeight="1">
      <c r="A246" s="198">
        <v>6</v>
      </c>
      <c r="B246" s="53">
        <v>100000009956</v>
      </c>
      <c r="C246" s="7">
        <v>0</v>
      </c>
      <c r="D246" s="7" t="s">
        <v>2472</v>
      </c>
      <c r="E246" s="8" t="s">
        <v>2547</v>
      </c>
      <c r="F246" s="52">
        <v>26750</v>
      </c>
      <c r="G246" s="52">
        <v>-26749</v>
      </c>
      <c r="H246" s="197">
        <v>1</v>
      </c>
      <c r="I246" s="195"/>
      <c r="J246" s="195"/>
      <c r="K246" s="191"/>
      <c r="L246" s="191"/>
      <c r="M246" s="191"/>
      <c r="N246" s="191"/>
      <c r="O246" s="191"/>
      <c r="P246" s="191"/>
      <c r="Q246" s="191"/>
    </row>
    <row r="247" spans="1:17" ht="23.25" customHeight="1">
      <c r="A247" s="318" t="s">
        <v>21</v>
      </c>
      <c r="B247" s="319"/>
      <c r="C247" s="319"/>
      <c r="D247" s="319"/>
      <c r="E247" s="320"/>
      <c r="F247" s="211">
        <v>173926.61</v>
      </c>
      <c r="G247" s="211">
        <v>-173920.61</v>
      </c>
      <c r="H247" s="238">
        <v>6</v>
      </c>
      <c r="I247" s="195"/>
      <c r="J247" s="195"/>
      <c r="K247" s="191"/>
      <c r="L247" s="191"/>
      <c r="M247" s="191"/>
      <c r="N247" s="191"/>
      <c r="O247" s="191"/>
      <c r="P247" s="191"/>
      <c r="Q247" s="191"/>
    </row>
    <row r="248" spans="1:17" ht="23.25" customHeight="1">
      <c r="A248" s="207"/>
      <c r="B248" s="208"/>
      <c r="C248" s="207"/>
      <c r="D248" s="191"/>
      <c r="E248" s="191"/>
      <c r="F248" s="206"/>
      <c r="G248" s="206"/>
      <c r="H248" s="205"/>
      <c r="I248" s="195"/>
      <c r="J248" s="195"/>
      <c r="K248" s="191"/>
      <c r="L248" s="191"/>
      <c r="M248" s="191"/>
      <c r="N248" s="191"/>
      <c r="O248" s="191"/>
      <c r="P248" s="191"/>
      <c r="Q248" s="191"/>
    </row>
    <row r="249" spans="1:17" ht="23.25" customHeight="1">
      <c r="A249" s="204" t="s">
        <v>23</v>
      </c>
      <c r="B249" s="199"/>
      <c r="C249" s="199"/>
      <c r="D249" s="199"/>
      <c r="E249" s="199"/>
      <c r="F249" s="199"/>
      <c r="G249" s="199"/>
      <c r="H249" s="199"/>
      <c r="I249" s="195"/>
      <c r="J249" s="195"/>
      <c r="K249" s="191"/>
      <c r="L249" s="191"/>
      <c r="M249" s="191"/>
      <c r="N249" s="191"/>
      <c r="O249" s="191"/>
      <c r="P249" s="191"/>
      <c r="Q249" s="191"/>
    </row>
    <row r="250" spans="1:17" ht="23.25" customHeight="1">
      <c r="A250" s="203" t="s">
        <v>1</v>
      </c>
      <c r="B250" s="202" t="s">
        <v>2</v>
      </c>
      <c r="C250" s="202" t="s">
        <v>3</v>
      </c>
      <c r="D250" s="202" t="s">
        <v>390</v>
      </c>
      <c r="E250" s="202" t="s">
        <v>5</v>
      </c>
      <c r="F250" s="202" t="s">
        <v>36</v>
      </c>
      <c r="G250" s="202" t="s">
        <v>7</v>
      </c>
      <c r="H250" s="201" t="s">
        <v>37</v>
      </c>
    </row>
    <row r="251" spans="1:17" ht="23.25" customHeight="1">
      <c r="A251" s="198">
        <v>1</v>
      </c>
      <c r="B251" s="53">
        <v>100000213671</v>
      </c>
      <c r="C251" s="7">
        <v>0</v>
      </c>
      <c r="D251" s="7" t="s">
        <v>31</v>
      </c>
      <c r="E251" s="8" t="s">
        <v>2546</v>
      </c>
      <c r="F251" s="52">
        <v>17000</v>
      </c>
      <c r="G251" s="52">
        <v>-13991.23</v>
      </c>
      <c r="H251" s="52">
        <v>3008.77</v>
      </c>
      <c r="I251" s="200"/>
      <c r="J251" s="200"/>
      <c r="K251" s="199"/>
      <c r="L251" s="199"/>
      <c r="M251" s="199"/>
      <c r="N251" s="199"/>
      <c r="O251" s="199"/>
      <c r="P251" s="199"/>
      <c r="Q251" s="199"/>
    </row>
    <row r="252" spans="1:17" ht="23.25" customHeight="1">
      <c r="A252" s="198">
        <v>2</v>
      </c>
      <c r="B252" s="53">
        <v>100000214642</v>
      </c>
      <c r="C252" s="7">
        <v>0</v>
      </c>
      <c r="D252" s="7" t="s">
        <v>2371</v>
      </c>
      <c r="E252" s="8" t="s">
        <v>2545</v>
      </c>
      <c r="F252" s="52">
        <v>18900</v>
      </c>
      <c r="G252" s="52">
        <v>-15130.36</v>
      </c>
      <c r="H252" s="52">
        <v>3769.64</v>
      </c>
      <c r="I252" s="195"/>
      <c r="J252" s="195"/>
      <c r="K252" s="191"/>
      <c r="L252" s="191"/>
      <c r="M252" s="191"/>
      <c r="N252" s="191"/>
      <c r="O252" s="191"/>
      <c r="P252" s="191"/>
      <c r="Q252" s="191"/>
    </row>
    <row r="253" spans="1:17" ht="23.25" customHeight="1">
      <c r="A253" s="198">
        <v>3</v>
      </c>
      <c r="B253" s="53">
        <v>100000214645</v>
      </c>
      <c r="C253" s="7">
        <v>0</v>
      </c>
      <c r="D253" s="7" t="s">
        <v>2544</v>
      </c>
      <c r="E253" s="8" t="s">
        <v>2543</v>
      </c>
      <c r="F253" s="52">
        <v>25000</v>
      </c>
      <c r="G253" s="52">
        <v>-10157.530000000001</v>
      </c>
      <c r="H253" s="52">
        <v>14842.47</v>
      </c>
      <c r="I253" s="195"/>
      <c r="J253" s="195"/>
      <c r="K253" s="191"/>
      <c r="L253" s="191"/>
      <c r="M253" s="191"/>
      <c r="N253" s="191"/>
      <c r="O253" s="191"/>
      <c r="P253" s="191"/>
      <c r="Q253" s="191"/>
    </row>
    <row r="254" spans="1:17" ht="23.25" customHeight="1">
      <c r="A254" s="198">
        <v>4</v>
      </c>
      <c r="B254" s="53">
        <v>100000214647</v>
      </c>
      <c r="C254" s="7">
        <v>0</v>
      </c>
      <c r="D254" s="7" t="s">
        <v>1673</v>
      </c>
      <c r="E254" s="8" t="s">
        <v>2542</v>
      </c>
      <c r="F254" s="52">
        <v>14000</v>
      </c>
      <c r="G254" s="52">
        <v>-11407.12</v>
      </c>
      <c r="H254" s="52">
        <v>2592.88</v>
      </c>
      <c r="I254" s="195"/>
      <c r="J254" s="195"/>
      <c r="K254" s="191"/>
      <c r="L254" s="191"/>
      <c r="M254" s="191"/>
      <c r="N254" s="191"/>
      <c r="O254" s="191"/>
      <c r="P254" s="191"/>
      <c r="Q254" s="191"/>
    </row>
    <row r="255" spans="1:17" ht="23.25" customHeight="1">
      <c r="A255" s="198">
        <v>5</v>
      </c>
      <c r="B255" s="53">
        <v>100000229960</v>
      </c>
      <c r="C255" s="7">
        <v>0</v>
      </c>
      <c r="D255" s="7" t="s">
        <v>2451</v>
      </c>
      <c r="E255" s="8" t="s">
        <v>2541</v>
      </c>
      <c r="F255" s="52">
        <v>18000</v>
      </c>
      <c r="G255" s="52">
        <v>-13874.94</v>
      </c>
      <c r="H255" s="52">
        <v>4125.0600000000004</v>
      </c>
      <c r="I255" s="195"/>
      <c r="J255" s="195"/>
      <c r="K255" s="191"/>
      <c r="L255" s="191"/>
      <c r="M255" s="191"/>
      <c r="N255" s="191"/>
      <c r="O255" s="191"/>
      <c r="P255" s="191"/>
      <c r="Q255" s="191"/>
    </row>
    <row r="256" spans="1:17" ht="23.25" customHeight="1">
      <c r="A256" s="198">
        <v>6</v>
      </c>
      <c r="B256" s="53">
        <v>100000299448</v>
      </c>
      <c r="C256" s="7">
        <v>0</v>
      </c>
      <c r="D256" s="7" t="s">
        <v>27</v>
      </c>
      <c r="E256" s="8" t="s">
        <v>129</v>
      </c>
      <c r="F256" s="52">
        <v>23968</v>
      </c>
      <c r="G256" s="52">
        <v>-13273.31</v>
      </c>
      <c r="H256" s="52">
        <v>10694.69</v>
      </c>
      <c r="I256" s="195"/>
      <c r="J256" s="195"/>
      <c r="K256" s="191"/>
      <c r="L256" s="191"/>
      <c r="M256" s="191"/>
      <c r="N256" s="191"/>
      <c r="O256" s="191"/>
      <c r="P256" s="191"/>
      <c r="Q256" s="191"/>
    </row>
    <row r="257" spans="1:17" ht="23.25" customHeight="1">
      <c r="A257" s="198">
        <v>7</v>
      </c>
      <c r="B257" s="53">
        <v>100000299449</v>
      </c>
      <c r="C257" s="7">
        <v>0</v>
      </c>
      <c r="D257" s="7" t="s">
        <v>27</v>
      </c>
      <c r="E257" s="8" t="s">
        <v>129</v>
      </c>
      <c r="F257" s="52">
        <v>23968</v>
      </c>
      <c r="G257" s="52">
        <v>-13273.31</v>
      </c>
      <c r="H257" s="52">
        <v>10694.69</v>
      </c>
      <c r="I257" s="195"/>
      <c r="J257" s="195"/>
      <c r="K257" s="191"/>
      <c r="L257" s="191"/>
      <c r="M257" s="191"/>
      <c r="N257" s="191"/>
      <c r="O257" s="191"/>
      <c r="P257" s="191"/>
      <c r="Q257" s="191"/>
    </row>
    <row r="258" spans="1:17" ht="23.25" customHeight="1">
      <c r="A258" s="198">
        <v>8</v>
      </c>
      <c r="B258" s="53">
        <v>100000299450</v>
      </c>
      <c r="C258" s="7">
        <v>0</v>
      </c>
      <c r="D258" s="7" t="s">
        <v>27</v>
      </c>
      <c r="E258" s="8" t="s">
        <v>129</v>
      </c>
      <c r="F258" s="52">
        <v>23968</v>
      </c>
      <c r="G258" s="52">
        <v>-13273.31</v>
      </c>
      <c r="H258" s="52">
        <v>10694.69</v>
      </c>
      <c r="I258" s="195"/>
      <c r="J258" s="195"/>
      <c r="K258" s="191"/>
      <c r="L258" s="191"/>
      <c r="M258" s="191"/>
      <c r="N258" s="191"/>
      <c r="O258" s="191"/>
      <c r="P258" s="191"/>
      <c r="Q258" s="191"/>
    </row>
    <row r="259" spans="1:17" ht="23.25" customHeight="1">
      <c r="A259" s="198">
        <v>9</v>
      </c>
      <c r="B259" s="53">
        <v>100000299451</v>
      </c>
      <c r="C259" s="7">
        <v>0</v>
      </c>
      <c r="D259" s="7" t="s">
        <v>27</v>
      </c>
      <c r="E259" s="8" t="s">
        <v>129</v>
      </c>
      <c r="F259" s="52">
        <v>23968</v>
      </c>
      <c r="G259" s="52">
        <v>-13273.31</v>
      </c>
      <c r="H259" s="52">
        <v>10694.69</v>
      </c>
      <c r="I259" s="195"/>
      <c r="J259" s="195"/>
      <c r="K259" s="191"/>
      <c r="L259" s="191"/>
      <c r="M259" s="191"/>
      <c r="N259" s="191"/>
      <c r="O259" s="191"/>
      <c r="P259" s="191"/>
      <c r="Q259" s="191"/>
    </row>
    <row r="260" spans="1:17" ht="23.25" customHeight="1">
      <c r="A260" s="198">
        <v>10</v>
      </c>
      <c r="B260" s="53">
        <v>100000299452</v>
      </c>
      <c r="C260" s="7">
        <v>0</v>
      </c>
      <c r="D260" s="7" t="s">
        <v>27</v>
      </c>
      <c r="E260" s="8" t="s">
        <v>129</v>
      </c>
      <c r="F260" s="52">
        <v>23968</v>
      </c>
      <c r="G260" s="52">
        <v>-13273.31</v>
      </c>
      <c r="H260" s="52">
        <v>10694.69</v>
      </c>
      <c r="I260" s="195"/>
      <c r="J260" s="195"/>
      <c r="K260" s="191"/>
      <c r="L260" s="191"/>
      <c r="M260" s="191"/>
      <c r="N260" s="191"/>
      <c r="O260" s="191"/>
      <c r="P260" s="191"/>
      <c r="Q260" s="191"/>
    </row>
    <row r="261" spans="1:17" ht="23.25" customHeight="1">
      <c r="A261" s="198">
        <v>11</v>
      </c>
      <c r="B261" s="53">
        <v>100000299453</v>
      </c>
      <c r="C261" s="7">
        <v>0</v>
      </c>
      <c r="D261" s="7" t="s">
        <v>27</v>
      </c>
      <c r="E261" s="8" t="s">
        <v>129</v>
      </c>
      <c r="F261" s="52">
        <v>23968</v>
      </c>
      <c r="G261" s="52">
        <v>-13273.31</v>
      </c>
      <c r="H261" s="52">
        <v>10694.69</v>
      </c>
      <c r="I261" s="195"/>
      <c r="J261" s="195"/>
      <c r="K261" s="191"/>
      <c r="L261" s="191"/>
      <c r="M261" s="191"/>
      <c r="N261" s="191"/>
      <c r="O261" s="191"/>
      <c r="P261" s="191"/>
      <c r="Q261" s="191"/>
    </row>
    <row r="262" spans="1:17" ht="23.25" customHeight="1">
      <c r="A262" s="198">
        <v>12</v>
      </c>
      <c r="B262" s="53">
        <v>100000299454</v>
      </c>
      <c r="C262" s="7">
        <v>0</v>
      </c>
      <c r="D262" s="7" t="s">
        <v>27</v>
      </c>
      <c r="E262" s="8" t="s">
        <v>129</v>
      </c>
      <c r="F262" s="52">
        <v>23968</v>
      </c>
      <c r="G262" s="52">
        <v>-13273.31</v>
      </c>
      <c r="H262" s="52">
        <v>10694.69</v>
      </c>
      <c r="I262" s="195"/>
      <c r="J262" s="195"/>
      <c r="K262" s="191"/>
      <c r="L262" s="191"/>
      <c r="M262" s="191"/>
      <c r="N262" s="191"/>
      <c r="O262" s="191"/>
      <c r="P262" s="191"/>
      <c r="Q262" s="191"/>
    </row>
    <row r="263" spans="1:17" ht="23.25" customHeight="1">
      <c r="A263" s="198">
        <v>13</v>
      </c>
      <c r="B263" s="53">
        <v>100000299455</v>
      </c>
      <c r="C263" s="7">
        <v>0</v>
      </c>
      <c r="D263" s="7" t="s">
        <v>27</v>
      </c>
      <c r="E263" s="8" t="s">
        <v>129</v>
      </c>
      <c r="F263" s="52">
        <v>23968</v>
      </c>
      <c r="G263" s="52">
        <v>-13273.31</v>
      </c>
      <c r="H263" s="52">
        <v>10694.69</v>
      </c>
      <c r="I263" s="195"/>
      <c r="J263" s="195"/>
      <c r="K263" s="191"/>
      <c r="L263" s="191"/>
      <c r="M263" s="191"/>
      <c r="N263" s="191"/>
      <c r="O263" s="191"/>
      <c r="P263" s="191"/>
      <c r="Q263" s="191"/>
    </row>
    <row r="264" spans="1:17" ht="23.25" customHeight="1">
      <c r="A264" s="198">
        <v>14</v>
      </c>
      <c r="B264" s="53">
        <v>100000428637</v>
      </c>
      <c r="C264" s="7">
        <v>0</v>
      </c>
      <c r="D264" s="7" t="s">
        <v>1156</v>
      </c>
      <c r="E264" s="8" t="s">
        <v>2540</v>
      </c>
      <c r="F264" s="52">
        <v>14000</v>
      </c>
      <c r="G264" s="52">
        <v>-1672.33</v>
      </c>
      <c r="H264" s="52">
        <v>12327.67</v>
      </c>
      <c r="I264" s="195"/>
      <c r="J264" s="195"/>
      <c r="K264" s="191"/>
      <c r="L264" s="191"/>
      <c r="M264" s="191"/>
      <c r="N264" s="191"/>
      <c r="O264" s="191"/>
      <c r="P264" s="191"/>
      <c r="Q264" s="191"/>
    </row>
    <row r="265" spans="1:17" ht="23.25" customHeight="1">
      <c r="A265" s="198">
        <v>15</v>
      </c>
      <c r="B265" s="53">
        <v>100000430228</v>
      </c>
      <c r="C265" s="7">
        <v>0</v>
      </c>
      <c r="D265" s="7" t="s">
        <v>2457</v>
      </c>
      <c r="E265" s="8" t="s">
        <v>2539</v>
      </c>
      <c r="F265" s="52">
        <v>19600</v>
      </c>
      <c r="G265" s="52">
        <v>-2115.73</v>
      </c>
      <c r="H265" s="52">
        <v>17484.27</v>
      </c>
      <c r="I265" s="195"/>
      <c r="J265" s="195"/>
      <c r="K265" s="191"/>
      <c r="L265" s="191"/>
      <c r="M265" s="191"/>
      <c r="N265" s="191"/>
      <c r="O265" s="191"/>
      <c r="P265" s="191"/>
      <c r="Q265" s="191"/>
    </row>
    <row r="266" spans="1:17" ht="23.25" customHeight="1">
      <c r="A266" s="198">
        <v>16</v>
      </c>
      <c r="B266" s="53">
        <v>100000430244</v>
      </c>
      <c r="C266" s="7">
        <v>0</v>
      </c>
      <c r="D266" s="7" t="s">
        <v>2538</v>
      </c>
      <c r="E266" s="8" t="s">
        <v>2537</v>
      </c>
      <c r="F266" s="52">
        <v>19600</v>
      </c>
      <c r="G266" s="52">
        <v>-2104.9899999999998</v>
      </c>
      <c r="H266" s="52">
        <v>17495.009999999998</v>
      </c>
      <c r="I266" s="195"/>
      <c r="J266" s="195"/>
      <c r="K266" s="191"/>
      <c r="L266" s="191"/>
      <c r="M266" s="191"/>
      <c r="N266" s="191"/>
      <c r="O266" s="191"/>
      <c r="P266" s="191"/>
      <c r="Q266" s="191"/>
    </row>
    <row r="267" spans="1:17" ht="23.25" customHeight="1">
      <c r="A267" s="198">
        <v>17</v>
      </c>
      <c r="B267" s="53">
        <v>100000430249</v>
      </c>
      <c r="C267" s="7">
        <v>0</v>
      </c>
      <c r="D267" s="7" t="s">
        <v>2097</v>
      </c>
      <c r="E267" s="8" t="s">
        <v>2536</v>
      </c>
      <c r="F267" s="52">
        <v>19600</v>
      </c>
      <c r="G267" s="52">
        <v>-2094.25</v>
      </c>
      <c r="H267" s="52">
        <v>17505.75</v>
      </c>
      <c r="I267" s="195"/>
      <c r="J267" s="195"/>
      <c r="K267" s="191"/>
      <c r="L267" s="191"/>
      <c r="M267" s="191"/>
      <c r="N267" s="191"/>
      <c r="O267" s="191"/>
      <c r="P267" s="191"/>
      <c r="Q267" s="191"/>
    </row>
    <row r="268" spans="1:17" ht="23.25" customHeight="1">
      <c r="A268" s="198">
        <v>18</v>
      </c>
      <c r="B268" s="53">
        <v>100000462386</v>
      </c>
      <c r="C268" s="7">
        <v>0</v>
      </c>
      <c r="D268" s="7" t="s">
        <v>2453</v>
      </c>
      <c r="E268" s="8" t="s">
        <v>2535</v>
      </c>
      <c r="F268" s="52">
        <v>27500</v>
      </c>
      <c r="G268" s="8">
        <v>-858.9</v>
      </c>
      <c r="H268" s="52">
        <v>26641.1</v>
      </c>
      <c r="I268" s="195"/>
      <c r="J268" s="195"/>
      <c r="K268" s="191"/>
      <c r="L268" s="191"/>
      <c r="M268" s="191"/>
      <c r="N268" s="191"/>
      <c r="O268" s="191"/>
      <c r="P268" s="191"/>
      <c r="Q268" s="191"/>
    </row>
    <row r="269" spans="1:17" ht="23.25" customHeight="1">
      <c r="A269" s="321" t="s">
        <v>23</v>
      </c>
      <c r="B269" s="322"/>
      <c r="C269" s="322"/>
      <c r="D269" s="322"/>
      <c r="E269" s="323"/>
      <c r="F269" s="196">
        <v>384944</v>
      </c>
      <c r="G269" s="196">
        <v>-179593.86</v>
      </c>
      <c r="H269" s="196">
        <v>205350.14</v>
      </c>
      <c r="I269" s="195"/>
      <c r="J269" s="195"/>
      <c r="K269" s="191"/>
      <c r="L269" s="191"/>
      <c r="M269" s="191"/>
      <c r="N269" s="191"/>
      <c r="O269" s="191"/>
      <c r="P269" s="191"/>
      <c r="Q269" s="191"/>
    </row>
    <row r="270" spans="1:17" ht="23.25" customHeight="1">
      <c r="A270" s="207"/>
      <c r="F270" s="11"/>
      <c r="G270" s="11"/>
      <c r="H270" s="11"/>
      <c r="I270" s="195"/>
      <c r="J270" s="195"/>
      <c r="K270" s="191"/>
      <c r="L270" s="191"/>
      <c r="M270" s="191"/>
      <c r="N270" s="191"/>
      <c r="O270" s="191"/>
      <c r="P270" s="191"/>
      <c r="Q270" s="191"/>
    </row>
    <row r="271" spans="1:17" ht="23.25" customHeight="1">
      <c r="A271" s="204" t="s">
        <v>24</v>
      </c>
      <c r="B271" s="199"/>
      <c r="C271" s="199"/>
      <c r="D271" s="199"/>
      <c r="E271" s="199"/>
      <c r="F271" s="199"/>
      <c r="G271" s="199"/>
      <c r="H271" s="199"/>
    </row>
    <row r="272" spans="1:17" ht="23.25" customHeight="1">
      <c r="A272" s="203" t="s">
        <v>1</v>
      </c>
      <c r="B272" s="202" t="s">
        <v>2</v>
      </c>
      <c r="C272" s="202" t="s">
        <v>3</v>
      </c>
      <c r="D272" s="202" t="s">
        <v>390</v>
      </c>
      <c r="E272" s="202" t="s">
        <v>5</v>
      </c>
      <c r="F272" s="202" t="s">
        <v>36</v>
      </c>
      <c r="G272" s="202" t="s">
        <v>7</v>
      </c>
      <c r="H272" s="201" t="s">
        <v>37</v>
      </c>
    </row>
    <row r="273" spans="1:17" ht="23.25" customHeight="1">
      <c r="A273" s="198">
        <v>1</v>
      </c>
      <c r="B273" s="53">
        <v>100000009946</v>
      </c>
      <c r="C273" s="7">
        <v>0</v>
      </c>
      <c r="D273" s="7" t="s">
        <v>2534</v>
      </c>
      <c r="E273" s="8" t="s">
        <v>408</v>
      </c>
      <c r="F273" s="52">
        <v>19992.95</v>
      </c>
      <c r="G273" s="52">
        <v>-19991.95</v>
      </c>
      <c r="H273" s="197">
        <v>1</v>
      </c>
      <c r="I273" s="200"/>
      <c r="J273" s="200"/>
      <c r="K273" s="199"/>
      <c r="L273" s="199"/>
      <c r="M273" s="199"/>
      <c r="N273" s="199"/>
      <c r="O273" s="199"/>
      <c r="P273" s="199"/>
      <c r="Q273" s="199"/>
    </row>
    <row r="274" spans="1:17" ht="23.25" customHeight="1">
      <c r="A274" s="198">
        <v>2</v>
      </c>
      <c r="B274" s="53">
        <v>100000132797</v>
      </c>
      <c r="C274" s="7">
        <v>0</v>
      </c>
      <c r="D274" s="7" t="s">
        <v>141</v>
      </c>
      <c r="E274" s="8" t="s">
        <v>332</v>
      </c>
      <c r="F274" s="52">
        <v>124608</v>
      </c>
      <c r="G274" s="52">
        <v>-124607</v>
      </c>
      <c r="H274" s="197">
        <v>1</v>
      </c>
      <c r="I274" s="195"/>
      <c r="J274" s="195"/>
      <c r="K274" s="191"/>
      <c r="L274" s="191"/>
      <c r="M274" s="191"/>
      <c r="N274" s="191"/>
      <c r="O274" s="191"/>
      <c r="P274" s="191"/>
      <c r="Q274" s="191"/>
    </row>
    <row r="275" spans="1:17" ht="23.25" customHeight="1">
      <c r="A275" s="198">
        <v>3</v>
      </c>
      <c r="B275" s="53">
        <v>100000132803</v>
      </c>
      <c r="C275" s="7">
        <v>0</v>
      </c>
      <c r="D275" s="7" t="s">
        <v>141</v>
      </c>
      <c r="E275" s="8" t="s">
        <v>332</v>
      </c>
      <c r="F275" s="52">
        <v>124608</v>
      </c>
      <c r="G275" s="52">
        <v>-124607</v>
      </c>
      <c r="H275" s="197">
        <v>1</v>
      </c>
      <c r="I275" s="195"/>
      <c r="J275" s="195"/>
      <c r="K275" s="191"/>
      <c r="L275" s="191"/>
      <c r="M275" s="191"/>
      <c r="N275" s="191"/>
      <c r="O275" s="191"/>
      <c r="P275" s="191"/>
      <c r="Q275" s="191"/>
    </row>
    <row r="276" spans="1:17" ht="23.25" customHeight="1">
      <c r="A276" s="198">
        <v>4</v>
      </c>
      <c r="B276" s="53">
        <v>100000159819</v>
      </c>
      <c r="C276" s="7">
        <v>0</v>
      </c>
      <c r="D276" s="7" t="s">
        <v>412</v>
      </c>
      <c r="E276" s="8" t="s">
        <v>126</v>
      </c>
      <c r="F276" s="52">
        <v>20800</v>
      </c>
      <c r="G276" s="52">
        <v>-20799</v>
      </c>
      <c r="H276" s="197">
        <v>1</v>
      </c>
      <c r="I276" s="195"/>
      <c r="J276" s="195"/>
      <c r="K276" s="191"/>
      <c r="L276" s="191"/>
      <c r="M276" s="191"/>
      <c r="N276" s="191"/>
      <c r="O276" s="191"/>
      <c r="P276" s="191"/>
      <c r="Q276" s="191"/>
    </row>
    <row r="277" spans="1:17" ht="23.25" customHeight="1">
      <c r="A277" s="198">
        <v>5</v>
      </c>
      <c r="B277" s="53">
        <v>100000160044</v>
      </c>
      <c r="C277" s="7">
        <v>0</v>
      </c>
      <c r="D277" s="7" t="s">
        <v>412</v>
      </c>
      <c r="E277" s="8" t="s">
        <v>126</v>
      </c>
      <c r="F277" s="52">
        <v>20800</v>
      </c>
      <c r="G277" s="52">
        <v>-20799</v>
      </c>
      <c r="H277" s="197">
        <v>1</v>
      </c>
      <c r="I277" s="195"/>
      <c r="J277" s="195"/>
      <c r="K277" s="191"/>
      <c r="L277" s="191"/>
      <c r="M277" s="191"/>
      <c r="N277" s="191"/>
      <c r="O277" s="191"/>
      <c r="P277" s="191"/>
      <c r="Q277" s="191"/>
    </row>
    <row r="278" spans="1:17" ht="23.25" customHeight="1">
      <c r="A278" s="198">
        <v>6</v>
      </c>
      <c r="B278" s="53">
        <v>100000160294</v>
      </c>
      <c r="C278" s="7">
        <v>0</v>
      </c>
      <c r="D278" s="7" t="s">
        <v>125</v>
      </c>
      <c r="E278" s="8" t="s">
        <v>126</v>
      </c>
      <c r="F278" s="52">
        <v>20800</v>
      </c>
      <c r="G278" s="52">
        <v>-20799</v>
      </c>
      <c r="H278" s="197">
        <v>1</v>
      </c>
      <c r="I278" s="195"/>
      <c r="J278" s="195"/>
      <c r="K278" s="191"/>
      <c r="L278" s="191"/>
      <c r="M278" s="191"/>
      <c r="N278" s="191"/>
      <c r="O278" s="191"/>
      <c r="P278" s="191"/>
      <c r="Q278" s="191"/>
    </row>
    <row r="279" spans="1:17" ht="23.25" customHeight="1">
      <c r="A279" s="198">
        <v>7</v>
      </c>
      <c r="B279" s="53">
        <v>100000160535</v>
      </c>
      <c r="C279" s="7">
        <v>0</v>
      </c>
      <c r="D279" s="7" t="s">
        <v>125</v>
      </c>
      <c r="E279" s="8" t="s">
        <v>127</v>
      </c>
      <c r="F279" s="52">
        <v>18382.599999999999</v>
      </c>
      <c r="G279" s="52">
        <v>-18381.599999999999</v>
      </c>
      <c r="H279" s="197">
        <v>1</v>
      </c>
      <c r="I279" s="195"/>
      <c r="J279" s="195"/>
      <c r="K279" s="191"/>
      <c r="L279" s="191"/>
      <c r="M279" s="191"/>
      <c r="N279" s="191"/>
      <c r="O279" s="191"/>
      <c r="P279" s="191"/>
      <c r="Q279" s="191"/>
    </row>
    <row r="280" spans="1:17" ht="23.25" customHeight="1">
      <c r="A280" s="198">
        <v>8</v>
      </c>
      <c r="B280" s="53">
        <v>100000160536</v>
      </c>
      <c r="C280" s="7">
        <v>0</v>
      </c>
      <c r="D280" s="7" t="s">
        <v>125</v>
      </c>
      <c r="E280" s="8" t="s">
        <v>127</v>
      </c>
      <c r="F280" s="52">
        <v>18382.599999999999</v>
      </c>
      <c r="G280" s="52">
        <v>-18381.599999999999</v>
      </c>
      <c r="H280" s="197">
        <v>1</v>
      </c>
      <c r="I280" s="195"/>
      <c r="J280" s="195"/>
      <c r="K280" s="191"/>
      <c r="L280" s="191"/>
      <c r="M280" s="191"/>
      <c r="N280" s="191"/>
      <c r="O280" s="191"/>
      <c r="P280" s="191"/>
      <c r="Q280" s="191"/>
    </row>
    <row r="281" spans="1:17" ht="23.25" customHeight="1">
      <c r="A281" s="198">
        <v>9</v>
      </c>
      <c r="B281" s="53">
        <v>100000160537</v>
      </c>
      <c r="C281" s="7">
        <v>0</v>
      </c>
      <c r="D281" s="7" t="s">
        <v>125</v>
      </c>
      <c r="E281" s="8" t="s">
        <v>127</v>
      </c>
      <c r="F281" s="52">
        <v>18382.599999999999</v>
      </c>
      <c r="G281" s="52">
        <v>-18381.599999999999</v>
      </c>
      <c r="H281" s="197">
        <v>1</v>
      </c>
      <c r="I281" s="195"/>
      <c r="J281" s="195"/>
      <c r="K281" s="191"/>
      <c r="L281" s="191"/>
      <c r="M281" s="191"/>
      <c r="N281" s="191"/>
      <c r="O281" s="191"/>
      <c r="P281" s="191"/>
      <c r="Q281" s="191"/>
    </row>
    <row r="282" spans="1:17" ht="23.25" customHeight="1">
      <c r="A282" s="198">
        <v>10</v>
      </c>
      <c r="B282" s="53">
        <v>100000160538</v>
      </c>
      <c r="C282" s="7">
        <v>0</v>
      </c>
      <c r="D282" s="7" t="s">
        <v>125</v>
      </c>
      <c r="E282" s="8" t="s">
        <v>127</v>
      </c>
      <c r="F282" s="52">
        <v>18382.599999999999</v>
      </c>
      <c r="G282" s="52">
        <v>-18381.599999999999</v>
      </c>
      <c r="H282" s="197">
        <v>1</v>
      </c>
      <c r="I282" s="195"/>
      <c r="J282" s="195"/>
      <c r="K282" s="191"/>
      <c r="L282" s="191"/>
      <c r="M282" s="191"/>
      <c r="N282" s="191"/>
      <c r="O282" s="191"/>
      <c r="P282" s="191"/>
      <c r="Q282" s="191"/>
    </row>
    <row r="283" spans="1:17" ht="23.25" customHeight="1">
      <c r="A283" s="198">
        <v>11</v>
      </c>
      <c r="B283" s="53">
        <v>100000160539</v>
      </c>
      <c r="C283" s="7">
        <v>0</v>
      </c>
      <c r="D283" s="7" t="s">
        <v>125</v>
      </c>
      <c r="E283" s="8" t="s">
        <v>127</v>
      </c>
      <c r="F283" s="52">
        <v>18382.599999999999</v>
      </c>
      <c r="G283" s="52">
        <v>-18381.599999999999</v>
      </c>
      <c r="H283" s="197">
        <v>1</v>
      </c>
      <c r="I283" s="195"/>
      <c r="J283" s="195"/>
      <c r="K283" s="191"/>
      <c r="L283" s="191"/>
      <c r="M283" s="191"/>
      <c r="N283" s="191"/>
      <c r="O283" s="191"/>
      <c r="P283" s="191"/>
      <c r="Q283" s="191"/>
    </row>
    <row r="284" spans="1:17" ht="23.25" customHeight="1">
      <c r="A284" s="321" t="s">
        <v>24</v>
      </c>
      <c r="B284" s="322"/>
      <c r="C284" s="322"/>
      <c r="D284" s="322"/>
      <c r="E284" s="323"/>
      <c r="F284" s="196">
        <v>423521.9499999999</v>
      </c>
      <c r="G284" s="196">
        <v>-423510.9499999999</v>
      </c>
      <c r="H284" s="196">
        <v>11</v>
      </c>
      <c r="I284" s="195"/>
      <c r="J284" s="195"/>
      <c r="K284" s="191"/>
      <c r="L284" s="191"/>
      <c r="M284" s="191"/>
      <c r="N284" s="191"/>
      <c r="O284" s="191"/>
      <c r="P284" s="191"/>
      <c r="Q284" s="191"/>
    </row>
    <row r="285" spans="1:17" ht="23.25" customHeight="1">
      <c r="A285" s="318" t="s">
        <v>23</v>
      </c>
      <c r="B285" s="319"/>
      <c r="C285" s="319"/>
      <c r="D285" s="319"/>
      <c r="E285" s="320"/>
      <c r="F285" s="5">
        <v>808465.95</v>
      </c>
      <c r="G285" s="5">
        <v>-603104.80999999982</v>
      </c>
      <c r="H285" s="5">
        <v>205361.14</v>
      </c>
      <c r="I285" s="195"/>
      <c r="J285" s="195"/>
      <c r="K285" s="191"/>
      <c r="L285" s="191"/>
      <c r="M285" s="191"/>
      <c r="N285" s="191"/>
      <c r="O285" s="191"/>
      <c r="P285" s="191"/>
      <c r="Q285" s="191"/>
    </row>
    <row r="286" spans="1:17" ht="23.25" customHeight="1">
      <c r="A286" s="207"/>
      <c r="B286" s="208"/>
      <c r="C286" s="207"/>
      <c r="D286" s="191"/>
      <c r="E286" s="191"/>
      <c r="F286" s="206"/>
      <c r="G286" s="206"/>
      <c r="H286" s="205"/>
      <c r="I286" s="194"/>
      <c r="J286" s="193"/>
      <c r="K286" s="192"/>
      <c r="L286" s="192"/>
      <c r="M286" s="192"/>
      <c r="N286" s="192"/>
      <c r="O286" s="192"/>
      <c r="P286" s="192"/>
      <c r="Q286" s="192"/>
    </row>
    <row r="287" spans="1:17" ht="23.25" customHeight="1">
      <c r="A287" s="204" t="s">
        <v>26</v>
      </c>
      <c r="B287" s="199"/>
      <c r="C287" s="199"/>
      <c r="D287" s="199"/>
      <c r="E287" s="199"/>
      <c r="F287" s="199"/>
      <c r="G287" s="199"/>
      <c r="H287" s="199"/>
      <c r="I287" s="195"/>
      <c r="J287" s="195"/>
      <c r="K287" s="191"/>
      <c r="L287" s="191"/>
      <c r="M287" s="191"/>
      <c r="N287" s="191"/>
      <c r="O287" s="191"/>
      <c r="P287" s="191"/>
      <c r="Q287" s="191"/>
    </row>
    <row r="288" spans="1:17" ht="23.25" customHeight="1">
      <c r="A288" s="203" t="s">
        <v>1</v>
      </c>
      <c r="B288" s="202" t="s">
        <v>2</v>
      </c>
      <c r="C288" s="202" t="s">
        <v>3</v>
      </c>
      <c r="D288" s="202" t="s">
        <v>390</v>
      </c>
      <c r="E288" s="202" t="s">
        <v>5</v>
      </c>
      <c r="F288" s="202" t="s">
        <v>36</v>
      </c>
      <c r="G288" s="202" t="s">
        <v>7</v>
      </c>
      <c r="H288" s="201" t="s">
        <v>37</v>
      </c>
    </row>
    <row r="289" spans="1:17" ht="23.25" customHeight="1">
      <c r="A289" s="198">
        <v>1</v>
      </c>
      <c r="B289" s="53">
        <v>100000226754</v>
      </c>
      <c r="C289" s="7">
        <v>0</v>
      </c>
      <c r="D289" s="7" t="s">
        <v>187</v>
      </c>
      <c r="E289" s="8" t="s">
        <v>167</v>
      </c>
      <c r="F289" s="52">
        <v>8719.9699999999993</v>
      </c>
      <c r="G289" s="52">
        <v>-7772.44</v>
      </c>
      <c r="H289" s="8">
        <v>947.53</v>
      </c>
      <c r="I289" s="200"/>
      <c r="J289" s="200"/>
      <c r="K289" s="199"/>
      <c r="L289" s="199"/>
      <c r="M289" s="199"/>
      <c r="N289" s="199"/>
      <c r="O289" s="199"/>
      <c r="P289" s="199"/>
      <c r="Q289" s="199"/>
    </row>
    <row r="290" spans="1:17" ht="23.25" customHeight="1">
      <c r="A290" s="198">
        <v>2</v>
      </c>
      <c r="B290" s="53">
        <v>100000226755</v>
      </c>
      <c r="C290" s="7">
        <v>0</v>
      </c>
      <c r="D290" s="7" t="s">
        <v>187</v>
      </c>
      <c r="E290" s="8" t="s">
        <v>167</v>
      </c>
      <c r="F290" s="52">
        <v>8719.9699999999993</v>
      </c>
      <c r="G290" s="52">
        <v>-7772.44</v>
      </c>
      <c r="H290" s="8">
        <v>947.53</v>
      </c>
      <c r="I290" s="195"/>
      <c r="J290" s="195"/>
      <c r="K290" s="191"/>
      <c r="L290" s="191"/>
      <c r="M290" s="191"/>
      <c r="N290" s="191"/>
      <c r="O290" s="191"/>
      <c r="P290" s="191"/>
      <c r="Q290" s="191"/>
    </row>
    <row r="291" spans="1:17" ht="23.25" customHeight="1">
      <c r="A291" s="198">
        <v>3</v>
      </c>
      <c r="B291" s="53">
        <v>100000226756</v>
      </c>
      <c r="C291" s="7">
        <v>0</v>
      </c>
      <c r="D291" s="7" t="s">
        <v>187</v>
      </c>
      <c r="E291" s="8" t="s">
        <v>167</v>
      </c>
      <c r="F291" s="52">
        <v>8719.9699999999993</v>
      </c>
      <c r="G291" s="52">
        <v>-7772.44</v>
      </c>
      <c r="H291" s="8">
        <v>947.53</v>
      </c>
      <c r="I291" s="195"/>
      <c r="J291" s="195"/>
      <c r="K291" s="191"/>
      <c r="L291" s="191"/>
      <c r="M291" s="191"/>
      <c r="N291" s="191"/>
      <c r="O291" s="191"/>
      <c r="P291" s="191"/>
      <c r="Q291" s="191"/>
    </row>
    <row r="292" spans="1:17" ht="23.25" customHeight="1">
      <c r="A292" s="198">
        <v>4</v>
      </c>
      <c r="B292" s="53">
        <v>100000226757</v>
      </c>
      <c r="C292" s="7">
        <v>0</v>
      </c>
      <c r="D292" s="7" t="s">
        <v>187</v>
      </c>
      <c r="E292" s="8" t="s">
        <v>167</v>
      </c>
      <c r="F292" s="52">
        <v>8719.9699999999993</v>
      </c>
      <c r="G292" s="52">
        <v>-7772.44</v>
      </c>
      <c r="H292" s="8">
        <v>947.53</v>
      </c>
      <c r="I292" s="195"/>
      <c r="J292" s="195"/>
      <c r="K292" s="191"/>
      <c r="L292" s="191"/>
      <c r="M292" s="191"/>
      <c r="N292" s="191"/>
      <c r="O292" s="191"/>
      <c r="P292" s="191"/>
      <c r="Q292" s="191"/>
    </row>
    <row r="293" spans="1:17" ht="23.25" customHeight="1">
      <c r="A293" s="198">
        <v>5</v>
      </c>
      <c r="B293" s="53">
        <v>100000231834</v>
      </c>
      <c r="C293" s="7">
        <v>0</v>
      </c>
      <c r="D293" s="7" t="s">
        <v>187</v>
      </c>
      <c r="E293" s="8" t="s">
        <v>2187</v>
      </c>
      <c r="F293" s="52">
        <v>24931</v>
      </c>
      <c r="G293" s="52">
        <v>-23278.77</v>
      </c>
      <c r="H293" s="52">
        <v>1652.23</v>
      </c>
      <c r="I293" s="195"/>
      <c r="J293" s="195"/>
      <c r="K293" s="191"/>
      <c r="L293" s="191"/>
      <c r="M293" s="191"/>
      <c r="N293" s="191"/>
      <c r="O293" s="191"/>
      <c r="P293" s="191"/>
      <c r="Q293" s="191"/>
    </row>
    <row r="294" spans="1:17" ht="23.25" customHeight="1">
      <c r="A294" s="198">
        <v>6</v>
      </c>
      <c r="B294" s="53">
        <v>100000299109</v>
      </c>
      <c r="C294" s="7">
        <v>0</v>
      </c>
      <c r="D294" s="7" t="s">
        <v>27</v>
      </c>
      <c r="E294" s="8" t="s">
        <v>261</v>
      </c>
      <c r="F294" s="52">
        <v>3374775.67</v>
      </c>
      <c r="G294" s="52">
        <v>-2455037.52</v>
      </c>
      <c r="H294" s="52">
        <v>919738.15</v>
      </c>
      <c r="I294" s="195"/>
      <c r="J294" s="195"/>
      <c r="K294" s="191"/>
      <c r="L294" s="191"/>
      <c r="M294" s="191"/>
      <c r="N294" s="191"/>
      <c r="O294" s="191"/>
      <c r="P294" s="191"/>
      <c r="Q294" s="191"/>
    </row>
    <row r="295" spans="1:17" ht="23.25" customHeight="1">
      <c r="A295" s="198">
        <v>7</v>
      </c>
      <c r="B295" s="53">
        <v>100000361884</v>
      </c>
      <c r="C295" s="7">
        <v>0</v>
      </c>
      <c r="D295" s="7" t="s">
        <v>358</v>
      </c>
      <c r="E295" s="8" t="s">
        <v>166</v>
      </c>
      <c r="F295" s="52">
        <v>30000</v>
      </c>
      <c r="G295" s="52">
        <v>-10701.37</v>
      </c>
      <c r="H295" s="52">
        <v>19298.63</v>
      </c>
      <c r="I295" s="195"/>
      <c r="J295" s="195"/>
      <c r="K295" s="191"/>
      <c r="L295" s="191"/>
      <c r="M295" s="191"/>
      <c r="N295" s="191"/>
      <c r="O295" s="191"/>
      <c r="P295" s="191"/>
      <c r="Q295" s="191"/>
    </row>
    <row r="296" spans="1:17" ht="23.25" customHeight="1">
      <c r="A296" s="198">
        <v>8</v>
      </c>
      <c r="B296" s="53">
        <v>100000361885</v>
      </c>
      <c r="C296" s="7">
        <v>0</v>
      </c>
      <c r="D296" s="7" t="s">
        <v>358</v>
      </c>
      <c r="E296" s="8" t="s">
        <v>166</v>
      </c>
      <c r="F296" s="52">
        <v>30000</v>
      </c>
      <c r="G296" s="52">
        <v>-10701.37</v>
      </c>
      <c r="H296" s="52">
        <v>19298.63</v>
      </c>
      <c r="I296" s="195"/>
      <c r="J296" s="195"/>
    </row>
    <row r="297" spans="1:17" ht="23.25" customHeight="1">
      <c r="A297" s="198">
        <v>9</v>
      </c>
      <c r="B297" s="53">
        <v>100000361886</v>
      </c>
      <c r="C297" s="7">
        <v>0</v>
      </c>
      <c r="D297" s="7" t="s">
        <v>358</v>
      </c>
      <c r="E297" s="8" t="s">
        <v>166</v>
      </c>
      <c r="F297" s="52">
        <v>30000</v>
      </c>
      <c r="G297" s="52">
        <v>-10701.37</v>
      </c>
      <c r="H297" s="52">
        <v>19298.63</v>
      </c>
      <c r="I297" s="195"/>
      <c r="J297" s="195"/>
    </row>
    <row r="298" spans="1:17" ht="23.25" customHeight="1">
      <c r="A298" s="198">
        <v>10</v>
      </c>
      <c r="B298" s="53">
        <v>100000361887</v>
      </c>
      <c r="C298" s="7">
        <v>0</v>
      </c>
      <c r="D298" s="7" t="s">
        <v>358</v>
      </c>
      <c r="E298" s="8" t="s">
        <v>166</v>
      </c>
      <c r="F298" s="52">
        <v>30000</v>
      </c>
      <c r="G298" s="52">
        <v>-10701.37</v>
      </c>
      <c r="H298" s="52">
        <v>19298.63</v>
      </c>
      <c r="I298" s="195"/>
      <c r="J298" s="195"/>
    </row>
    <row r="299" spans="1:17" ht="23.25" customHeight="1">
      <c r="A299" s="198">
        <v>11</v>
      </c>
      <c r="B299" s="53">
        <v>100000361888</v>
      </c>
      <c r="C299" s="7">
        <v>0</v>
      </c>
      <c r="D299" s="7" t="s">
        <v>358</v>
      </c>
      <c r="E299" s="8" t="s">
        <v>166</v>
      </c>
      <c r="F299" s="52">
        <v>30000</v>
      </c>
      <c r="G299" s="52">
        <v>-10701.37</v>
      </c>
      <c r="H299" s="52">
        <v>19298.63</v>
      </c>
      <c r="I299" s="195"/>
      <c r="J299" s="195"/>
    </row>
    <row r="300" spans="1:17" ht="23.25" customHeight="1">
      <c r="A300" s="198">
        <v>12</v>
      </c>
      <c r="B300" s="53">
        <v>100000361889</v>
      </c>
      <c r="C300" s="7">
        <v>0</v>
      </c>
      <c r="D300" s="7" t="s">
        <v>358</v>
      </c>
      <c r="E300" s="8" t="s">
        <v>166</v>
      </c>
      <c r="F300" s="52">
        <v>30000</v>
      </c>
      <c r="G300" s="52">
        <v>-10701.37</v>
      </c>
      <c r="H300" s="52">
        <v>19298.63</v>
      </c>
      <c r="I300" s="195"/>
      <c r="J300" s="195"/>
    </row>
    <row r="301" spans="1:17" ht="23.25" customHeight="1">
      <c r="A301" s="198">
        <v>13</v>
      </c>
      <c r="B301" s="53">
        <v>100000361890</v>
      </c>
      <c r="C301" s="7">
        <v>0</v>
      </c>
      <c r="D301" s="7" t="s">
        <v>358</v>
      </c>
      <c r="E301" s="8" t="s">
        <v>166</v>
      </c>
      <c r="F301" s="52">
        <v>30000</v>
      </c>
      <c r="G301" s="52">
        <v>-10701.37</v>
      </c>
      <c r="H301" s="52">
        <v>19298.63</v>
      </c>
      <c r="I301" s="195"/>
      <c r="J301" s="195"/>
    </row>
    <row r="302" spans="1:17" ht="23.25" customHeight="1">
      <c r="A302" s="198">
        <v>14</v>
      </c>
      <c r="B302" s="53">
        <v>100000361891</v>
      </c>
      <c r="C302" s="7">
        <v>0</v>
      </c>
      <c r="D302" s="7" t="s">
        <v>358</v>
      </c>
      <c r="E302" s="8" t="s">
        <v>166</v>
      </c>
      <c r="F302" s="52">
        <v>30000</v>
      </c>
      <c r="G302" s="52">
        <v>-10701.37</v>
      </c>
      <c r="H302" s="52">
        <v>19298.63</v>
      </c>
      <c r="I302" s="195"/>
      <c r="J302" s="195"/>
    </row>
    <row r="303" spans="1:17" ht="23.25" customHeight="1">
      <c r="A303" s="198">
        <v>15</v>
      </c>
      <c r="B303" s="53">
        <v>100000361892</v>
      </c>
      <c r="C303" s="7">
        <v>0</v>
      </c>
      <c r="D303" s="7" t="s">
        <v>2533</v>
      </c>
      <c r="E303" s="8" t="s">
        <v>167</v>
      </c>
      <c r="F303" s="52">
        <v>24610</v>
      </c>
      <c r="G303" s="52">
        <v>-8697.7800000000007</v>
      </c>
      <c r="H303" s="52">
        <v>15912.22</v>
      </c>
      <c r="I303" s="195"/>
      <c r="J303" s="195"/>
    </row>
    <row r="304" spans="1:17" ht="23.25" customHeight="1">
      <c r="A304" s="198">
        <v>16</v>
      </c>
      <c r="B304" s="53">
        <v>100000361893</v>
      </c>
      <c r="C304" s="7">
        <v>0</v>
      </c>
      <c r="D304" s="7" t="s">
        <v>2533</v>
      </c>
      <c r="E304" s="8" t="s">
        <v>167</v>
      </c>
      <c r="F304" s="52">
        <v>24610</v>
      </c>
      <c r="G304" s="52">
        <v>-8697.7800000000007</v>
      </c>
      <c r="H304" s="52">
        <v>15912.22</v>
      </c>
      <c r="I304" s="195"/>
      <c r="J304" s="195"/>
    </row>
    <row r="305" spans="1:17" ht="23.25" customHeight="1">
      <c r="A305" s="198">
        <v>17</v>
      </c>
      <c r="B305" s="53">
        <v>100000361894</v>
      </c>
      <c r="C305" s="7">
        <v>0</v>
      </c>
      <c r="D305" s="7" t="s">
        <v>2533</v>
      </c>
      <c r="E305" s="8" t="s">
        <v>167</v>
      </c>
      <c r="F305" s="52">
        <v>24610</v>
      </c>
      <c r="G305" s="52">
        <v>-8697.7800000000007</v>
      </c>
      <c r="H305" s="52">
        <v>15912.22</v>
      </c>
      <c r="I305" s="195"/>
      <c r="J305" s="195"/>
    </row>
    <row r="306" spans="1:17" ht="23.25" customHeight="1">
      <c r="A306" s="198">
        <v>18</v>
      </c>
      <c r="B306" s="53">
        <v>100000361895</v>
      </c>
      <c r="C306" s="7">
        <v>0</v>
      </c>
      <c r="D306" s="7" t="s">
        <v>2533</v>
      </c>
      <c r="E306" s="8" t="s">
        <v>167</v>
      </c>
      <c r="F306" s="52">
        <v>24610</v>
      </c>
      <c r="G306" s="52">
        <v>-8697.7800000000007</v>
      </c>
      <c r="H306" s="52">
        <v>15912.22</v>
      </c>
      <c r="I306" s="195"/>
      <c r="J306" s="195"/>
    </row>
    <row r="307" spans="1:17" ht="23.25" customHeight="1">
      <c r="A307" s="198">
        <v>19</v>
      </c>
      <c r="B307" s="53">
        <v>100000361896</v>
      </c>
      <c r="C307" s="7">
        <v>0</v>
      </c>
      <c r="D307" s="7" t="s">
        <v>2533</v>
      </c>
      <c r="E307" s="8" t="s">
        <v>167</v>
      </c>
      <c r="F307" s="52">
        <v>24610</v>
      </c>
      <c r="G307" s="52">
        <v>-8697.7800000000007</v>
      </c>
      <c r="H307" s="52">
        <v>15912.22</v>
      </c>
      <c r="I307" s="195"/>
      <c r="J307" s="195"/>
    </row>
    <row r="308" spans="1:17" ht="23.25" customHeight="1">
      <c r="A308" s="198">
        <v>20</v>
      </c>
      <c r="B308" s="53">
        <v>100000361897</v>
      </c>
      <c r="C308" s="7">
        <v>0</v>
      </c>
      <c r="D308" s="7" t="s">
        <v>2533</v>
      </c>
      <c r="E308" s="8" t="s">
        <v>167</v>
      </c>
      <c r="F308" s="52">
        <v>24610</v>
      </c>
      <c r="G308" s="52">
        <v>-8697.7800000000007</v>
      </c>
      <c r="H308" s="52">
        <v>15912.22</v>
      </c>
      <c r="I308" s="195"/>
      <c r="J308" s="195"/>
    </row>
    <row r="309" spans="1:17" ht="23.25" customHeight="1">
      <c r="A309" s="198">
        <v>21</v>
      </c>
      <c r="B309" s="53">
        <v>100000361898</v>
      </c>
      <c r="C309" s="7">
        <v>0</v>
      </c>
      <c r="D309" s="7" t="s">
        <v>2533</v>
      </c>
      <c r="E309" s="8" t="s">
        <v>167</v>
      </c>
      <c r="F309" s="52">
        <v>24610</v>
      </c>
      <c r="G309" s="52">
        <v>-8697.7800000000007</v>
      </c>
      <c r="H309" s="52">
        <v>15912.22</v>
      </c>
      <c r="I309" s="195"/>
      <c r="J309" s="195"/>
    </row>
    <row r="310" spans="1:17" ht="23.25" customHeight="1">
      <c r="A310" s="198">
        <v>22</v>
      </c>
      <c r="B310" s="53">
        <v>100000361899</v>
      </c>
      <c r="C310" s="7">
        <v>0</v>
      </c>
      <c r="D310" s="7" t="s">
        <v>2533</v>
      </c>
      <c r="E310" s="8" t="s">
        <v>167</v>
      </c>
      <c r="F310" s="52">
        <v>24610</v>
      </c>
      <c r="G310" s="52">
        <v>-8697.7800000000007</v>
      </c>
      <c r="H310" s="52">
        <v>15912.22</v>
      </c>
      <c r="I310" s="195"/>
      <c r="J310" s="195"/>
    </row>
    <row r="311" spans="1:17" ht="23.25" customHeight="1">
      <c r="A311" s="198">
        <v>23</v>
      </c>
      <c r="B311" s="53">
        <v>100000369164</v>
      </c>
      <c r="C311" s="7">
        <v>0</v>
      </c>
      <c r="D311" s="7" t="s">
        <v>399</v>
      </c>
      <c r="E311" s="8" t="s">
        <v>2532</v>
      </c>
      <c r="F311" s="52">
        <v>60000</v>
      </c>
      <c r="G311" s="52">
        <v>-18673.97</v>
      </c>
      <c r="H311" s="52">
        <v>41326.03</v>
      </c>
      <c r="I311" s="195"/>
      <c r="J311" s="195"/>
    </row>
    <row r="312" spans="1:17" ht="23.25" customHeight="1">
      <c r="A312" s="198">
        <v>24</v>
      </c>
      <c r="B312" s="53">
        <v>100000369165</v>
      </c>
      <c r="C312" s="7">
        <v>0</v>
      </c>
      <c r="D312" s="7" t="s">
        <v>399</v>
      </c>
      <c r="E312" s="8" t="s">
        <v>2532</v>
      </c>
      <c r="F312" s="52">
        <v>60000</v>
      </c>
      <c r="G312" s="52">
        <v>-18673.97</v>
      </c>
      <c r="H312" s="52">
        <v>41326.03</v>
      </c>
      <c r="I312" s="195"/>
      <c r="J312" s="195"/>
      <c r="K312" s="191"/>
      <c r="L312" s="191"/>
      <c r="M312" s="191"/>
      <c r="N312" s="191"/>
      <c r="O312" s="191"/>
      <c r="P312" s="191"/>
      <c r="Q312" s="191"/>
    </row>
    <row r="313" spans="1:17" ht="23.25" customHeight="1">
      <c r="A313" s="198">
        <v>25</v>
      </c>
      <c r="B313" s="53">
        <v>100000433227</v>
      </c>
      <c r="C313" s="7">
        <v>0</v>
      </c>
      <c r="D313" s="7" t="s">
        <v>2531</v>
      </c>
      <c r="E313" s="8" t="s">
        <v>2530</v>
      </c>
      <c r="F313" s="52">
        <v>12840</v>
      </c>
      <c r="G313" s="52">
        <v>-1111.6300000000001</v>
      </c>
      <c r="H313" s="52">
        <v>11728.37</v>
      </c>
      <c r="I313" s="195"/>
      <c r="J313" s="195"/>
      <c r="K313" s="191"/>
      <c r="L313" s="191"/>
      <c r="M313" s="191"/>
      <c r="N313" s="191"/>
      <c r="O313" s="191"/>
      <c r="P313" s="191"/>
      <c r="Q313" s="191"/>
    </row>
    <row r="314" spans="1:17" ht="23.25" customHeight="1">
      <c r="A314" s="198">
        <v>26</v>
      </c>
      <c r="B314" s="53">
        <v>100000433228</v>
      </c>
      <c r="C314" s="7">
        <v>0</v>
      </c>
      <c r="D314" s="7" t="s">
        <v>2531</v>
      </c>
      <c r="E314" s="8" t="s">
        <v>2530</v>
      </c>
      <c r="F314" s="52">
        <v>12840</v>
      </c>
      <c r="G314" s="52">
        <v>-1111.6300000000001</v>
      </c>
      <c r="H314" s="52">
        <v>11728.37</v>
      </c>
      <c r="I314" s="195"/>
      <c r="J314" s="195"/>
      <c r="K314" s="191"/>
      <c r="L314" s="191"/>
      <c r="M314" s="191"/>
      <c r="N314" s="191"/>
      <c r="O314" s="191"/>
      <c r="P314" s="191"/>
      <c r="Q314" s="191"/>
    </row>
    <row r="315" spans="1:17" ht="23.25" customHeight="1">
      <c r="A315" s="198">
        <v>27</v>
      </c>
      <c r="B315" s="53">
        <v>100000433229</v>
      </c>
      <c r="C315" s="7">
        <v>0</v>
      </c>
      <c r="D315" s="7" t="s">
        <v>2531</v>
      </c>
      <c r="E315" s="8" t="s">
        <v>2530</v>
      </c>
      <c r="F315" s="52">
        <v>12840</v>
      </c>
      <c r="G315" s="52">
        <v>-1111.6300000000001</v>
      </c>
      <c r="H315" s="52">
        <v>11728.37</v>
      </c>
      <c r="I315" s="195"/>
      <c r="J315" s="195"/>
      <c r="K315" s="191"/>
      <c r="L315" s="191"/>
      <c r="M315" s="191"/>
      <c r="N315" s="191"/>
      <c r="O315" s="191"/>
      <c r="P315" s="191"/>
      <c r="Q315" s="191"/>
    </row>
    <row r="316" spans="1:17" ht="23.25" customHeight="1">
      <c r="A316" s="198">
        <v>28</v>
      </c>
      <c r="B316" s="53">
        <v>100000433230</v>
      </c>
      <c r="C316" s="7">
        <v>0</v>
      </c>
      <c r="D316" s="7" t="s">
        <v>2531</v>
      </c>
      <c r="E316" s="8" t="s">
        <v>2530</v>
      </c>
      <c r="F316" s="52">
        <v>12840</v>
      </c>
      <c r="G316" s="52">
        <v>-1111.6300000000001</v>
      </c>
      <c r="H316" s="52">
        <v>11728.37</v>
      </c>
      <c r="I316" s="195"/>
      <c r="J316" s="195"/>
      <c r="K316" s="191"/>
      <c r="L316" s="191"/>
      <c r="M316" s="191"/>
      <c r="N316" s="191"/>
      <c r="O316" s="191"/>
      <c r="P316" s="191"/>
      <c r="Q316" s="191"/>
    </row>
    <row r="317" spans="1:17" ht="23.25" customHeight="1">
      <c r="A317" s="198">
        <v>29</v>
      </c>
      <c r="B317" s="53">
        <v>100000433231</v>
      </c>
      <c r="C317" s="7">
        <v>0</v>
      </c>
      <c r="D317" s="7" t="s">
        <v>2531</v>
      </c>
      <c r="E317" s="8" t="s">
        <v>2530</v>
      </c>
      <c r="F317" s="52">
        <v>12840</v>
      </c>
      <c r="G317" s="52">
        <v>-1111.6300000000001</v>
      </c>
      <c r="H317" s="52">
        <v>11728.37</v>
      </c>
      <c r="I317" s="195"/>
      <c r="J317" s="195"/>
      <c r="K317" s="191"/>
      <c r="L317" s="191"/>
      <c r="M317" s="191"/>
      <c r="N317" s="191"/>
      <c r="O317" s="191"/>
      <c r="P317" s="191"/>
      <c r="Q317" s="191"/>
    </row>
    <row r="318" spans="1:17" ht="23.25" customHeight="1">
      <c r="A318" s="321" t="s">
        <v>26</v>
      </c>
      <c r="B318" s="322"/>
      <c r="C318" s="322"/>
      <c r="D318" s="322"/>
      <c r="E318" s="323"/>
      <c r="F318" s="196">
        <v>4055666.55</v>
      </c>
      <c r="G318" s="196">
        <v>-2707505.3399999989</v>
      </c>
      <c r="H318" s="196">
        <v>1348161.2100000002</v>
      </c>
      <c r="I318" s="195"/>
      <c r="J318" s="195"/>
      <c r="K318" s="191"/>
      <c r="L318" s="191"/>
      <c r="M318" s="191"/>
      <c r="N318" s="191"/>
      <c r="O318" s="191"/>
      <c r="P318" s="191"/>
      <c r="Q318" s="191"/>
    </row>
    <row r="319" spans="1:17" ht="23.25" customHeight="1">
      <c r="A319" s="207"/>
      <c r="F319" s="11"/>
      <c r="G319" s="11"/>
      <c r="H319" s="11"/>
      <c r="I319" s="195"/>
      <c r="J319" s="195"/>
      <c r="K319" s="191"/>
      <c r="L319" s="191"/>
      <c r="M319" s="191"/>
      <c r="N319" s="191"/>
      <c r="O319" s="191"/>
      <c r="P319" s="191"/>
      <c r="Q319" s="191"/>
    </row>
    <row r="320" spans="1:17" ht="23.25" customHeight="1">
      <c r="A320" s="204" t="s">
        <v>394</v>
      </c>
      <c r="B320" s="199"/>
      <c r="C320" s="199"/>
      <c r="D320" s="199"/>
      <c r="E320" s="199"/>
      <c r="F320" s="199"/>
      <c r="G320" s="199"/>
      <c r="H320" s="199"/>
    </row>
    <row r="321" spans="1:17" ht="23.25" customHeight="1">
      <c r="A321" s="203" t="s">
        <v>1</v>
      </c>
      <c r="B321" s="202" t="s">
        <v>2</v>
      </c>
      <c r="C321" s="202" t="s">
        <v>3</v>
      </c>
      <c r="D321" s="202" t="s">
        <v>390</v>
      </c>
      <c r="E321" s="202" t="s">
        <v>5</v>
      </c>
      <c r="F321" s="202" t="s">
        <v>36</v>
      </c>
      <c r="G321" s="202" t="s">
        <v>7</v>
      </c>
      <c r="H321" s="201" t="s">
        <v>37</v>
      </c>
    </row>
    <row r="322" spans="1:17" ht="23.25" customHeight="1">
      <c r="A322" s="198">
        <v>1</v>
      </c>
      <c r="B322" s="53">
        <v>100000009947</v>
      </c>
      <c r="C322" s="7">
        <v>0</v>
      </c>
      <c r="D322" s="7" t="s">
        <v>2529</v>
      </c>
      <c r="E322" s="8" t="s">
        <v>2528</v>
      </c>
      <c r="F322" s="52">
        <v>3800000</v>
      </c>
      <c r="G322" s="52">
        <v>-3799999</v>
      </c>
      <c r="H322" s="197">
        <v>1</v>
      </c>
      <c r="I322" s="200"/>
      <c r="J322" s="200"/>
      <c r="K322" s="199"/>
      <c r="L322" s="199"/>
      <c r="M322" s="199"/>
      <c r="N322" s="199"/>
      <c r="O322" s="199"/>
      <c r="P322" s="199"/>
      <c r="Q322" s="199"/>
    </row>
    <row r="323" spans="1:17" ht="23.25" customHeight="1">
      <c r="A323" s="198">
        <v>2</v>
      </c>
      <c r="B323" s="53">
        <v>100000009948</v>
      </c>
      <c r="C323" s="7">
        <v>0</v>
      </c>
      <c r="D323" s="7" t="s">
        <v>2527</v>
      </c>
      <c r="E323" s="8" t="s">
        <v>137</v>
      </c>
      <c r="F323" s="52">
        <v>1513428.57</v>
      </c>
      <c r="G323" s="52">
        <v>-1513427.57</v>
      </c>
      <c r="H323" s="197">
        <v>1</v>
      </c>
      <c r="I323" s="195"/>
      <c r="J323" s="195"/>
      <c r="K323" s="191"/>
      <c r="L323" s="191"/>
      <c r="M323" s="191"/>
      <c r="N323" s="191"/>
      <c r="O323" s="191"/>
      <c r="P323" s="191"/>
      <c r="Q323" s="191"/>
    </row>
    <row r="324" spans="1:17" ht="23.25" customHeight="1">
      <c r="A324" s="198">
        <v>3</v>
      </c>
      <c r="B324" s="53">
        <v>100000009949</v>
      </c>
      <c r="C324" s="7">
        <v>0</v>
      </c>
      <c r="D324" s="7" t="s">
        <v>2526</v>
      </c>
      <c r="E324" s="8" t="s">
        <v>2525</v>
      </c>
      <c r="F324" s="52">
        <v>2050294</v>
      </c>
      <c r="G324" s="52">
        <v>-2050293</v>
      </c>
      <c r="H324" s="197">
        <v>1</v>
      </c>
      <c r="I324" s="195"/>
      <c r="J324" s="195"/>
      <c r="K324" s="191"/>
      <c r="L324" s="191"/>
      <c r="M324" s="191"/>
      <c r="N324" s="191"/>
      <c r="O324" s="191"/>
      <c r="P324" s="191"/>
      <c r="Q324" s="191"/>
    </row>
    <row r="325" spans="1:17" ht="23.25" customHeight="1">
      <c r="A325" s="198">
        <v>4</v>
      </c>
      <c r="B325" s="53">
        <v>100000009950</v>
      </c>
      <c r="C325" s="7">
        <v>0</v>
      </c>
      <c r="D325" s="7" t="s">
        <v>2524</v>
      </c>
      <c r="E325" s="8" t="s">
        <v>2523</v>
      </c>
      <c r="F325" s="52">
        <v>9630</v>
      </c>
      <c r="G325" s="52">
        <v>-9629</v>
      </c>
      <c r="H325" s="197">
        <v>1</v>
      </c>
      <c r="I325" s="195"/>
      <c r="J325" s="195"/>
      <c r="K325" s="191"/>
      <c r="L325" s="191"/>
      <c r="M325" s="191"/>
      <c r="N325" s="191"/>
      <c r="O325" s="191"/>
      <c r="P325" s="191"/>
      <c r="Q325" s="191"/>
    </row>
    <row r="326" spans="1:17" ht="23.25" customHeight="1">
      <c r="A326" s="198">
        <v>5</v>
      </c>
      <c r="B326" s="53">
        <v>100000009951</v>
      </c>
      <c r="C326" s="7">
        <v>0</v>
      </c>
      <c r="D326" s="7" t="s">
        <v>2522</v>
      </c>
      <c r="E326" s="8" t="s">
        <v>2521</v>
      </c>
      <c r="F326" s="52">
        <v>61953</v>
      </c>
      <c r="G326" s="52">
        <v>-61952</v>
      </c>
      <c r="H326" s="197">
        <v>1</v>
      </c>
      <c r="I326" s="195"/>
      <c r="J326" s="195"/>
      <c r="K326" s="191"/>
      <c r="L326" s="191"/>
      <c r="M326" s="191"/>
      <c r="N326" s="191"/>
      <c r="O326" s="191"/>
      <c r="P326" s="191"/>
      <c r="Q326" s="191"/>
    </row>
    <row r="327" spans="1:17" ht="23.25" customHeight="1">
      <c r="A327" s="198">
        <v>6</v>
      </c>
      <c r="B327" s="53">
        <v>100000009952</v>
      </c>
      <c r="C327" s="7">
        <v>0</v>
      </c>
      <c r="D327" s="7" t="s">
        <v>2520</v>
      </c>
      <c r="E327" s="8" t="s">
        <v>2519</v>
      </c>
      <c r="F327" s="52">
        <v>72760</v>
      </c>
      <c r="G327" s="52">
        <v>-72759</v>
      </c>
      <c r="H327" s="197">
        <v>1</v>
      </c>
      <c r="I327" s="195"/>
      <c r="J327" s="195"/>
      <c r="K327" s="191"/>
      <c r="L327" s="191"/>
      <c r="M327" s="191"/>
      <c r="N327" s="191"/>
      <c r="O327" s="191"/>
      <c r="P327" s="191"/>
      <c r="Q327" s="191"/>
    </row>
    <row r="328" spans="1:17" ht="23.25" customHeight="1">
      <c r="A328" s="198">
        <v>7</v>
      </c>
      <c r="B328" s="53">
        <v>100000009953</v>
      </c>
      <c r="C328" s="7">
        <v>0</v>
      </c>
      <c r="D328" s="7" t="s">
        <v>2374</v>
      </c>
      <c r="E328" s="8" t="s">
        <v>2518</v>
      </c>
      <c r="F328" s="52">
        <v>331272</v>
      </c>
      <c r="G328" s="52">
        <v>-331271</v>
      </c>
      <c r="H328" s="197">
        <v>1</v>
      </c>
      <c r="I328" s="195"/>
      <c r="J328" s="195"/>
    </row>
    <row r="329" spans="1:17" ht="23.25" customHeight="1">
      <c r="A329" s="198">
        <v>8</v>
      </c>
      <c r="B329" s="53">
        <v>100000009954</v>
      </c>
      <c r="C329" s="7">
        <v>0</v>
      </c>
      <c r="D329" s="7" t="s">
        <v>2325</v>
      </c>
      <c r="E329" s="8" t="s">
        <v>131</v>
      </c>
      <c r="F329" s="52">
        <v>366475</v>
      </c>
      <c r="G329" s="52">
        <v>-366474</v>
      </c>
      <c r="H329" s="197">
        <v>1</v>
      </c>
      <c r="I329" s="195"/>
      <c r="J329" s="195"/>
    </row>
    <row r="330" spans="1:17" ht="23.25" customHeight="1">
      <c r="A330" s="198">
        <v>9</v>
      </c>
      <c r="B330" s="53">
        <v>100000084900</v>
      </c>
      <c r="C330" s="7">
        <v>0</v>
      </c>
      <c r="D330" s="7" t="s">
        <v>411</v>
      </c>
      <c r="E330" s="8" t="s">
        <v>135</v>
      </c>
      <c r="F330" s="52">
        <v>111012.5</v>
      </c>
      <c r="G330" s="52">
        <v>-111011.5</v>
      </c>
      <c r="H330" s="197">
        <v>1</v>
      </c>
      <c r="I330" s="195"/>
      <c r="J330" s="195"/>
    </row>
    <row r="331" spans="1:17" ht="23.25" customHeight="1">
      <c r="A331" s="198">
        <v>10</v>
      </c>
      <c r="B331" s="53">
        <v>100000112809</v>
      </c>
      <c r="C331" s="7">
        <v>0</v>
      </c>
      <c r="D331" s="7" t="s">
        <v>2517</v>
      </c>
      <c r="E331" s="8" t="s">
        <v>135</v>
      </c>
      <c r="F331" s="52">
        <v>111012.5</v>
      </c>
      <c r="G331" s="52">
        <v>-111011.5</v>
      </c>
      <c r="H331" s="197">
        <v>1</v>
      </c>
      <c r="I331" s="195"/>
      <c r="J331" s="195"/>
    </row>
    <row r="332" spans="1:17" ht="23.25" customHeight="1">
      <c r="A332" s="198">
        <v>11</v>
      </c>
      <c r="B332" s="53">
        <v>100000112866</v>
      </c>
      <c r="C332" s="7">
        <v>0</v>
      </c>
      <c r="D332" s="7" t="s">
        <v>2517</v>
      </c>
      <c r="E332" s="8" t="s">
        <v>135</v>
      </c>
      <c r="F332" s="52">
        <v>111012.5</v>
      </c>
      <c r="G332" s="52">
        <v>-111011.5</v>
      </c>
      <c r="H332" s="197">
        <v>1</v>
      </c>
      <c r="I332" s="195"/>
      <c r="J332" s="195"/>
    </row>
    <row r="333" spans="1:17" ht="23.25" customHeight="1">
      <c r="A333" s="198">
        <v>12</v>
      </c>
      <c r="B333" s="53">
        <v>100000131713</v>
      </c>
      <c r="C333" s="7">
        <v>0</v>
      </c>
      <c r="D333" s="7" t="s">
        <v>336</v>
      </c>
      <c r="E333" s="8" t="s">
        <v>137</v>
      </c>
      <c r="F333" s="52">
        <v>1500000</v>
      </c>
      <c r="G333" s="52">
        <v>-1499999</v>
      </c>
      <c r="H333" s="197">
        <v>1</v>
      </c>
      <c r="I333" s="195"/>
      <c r="J333" s="195"/>
    </row>
    <row r="334" spans="1:17" ht="23.25" customHeight="1">
      <c r="A334" s="198">
        <v>13</v>
      </c>
      <c r="B334" s="53">
        <v>100000131714</v>
      </c>
      <c r="C334" s="7">
        <v>0</v>
      </c>
      <c r="D334" s="7" t="s">
        <v>336</v>
      </c>
      <c r="E334" s="8" t="s">
        <v>137</v>
      </c>
      <c r="F334" s="52">
        <v>1500000</v>
      </c>
      <c r="G334" s="52">
        <v>-1499999</v>
      </c>
      <c r="H334" s="197">
        <v>1</v>
      </c>
      <c r="I334" s="195"/>
      <c r="J334" s="195"/>
    </row>
    <row r="335" spans="1:17" ht="23.25" customHeight="1">
      <c r="A335" s="198">
        <v>14</v>
      </c>
      <c r="B335" s="53">
        <v>100000131715</v>
      </c>
      <c r="C335" s="7">
        <v>0</v>
      </c>
      <c r="D335" s="7" t="s">
        <v>336</v>
      </c>
      <c r="E335" s="8" t="s">
        <v>137</v>
      </c>
      <c r="F335" s="52">
        <v>1500000</v>
      </c>
      <c r="G335" s="52">
        <v>-1499999</v>
      </c>
      <c r="H335" s="197">
        <v>1</v>
      </c>
      <c r="I335" s="195"/>
      <c r="J335" s="195"/>
    </row>
    <row r="336" spans="1:17" ht="23.25" customHeight="1">
      <c r="A336" s="198">
        <v>15</v>
      </c>
      <c r="B336" s="53">
        <v>100000131764</v>
      </c>
      <c r="C336" s="7">
        <v>0</v>
      </c>
      <c r="D336" s="7" t="s">
        <v>337</v>
      </c>
      <c r="E336" s="8" t="s">
        <v>137</v>
      </c>
      <c r="F336" s="52">
        <v>1500000</v>
      </c>
      <c r="G336" s="52">
        <v>-1499999</v>
      </c>
      <c r="H336" s="197">
        <v>1</v>
      </c>
      <c r="I336" s="195"/>
      <c r="J336" s="195"/>
    </row>
    <row r="337" spans="1:10" ht="23.25" customHeight="1">
      <c r="A337" s="198">
        <v>16</v>
      </c>
      <c r="B337" s="53">
        <v>100000131765</v>
      </c>
      <c r="C337" s="7">
        <v>0</v>
      </c>
      <c r="D337" s="7" t="s">
        <v>337</v>
      </c>
      <c r="E337" s="8" t="s">
        <v>137</v>
      </c>
      <c r="F337" s="52">
        <v>1500000</v>
      </c>
      <c r="G337" s="52">
        <v>-1499999</v>
      </c>
      <c r="H337" s="197">
        <v>1</v>
      </c>
      <c r="I337" s="195"/>
      <c r="J337" s="195"/>
    </row>
    <row r="338" spans="1:10" ht="23.25" customHeight="1">
      <c r="A338" s="198">
        <v>17</v>
      </c>
      <c r="B338" s="53">
        <v>100000131766</v>
      </c>
      <c r="C338" s="7">
        <v>0</v>
      </c>
      <c r="D338" s="7" t="s">
        <v>337</v>
      </c>
      <c r="E338" s="8" t="s">
        <v>137</v>
      </c>
      <c r="F338" s="52">
        <v>1500000</v>
      </c>
      <c r="G338" s="52">
        <v>-1499999</v>
      </c>
      <c r="H338" s="197">
        <v>1</v>
      </c>
      <c r="I338" s="195"/>
      <c r="J338" s="195"/>
    </row>
    <row r="339" spans="1:10" ht="23.25" customHeight="1">
      <c r="A339" s="198">
        <v>18</v>
      </c>
      <c r="B339" s="53">
        <v>100000132422</v>
      </c>
      <c r="C339" s="7">
        <v>0</v>
      </c>
      <c r="D339" s="7" t="s">
        <v>136</v>
      </c>
      <c r="E339" s="8" t="s">
        <v>137</v>
      </c>
      <c r="F339" s="52">
        <v>1280000</v>
      </c>
      <c r="G339" s="52">
        <v>-1279999</v>
      </c>
      <c r="H339" s="197">
        <v>1</v>
      </c>
      <c r="I339" s="195"/>
      <c r="J339" s="195"/>
    </row>
    <row r="340" spans="1:10" ht="23.25" customHeight="1">
      <c r="A340" s="198">
        <v>19</v>
      </c>
      <c r="B340" s="53">
        <v>100000132636</v>
      </c>
      <c r="C340" s="7">
        <v>0</v>
      </c>
      <c r="D340" s="7" t="s">
        <v>138</v>
      </c>
      <c r="E340" s="8" t="s">
        <v>2516</v>
      </c>
      <c r="F340" s="52">
        <v>251285.71</v>
      </c>
      <c r="G340" s="52">
        <v>-251284.71</v>
      </c>
      <c r="H340" s="197">
        <v>1</v>
      </c>
      <c r="I340" s="195"/>
      <c r="J340" s="195"/>
    </row>
    <row r="341" spans="1:10" ht="23.25" customHeight="1">
      <c r="A341" s="198">
        <v>20</v>
      </c>
      <c r="B341" s="53">
        <v>100000132760</v>
      </c>
      <c r="C341" s="7">
        <v>0</v>
      </c>
      <c r="D341" s="7" t="s">
        <v>141</v>
      </c>
      <c r="E341" s="8" t="s">
        <v>143</v>
      </c>
      <c r="F341" s="52">
        <v>11999.52</v>
      </c>
      <c r="G341" s="52">
        <v>-11998.52</v>
      </c>
      <c r="H341" s="197">
        <v>1</v>
      </c>
      <c r="I341" s="195"/>
      <c r="J341" s="195"/>
    </row>
    <row r="342" spans="1:10" ht="23.25" customHeight="1">
      <c r="A342" s="198">
        <v>21</v>
      </c>
      <c r="B342" s="53">
        <v>100000132761</v>
      </c>
      <c r="C342" s="7">
        <v>0</v>
      </c>
      <c r="D342" s="7" t="s">
        <v>141</v>
      </c>
      <c r="E342" s="8" t="s">
        <v>143</v>
      </c>
      <c r="F342" s="52">
        <v>11999.52</v>
      </c>
      <c r="G342" s="52">
        <v>-11998.52</v>
      </c>
      <c r="H342" s="197">
        <v>1</v>
      </c>
      <c r="I342" s="195"/>
      <c r="J342" s="195"/>
    </row>
    <row r="343" spans="1:10" ht="23.25" customHeight="1">
      <c r="A343" s="198">
        <v>22</v>
      </c>
      <c r="B343" s="53">
        <v>100000132762</v>
      </c>
      <c r="C343" s="7">
        <v>0</v>
      </c>
      <c r="D343" s="7" t="s">
        <v>141</v>
      </c>
      <c r="E343" s="8" t="s">
        <v>143</v>
      </c>
      <c r="F343" s="52">
        <v>11999.52</v>
      </c>
      <c r="G343" s="52">
        <v>-11998.52</v>
      </c>
      <c r="H343" s="197">
        <v>1</v>
      </c>
      <c r="I343" s="195"/>
      <c r="J343" s="195"/>
    </row>
    <row r="344" spans="1:10" ht="23.25" customHeight="1">
      <c r="A344" s="198">
        <v>23</v>
      </c>
      <c r="B344" s="53">
        <v>100000132763</v>
      </c>
      <c r="C344" s="7">
        <v>0</v>
      </c>
      <c r="D344" s="7" t="s">
        <v>141</v>
      </c>
      <c r="E344" s="8" t="s">
        <v>143</v>
      </c>
      <c r="F344" s="52">
        <v>11999.52</v>
      </c>
      <c r="G344" s="52">
        <v>-11998.52</v>
      </c>
      <c r="H344" s="197">
        <v>1</v>
      </c>
      <c r="I344" s="195"/>
      <c r="J344" s="195"/>
    </row>
    <row r="345" spans="1:10" ht="23.25" customHeight="1">
      <c r="A345" s="198">
        <v>24</v>
      </c>
      <c r="B345" s="53">
        <v>100000132764</v>
      </c>
      <c r="C345" s="7">
        <v>0</v>
      </c>
      <c r="D345" s="7" t="s">
        <v>141</v>
      </c>
      <c r="E345" s="8" t="s">
        <v>143</v>
      </c>
      <c r="F345" s="52">
        <v>11999.52</v>
      </c>
      <c r="G345" s="52">
        <v>-11998.52</v>
      </c>
      <c r="H345" s="197">
        <v>1</v>
      </c>
      <c r="I345" s="195"/>
      <c r="J345" s="195"/>
    </row>
    <row r="346" spans="1:10" ht="23.25" customHeight="1">
      <c r="A346" s="198">
        <v>25</v>
      </c>
      <c r="B346" s="53">
        <v>100000132959</v>
      </c>
      <c r="C346" s="7">
        <v>0</v>
      </c>
      <c r="D346" s="7" t="s">
        <v>144</v>
      </c>
      <c r="E346" s="8" t="s">
        <v>145</v>
      </c>
      <c r="F346" s="52">
        <v>1302142.8600000001</v>
      </c>
      <c r="G346" s="52">
        <v>-1302141.8600000001</v>
      </c>
      <c r="H346" s="197">
        <v>1</v>
      </c>
      <c r="I346" s="195"/>
      <c r="J346" s="195"/>
    </row>
    <row r="347" spans="1:10" ht="23.25" customHeight="1">
      <c r="A347" s="198">
        <v>26</v>
      </c>
      <c r="B347" s="53">
        <v>100000132976</v>
      </c>
      <c r="C347" s="7">
        <v>0</v>
      </c>
      <c r="D347" s="7" t="s">
        <v>144</v>
      </c>
      <c r="E347" s="8" t="s">
        <v>146</v>
      </c>
      <c r="F347" s="52">
        <v>20900</v>
      </c>
      <c r="G347" s="52">
        <v>-20899</v>
      </c>
      <c r="H347" s="197">
        <v>1</v>
      </c>
      <c r="I347" s="195"/>
      <c r="J347" s="195"/>
    </row>
    <row r="348" spans="1:10" ht="23.25" customHeight="1">
      <c r="A348" s="198">
        <v>27</v>
      </c>
      <c r="B348" s="53">
        <v>100000132977</v>
      </c>
      <c r="C348" s="7">
        <v>0</v>
      </c>
      <c r="D348" s="7" t="s">
        <v>144</v>
      </c>
      <c r="E348" s="8" t="s">
        <v>146</v>
      </c>
      <c r="F348" s="52">
        <v>20900</v>
      </c>
      <c r="G348" s="52">
        <v>-20899</v>
      </c>
      <c r="H348" s="197">
        <v>1</v>
      </c>
      <c r="I348" s="195"/>
      <c r="J348" s="195"/>
    </row>
    <row r="349" spans="1:10" ht="23.25" customHeight="1">
      <c r="A349" s="198">
        <v>28</v>
      </c>
      <c r="B349" s="53">
        <v>100000132978</v>
      </c>
      <c r="C349" s="7">
        <v>0</v>
      </c>
      <c r="D349" s="7" t="s">
        <v>144</v>
      </c>
      <c r="E349" s="8" t="s">
        <v>146</v>
      </c>
      <c r="F349" s="52">
        <v>20900</v>
      </c>
      <c r="G349" s="52">
        <v>-20899</v>
      </c>
      <c r="H349" s="197">
        <v>1</v>
      </c>
      <c r="I349" s="195"/>
      <c r="J349" s="195"/>
    </row>
    <row r="350" spans="1:10" ht="23.25" customHeight="1">
      <c r="A350" s="198">
        <v>29</v>
      </c>
      <c r="B350" s="53">
        <v>100000133001</v>
      </c>
      <c r="C350" s="7">
        <v>0</v>
      </c>
      <c r="D350" s="7" t="s">
        <v>147</v>
      </c>
      <c r="E350" s="8" t="s">
        <v>338</v>
      </c>
      <c r="F350" s="52">
        <v>208650</v>
      </c>
      <c r="G350" s="52">
        <v>-208649</v>
      </c>
      <c r="H350" s="197">
        <v>1</v>
      </c>
      <c r="I350" s="195"/>
      <c r="J350" s="195"/>
    </row>
    <row r="351" spans="1:10" ht="23.25" customHeight="1">
      <c r="A351" s="198">
        <v>30</v>
      </c>
      <c r="B351" s="53">
        <v>100000133002</v>
      </c>
      <c r="C351" s="7">
        <v>0</v>
      </c>
      <c r="D351" s="7" t="s">
        <v>147</v>
      </c>
      <c r="E351" s="8" t="s">
        <v>338</v>
      </c>
      <c r="F351" s="52">
        <v>208650</v>
      </c>
      <c r="G351" s="52">
        <v>-208649</v>
      </c>
      <c r="H351" s="197">
        <v>1</v>
      </c>
      <c r="I351" s="195"/>
      <c r="J351" s="195"/>
    </row>
    <row r="352" spans="1:10" ht="23.25" customHeight="1">
      <c r="A352" s="198">
        <v>31</v>
      </c>
      <c r="B352" s="53">
        <v>100000133023</v>
      </c>
      <c r="C352" s="7">
        <v>0</v>
      </c>
      <c r="D352" s="7" t="s">
        <v>147</v>
      </c>
      <c r="E352" s="8" t="s">
        <v>148</v>
      </c>
      <c r="F352" s="52">
        <v>29960</v>
      </c>
      <c r="G352" s="52">
        <v>-29959</v>
      </c>
      <c r="H352" s="197">
        <v>1</v>
      </c>
      <c r="I352" s="195"/>
      <c r="J352" s="195"/>
    </row>
    <row r="353" spans="1:10" ht="23.25" customHeight="1">
      <c r="A353" s="198">
        <v>32</v>
      </c>
      <c r="B353" s="53">
        <v>100000133024</v>
      </c>
      <c r="C353" s="7">
        <v>0</v>
      </c>
      <c r="D353" s="7" t="s">
        <v>147</v>
      </c>
      <c r="E353" s="8" t="s">
        <v>148</v>
      </c>
      <c r="F353" s="52">
        <v>29960</v>
      </c>
      <c r="G353" s="52">
        <v>-29959</v>
      </c>
      <c r="H353" s="197">
        <v>1</v>
      </c>
      <c r="I353" s="195"/>
      <c r="J353" s="195"/>
    </row>
    <row r="354" spans="1:10" ht="23.25" customHeight="1">
      <c r="A354" s="198">
        <v>33</v>
      </c>
      <c r="B354" s="53">
        <v>100000133025</v>
      </c>
      <c r="C354" s="7">
        <v>0</v>
      </c>
      <c r="D354" s="7" t="s">
        <v>147</v>
      </c>
      <c r="E354" s="8" t="s">
        <v>148</v>
      </c>
      <c r="F354" s="52">
        <v>29960</v>
      </c>
      <c r="G354" s="52">
        <v>-29959</v>
      </c>
      <c r="H354" s="197">
        <v>1</v>
      </c>
      <c r="I354" s="195"/>
      <c r="J354" s="195"/>
    </row>
    <row r="355" spans="1:10" ht="23.25" customHeight="1">
      <c r="A355" s="198">
        <v>34</v>
      </c>
      <c r="B355" s="53">
        <v>100000133141</v>
      </c>
      <c r="C355" s="7">
        <v>0</v>
      </c>
      <c r="D355" s="7" t="s">
        <v>150</v>
      </c>
      <c r="E355" s="8" t="s">
        <v>151</v>
      </c>
      <c r="F355" s="52">
        <v>25252</v>
      </c>
      <c r="G355" s="52">
        <v>-25251</v>
      </c>
      <c r="H355" s="197">
        <v>1</v>
      </c>
      <c r="I355" s="195"/>
      <c r="J355" s="195"/>
    </row>
    <row r="356" spans="1:10" ht="23.25" customHeight="1">
      <c r="A356" s="198">
        <v>35</v>
      </c>
      <c r="B356" s="53">
        <v>100000133142</v>
      </c>
      <c r="C356" s="7">
        <v>0</v>
      </c>
      <c r="D356" s="7" t="s">
        <v>150</v>
      </c>
      <c r="E356" s="8" t="s">
        <v>151</v>
      </c>
      <c r="F356" s="52">
        <v>25252</v>
      </c>
      <c r="G356" s="52">
        <v>-25251</v>
      </c>
      <c r="H356" s="197">
        <v>1</v>
      </c>
      <c r="I356" s="195"/>
      <c r="J356" s="195"/>
    </row>
    <row r="357" spans="1:10" ht="23.25" customHeight="1">
      <c r="A357" s="198">
        <v>36</v>
      </c>
      <c r="B357" s="53">
        <v>100000133143</v>
      </c>
      <c r="C357" s="7">
        <v>0</v>
      </c>
      <c r="D357" s="7" t="s">
        <v>150</v>
      </c>
      <c r="E357" s="8" t="s">
        <v>151</v>
      </c>
      <c r="F357" s="52">
        <v>25252</v>
      </c>
      <c r="G357" s="52">
        <v>-25251</v>
      </c>
      <c r="H357" s="197">
        <v>1</v>
      </c>
      <c r="I357" s="195"/>
      <c r="J357" s="195"/>
    </row>
    <row r="358" spans="1:10" ht="23.25" customHeight="1">
      <c r="A358" s="198">
        <v>37</v>
      </c>
      <c r="B358" s="53">
        <v>100000133167</v>
      </c>
      <c r="C358" s="7">
        <v>0</v>
      </c>
      <c r="D358" s="7" t="s">
        <v>150</v>
      </c>
      <c r="E358" s="8" t="s">
        <v>152</v>
      </c>
      <c r="F358" s="52">
        <v>21400</v>
      </c>
      <c r="G358" s="52">
        <v>-21399</v>
      </c>
      <c r="H358" s="197">
        <v>1</v>
      </c>
      <c r="I358" s="195"/>
      <c r="J358" s="195"/>
    </row>
    <row r="359" spans="1:10" ht="23.25" customHeight="1">
      <c r="A359" s="198">
        <v>38</v>
      </c>
      <c r="B359" s="53">
        <v>100000133168</v>
      </c>
      <c r="C359" s="7">
        <v>0</v>
      </c>
      <c r="D359" s="7" t="s">
        <v>150</v>
      </c>
      <c r="E359" s="8" t="s">
        <v>152</v>
      </c>
      <c r="F359" s="52">
        <v>21400</v>
      </c>
      <c r="G359" s="52">
        <v>-21399</v>
      </c>
      <c r="H359" s="197">
        <v>1</v>
      </c>
      <c r="I359" s="195"/>
      <c r="J359" s="195"/>
    </row>
    <row r="360" spans="1:10" ht="23.25" customHeight="1">
      <c r="A360" s="198">
        <v>39</v>
      </c>
      <c r="B360" s="53">
        <v>100000133192</v>
      </c>
      <c r="C360" s="7">
        <v>0</v>
      </c>
      <c r="D360" s="7" t="s">
        <v>150</v>
      </c>
      <c r="E360" s="8" t="s">
        <v>153</v>
      </c>
      <c r="F360" s="52">
        <v>29425</v>
      </c>
      <c r="G360" s="52">
        <v>-29424</v>
      </c>
      <c r="H360" s="197">
        <v>1</v>
      </c>
      <c r="I360" s="195"/>
      <c r="J360" s="195"/>
    </row>
    <row r="361" spans="1:10" ht="23.25" customHeight="1">
      <c r="A361" s="198">
        <v>40</v>
      </c>
      <c r="B361" s="53">
        <v>100000133245</v>
      </c>
      <c r="C361" s="7">
        <v>0</v>
      </c>
      <c r="D361" s="7" t="s">
        <v>154</v>
      </c>
      <c r="E361" s="8" t="s">
        <v>156</v>
      </c>
      <c r="F361" s="52">
        <v>29960</v>
      </c>
      <c r="G361" s="52">
        <v>-29959</v>
      </c>
      <c r="H361" s="197">
        <v>1</v>
      </c>
      <c r="I361" s="195"/>
      <c r="J361" s="195"/>
    </row>
    <row r="362" spans="1:10" ht="23.25" customHeight="1">
      <c r="A362" s="198">
        <v>41</v>
      </c>
      <c r="B362" s="53">
        <v>100000133254</v>
      </c>
      <c r="C362" s="7">
        <v>0</v>
      </c>
      <c r="D362" s="7" t="s">
        <v>154</v>
      </c>
      <c r="E362" s="8" t="s">
        <v>156</v>
      </c>
      <c r="F362" s="52">
        <v>29960</v>
      </c>
      <c r="G362" s="52">
        <v>-29959</v>
      </c>
      <c r="H362" s="197">
        <v>1</v>
      </c>
      <c r="I362" s="195"/>
      <c r="J362" s="195"/>
    </row>
    <row r="363" spans="1:10" ht="23.25" customHeight="1">
      <c r="A363" s="198">
        <v>42</v>
      </c>
      <c r="B363" s="53">
        <v>100000133297</v>
      </c>
      <c r="C363" s="7">
        <v>0</v>
      </c>
      <c r="D363" s="7" t="s">
        <v>157</v>
      </c>
      <c r="E363" s="8" t="s">
        <v>339</v>
      </c>
      <c r="F363" s="52">
        <v>25000</v>
      </c>
      <c r="G363" s="52">
        <v>-24999</v>
      </c>
      <c r="H363" s="197">
        <v>1</v>
      </c>
      <c r="I363" s="195"/>
      <c r="J363" s="195"/>
    </row>
    <row r="364" spans="1:10" ht="23.25" customHeight="1">
      <c r="A364" s="198">
        <v>43</v>
      </c>
      <c r="B364" s="53">
        <v>100000133320</v>
      </c>
      <c r="C364" s="7">
        <v>0</v>
      </c>
      <c r="D364" s="7" t="s">
        <v>157</v>
      </c>
      <c r="E364" s="8" t="s">
        <v>145</v>
      </c>
      <c r="F364" s="52">
        <v>1159750</v>
      </c>
      <c r="G364" s="52">
        <v>-1159749</v>
      </c>
      <c r="H364" s="197">
        <v>1</v>
      </c>
      <c r="I364" s="195"/>
      <c r="J364" s="195"/>
    </row>
    <row r="365" spans="1:10" ht="23.25" customHeight="1">
      <c r="A365" s="198">
        <v>44</v>
      </c>
      <c r="B365" s="53">
        <v>100000150346</v>
      </c>
      <c r="C365" s="7">
        <v>0</v>
      </c>
      <c r="D365" s="7" t="s">
        <v>2515</v>
      </c>
      <c r="E365" s="8" t="s">
        <v>1594</v>
      </c>
      <c r="F365" s="52">
        <v>4807000</v>
      </c>
      <c r="G365" s="52">
        <v>-4806999</v>
      </c>
      <c r="H365" s="197">
        <v>1</v>
      </c>
      <c r="I365" s="195"/>
      <c r="J365" s="195"/>
    </row>
    <row r="366" spans="1:10" ht="23.25" customHeight="1">
      <c r="A366" s="198">
        <v>45</v>
      </c>
      <c r="B366" s="53">
        <v>100000157235</v>
      </c>
      <c r="C366" s="7">
        <v>0</v>
      </c>
      <c r="D366" s="7" t="s">
        <v>123</v>
      </c>
      <c r="E366" s="8" t="s">
        <v>166</v>
      </c>
      <c r="F366" s="52">
        <v>20330</v>
      </c>
      <c r="G366" s="52">
        <v>-20329</v>
      </c>
      <c r="H366" s="197">
        <v>1</v>
      </c>
      <c r="I366" s="195"/>
      <c r="J366" s="195"/>
    </row>
    <row r="367" spans="1:10" ht="23.25" customHeight="1">
      <c r="A367" s="198">
        <v>46</v>
      </c>
      <c r="B367" s="53">
        <v>100000157236</v>
      </c>
      <c r="C367" s="7">
        <v>0</v>
      </c>
      <c r="D367" s="7" t="s">
        <v>123</v>
      </c>
      <c r="E367" s="8" t="s">
        <v>166</v>
      </c>
      <c r="F367" s="52">
        <v>20330</v>
      </c>
      <c r="G367" s="52">
        <v>-20329</v>
      </c>
      <c r="H367" s="197">
        <v>1</v>
      </c>
      <c r="I367" s="195"/>
      <c r="J367" s="195"/>
    </row>
    <row r="368" spans="1:10" ht="23.25" customHeight="1">
      <c r="A368" s="198">
        <v>47</v>
      </c>
      <c r="B368" s="53">
        <v>100000158394</v>
      </c>
      <c r="C368" s="7">
        <v>0</v>
      </c>
      <c r="D368" s="7" t="s">
        <v>168</v>
      </c>
      <c r="E368" s="8" t="s">
        <v>167</v>
      </c>
      <c r="F368" s="52">
        <v>5029</v>
      </c>
      <c r="G368" s="52">
        <v>-5028</v>
      </c>
      <c r="H368" s="197">
        <v>1</v>
      </c>
      <c r="I368" s="195"/>
      <c r="J368" s="195"/>
    </row>
    <row r="369" spans="1:10" ht="23.25" customHeight="1">
      <c r="A369" s="198">
        <v>48</v>
      </c>
      <c r="B369" s="53">
        <v>100000158408</v>
      </c>
      <c r="C369" s="7">
        <v>0</v>
      </c>
      <c r="D369" s="7" t="s">
        <v>168</v>
      </c>
      <c r="E369" s="8" t="s">
        <v>169</v>
      </c>
      <c r="F369" s="52">
        <v>39269</v>
      </c>
      <c r="G369" s="52">
        <v>-39268</v>
      </c>
      <c r="H369" s="197">
        <v>1</v>
      </c>
      <c r="I369" s="195"/>
      <c r="J369" s="195"/>
    </row>
    <row r="370" spans="1:10" ht="23.25" customHeight="1">
      <c r="A370" s="198">
        <v>49</v>
      </c>
      <c r="B370" s="53">
        <v>100000158409</v>
      </c>
      <c r="C370" s="7">
        <v>0</v>
      </c>
      <c r="D370" s="7" t="s">
        <v>168</v>
      </c>
      <c r="E370" s="8" t="s">
        <v>169</v>
      </c>
      <c r="F370" s="52">
        <v>39269</v>
      </c>
      <c r="G370" s="52">
        <v>-39268</v>
      </c>
      <c r="H370" s="197">
        <v>1</v>
      </c>
      <c r="I370" s="195"/>
      <c r="J370" s="195"/>
    </row>
    <row r="371" spans="1:10" ht="23.25" customHeight="1">
      <c r="A371" s="198">
        <v>50</v>
      </c>
      <c r="B371" s="53">
        <v>100000158410</v>
      </c>
      <c r="C371" s="7">
        <v>0</v>
      </c>
      <c r="D371" s="7" t="s">
        <v>168</v>
      </c>
      <c r="E371" s="8" t="s">
        <v>169</v>
      </c>
      <c r="F371" s="52">
        <v>39269</v>
      </c>
      <c r="G371" s="52">
        <v>-39268</v>
      </c>
      <c r="H371" s="197">
        <v>1</v>
      </c>
      <c r="I371" s="195"/>
      <c r="J371" s="195"/>
    </row>
    <row r="372" spans="1:10" ht="23.25" customHeight="1">
      <c r="A372" s="198">
        <v>51</v>
      </c>
      <c r="B372" s="53">
        <v>100000158411</v>
      </c>
      <c r="C372" s="7">
        <v>0</v>
      </c>
      <c r="D372" s="7" t="s">
        <v>168</v>
      </c>
      <c r="E372" s="8" t="s">
        <v>169</v>
      </c>
      <c r="F372" s="52">
        <v>39269</v>
      </c>
      <c r="G372" s="52">
        <v>-39268</v>
      </c>
      <c r="H372" s="197">
        <v>1</v>
      </c>
      <c r="I372" s="195"/>
      <c r="J372" s="195"/>
    </row>
    <row r="373" spans="1:10" ht="23.25" customHeight="1">
      <c r="A373" s="198">
        <v>52</v>
      </c>
      <c r="B373" s="53">
        <v>100000158412</v>
      </c>
      <c r="C373" s="7">
        <v>0</v>
      </c>
      <c r="D373" s="7" t="s">
        <v>168</v>
      </c>
      <c r="E373" s="8" t="s">
        <v>169</v>
      </c>
      <c r="F373" s="52">
        <v>39269</v>
      </c>
      <c r="G373" s="52">
        <v>-39268</v>
      </c>
      <c r="H373" s="197">
        <v>1</v>
      </c>
      <c r="I373" s="195"/>
      <c r="J373" s="195"/>
    </row>
    <row r="374" spans="1:10" ht="23.25" customHeight="1">
      <c r="A374" s="198">
        <v>53</v>
      </c>
      <c r="B374" s="53">
        <v>100000158413</v>
      </c>
      <c r="C374" s="7">
        <v>0</v>
      </c>
      <c r="D374" s="7" t="s">
        <v>168</v>
      </c>
      <c r="E374" s="8" t="s">
        <v>169</v>
      </c>
      <c r="F374" s="52">
        <v>39269</v>
      </c>
      <c r="G374" s="52">
        <v>-39268</v>
      </c>
      <c r="H374" s="197">
        <v>1</v>
      </c>
      <c r="I374" s="195"/>
      <c r="J374" s="195"/>
    </row>
    <row r="375" spans="1:10" ht="23.25" customHeight="1">
      <c r="A375" s="198">
        <v>54</v>
      </c>
      <c r="B375" s="53">
        <v>100000158449</v>
      </c>
      <c r="C375" s="7">
        <v>0</v>
      </c>
      <c r="D375" s="7" t="s">
        <v>168</v>
      </c>
      <c r="E375" s="8" t="s">
        <v>167</v>
      </c>
      <c r="F375" s="52">
        <v>17400</v>
      </c>
      <c r="G375" s="52">
        <v>-17399</v>
      </c>
      <c r="H375" s="197">
        <v>1</v>
      </c>
      <c r="I375" s="195"/>
      <c r="J375" s="195"/>
    </row>
    <row r="376" spans="1:10" ht="23.25" customHeight="1">
      <c r="A376" s="198">
        <v>55</v>
      </c>
      <c r="B376" s="53">
        <v>100000158450</v>
      </c>
      <c r="C376" s="7">
        <v>0</v>
      </c>
      <c r="D376" s="7" t="s">
        <v>168</v>
      </c>
      <c r="E376" s="8" t="s">
        <v>167</v>
      </c>
      <c r="F376" s="52">
        <v>17400</v>
      </c>
      <c r="G376" s="52">
        <v>-17399</v>
      </c>
      <c r="H376" s="197">
        <v>1</v>
      </c>
      <c r="I376" s="195"/>
      <c r="J376" s="195"/>
    </row>
    <row r="377" spans="1:10" ht="23.25" customHeight="1">
      <c r="A377" s="198">
        <v>56</v>
      </c>
      <c r="B377" s="53">
        <v>100000158515</v>
      </c>
      <c r="C377" s="7">
        <v>0</v>
      </c>
      <c r="D377" s="7" t="s">
        <v>168</v>
      </c>
      <c r="E377" s="8" t="s">
        <v>166</v>
      </c>
      <c r="F377" s="52">
        <v>15900</v>
      </c>
      <c r="G377" s="52">
        <v>-15899</v>
      </c>
      <c r="H377" s="197">
        <v>1</v>
      </c>
      <c r="I377" s="195"/>
      <c r="J377" s="195"/>
    </row>
    <row r="378" spans="1:10" ht="23.25" customHeight="1">
      <c r="A378" s="198">
        <v>57</v>
      </c>
      <c r="B378" s="53">
        <v>100000158520</v>
      </c>
      <c r="C378" s="7">
        <v>0</v>
      </c>
      <c r="D378" s="7" t="s">
        <v>168</v>
      </c>
      <c r="E378" s="8" t="s">
        <v>166</v>
      </c>
      <c r="F378" s="52">
        <v>15900</v>
      </c>
      <c r="G378" s="52">
        <v>-15899</v>
      </c>
      <c r="H378" s="197">
        <v>1</v>
      </c>
      <c r="I378" s="195"/>
      <c r="J378" s="195"/>
    </row>
    <row r="379" spans="1:10" ht="23.25" customHeight="1">
      <c r="A379" s="198">
        <v>58</v>
      </c>
      <c r="B379" s="53">
        <v>100000158526</v>
      </c>
      <c r="C379" s="7">
        <v>0</v>
      </c>
      <c r="D379" s="7" t="s">
        <v>168</v>
      </c>
      <c r="E379" s="8" t="s">
        <v>166</v>
      </c>
      <c r="F379" s="52">
        <v>15900</v>
      </c>
      <c r="G379" s="52">
        <v>-15899</v>
      </c>
      <c r="H379" s="197">
        <v>1</v>
      </c>
      <c r="I379" s="195"/>
      <c r="J379" s="195"/>
    </row>
    <row r="380" spans="1:10" ht="23.25" customHeight="1">
      <c r="A380" s="198">
        <v>59</v>
      </c>
      <c r="B380" s="53">
        <v>100000160722</v>
      </c>
      <c r="C380" s="7">
        <v>0</v>
      </c>
      <c r="D380" s="7" t="s">
        <v>125</v>
      </c>
      <c r="E380" s="8" t="s">
        <v>165</v>
      </c>
      <c r="F380" s="52">
        <v>29318</v>
      </c>
      <c r="G380" s="52">
        <v>-29317</v>
      </c>
      <c r="H380" s="197">
        <v>1</v>
      </c>
      <c r="I380" s="195"/>
      <c r="J380" s="195"/>
    </row>
    <row r="381" spans="1:10" ht="23.25" customHeight="1">
      <c r="A381" s="198">
        <v>60</v>
      </c>
      <c r="B381" s="53">
        <v>100000160723</v>
      </c>
      <c r="C381" s="7">
        <v>0</v>
      </c>
      <c r="D381" s="7" t="s">
        <v>125</v>
      </c>
      <c r="E381" s="8" t="s">
        <v>165</v>
      </c>
      <c r="F381" s="52">
        <v>29318</v>
      </c>
      <c r="G381" s="52">
        <v>-29317</v>
      </c>
      <c r="H381" s="197">
        <v>1</v>
      </c>
      <c r="I381" s="195"/>
      <c r="J381" s="195"/>
    </row>
    <row r="382" spans="1:10" ht="23.25" customHeight="1">
      <c r="A382" s="198">
        <v>61</v>
      </c>
      <c r="B382" s="53">
        <v>100000160724</v>
      </c>
      <c r="C382" s="7">
        <v>0</v>
      </c>
      <c r="D382" s="7" t="s">
        <v>125</v>
      </c>
      <c r="E382" s="8" t="s">
        <v>165</v>
      </c>
      <c r="F382" s="52">
        <v>29318</v>
      </c>
      <c r="G382" s="52">
        <v>-29317</v>
      </c>
      <c r="H382" s="197">
        <v>1</v>
      </c>
      <c r="I382" s="195"/>
      <c r="J382" s="195"/>
    </row>
    <row r="383" spans="1:10" ht="23.25" customHeight="1">
      <c r="A383" s="198">
        <v>62</v>
      </c>
      <c r="B383" s="53">
        <v>100000174891</v>
      </c>
      <c r="C383" s="7">
        <v>0</v>
      </c>
      <c r="D383" s="7" t="s">
        <v>172</v>
      </c>
      <c r="E383" s="8" t="s">
        <v>167</v>
      </c>
      <c r="F383" s="52">
        <v>9362.5</v>
      </c>
      <c r="G383" s="52">
        <v>-9361.5</v>
      </c>
      <c r="H383" s="197">
        <v>1</v>
      </c>
      <c r="I383" s="195"/>
      <c r="J383" s="195"/>
    </row>
    <row r="384" spans="1:10" ht="23.25" customHeight="1">
      <c r="A384" s="198">
        <v>63</v>
      </c>
      <c r="B384" s="53">
        <v>100000174892</v>
      </c>
      <c r="C384" s="7">
        <v>0</v>
      </c>
      <c r="D384" s="7" t="s">
        <v>172</v>
      </c>
      <c r="E384" s="8" t="s">
        <v>167</v>
      </c>
      <c r="F384" s="52">
        <v>9362.5</v>
      </c>
      <c r="G384" s="52">
        <v>-9361.5</v>
      </c>
      <c r="H384" s="197">
        <v>1</v>
      </c>
      <c r="I384" s="195"/>
      <c r="J384" s="195"/>
    </row>
    <row r="385" spans="1:10" ht="23.25" customHeight="1">
      <c r="A385" s="198">
        <v>64</v>
      </c>
      <c r="B385" s="53">
        <v>100000174893</v>
      </c>
      <c r="C385" s="7">
        <v>0</v>
      </c>
      <c r="D385" s="7" t="s">
        <v>172</v>
      </c>
      <c r="E385" s="8" t="s">
        <v>167</v>
      </c>
      <c r="F385" s="52">
        <v>9362.5</v>
      </c>
      <c r="G385" s="52">
        <v>-9361.5</v>
      </c>
      <c r="H385" s="197">
        <v>1</v>
      </c>
      <c r="I385" s="195"/>
      <c r="J385" s="195"/>
    </row>
    <row r="386" spans="1:10" ht="23.25" customHeight="1">
      <c r="A386" s="198">
        <v>65</v>
      </c>
      <c r="B386" s="53">
        <v>100000174899</v>
      </c>
      <c r="C386" s="7">
        <v>0</v>
      </c>
      <c r="D386" s="7" t="s">
        <v>172</v>
      </c>
      <c r="E386" s="8" t="s">
        <v>56</v>
      </c>
      <c r="F386" s="52">
        <v>242890</v>
      </c>
      <c r="G386" s="52">
        <v>-242889</v>
      </c>
      <c r="H386" s="197">
        <v>1</v>
      </c>
      <c r="I386" s="195"/>
      <c r="J386" s="195"/>
    </row>
    <row r="387" spans="1:10" ht="23.25" customHeight="1">
      <c r="A387" s="198">
        <v>66</v>
      </c>
      <c r="B387" s="53">
        <v>100000174925</v>
      </c>
      <c r="C387" s="7">
        <v>0</v>
      </c>
      <c r="D387" s="7" t="s">
        <v>172</v>
      </c>
      <c r="E387" s="8" t="s">
        <v>173</v>
      </c>
      <c r="F387" s="52">
        <v>24500</v>
      </c>
      <c r="G387" s="52">
        <v>-24499</v>
      </c>
      <c r="H387" s="197">
        <v>1</v>
      </c>
      <c r="I387" s="195"/>
      <c r="J387" s="195"/>
    </row>
    <row r="388" spans="1:10" ht="23.25" customHeight="1">
      <c r="A388" s="198">
        <v>67</v>
      </c>
      <c r="B388" s="53">
        <v>100000175530</v>
      </c>
      <c r="C388" s="7">
        <v>0</v>
      </c>
      <c r="D388" s="7" t="s">
        <v>174</v>
      </c>
      <c r="E388" s="8" t="s">
        <v>175</v>
      </c>
      <c r="F388" s="52">
        <v>22684</v>
      </c>
      <c r="G388" s="52">
        <v>-22683</v>
      </c>
      <c r="H388" s="197">
        <v>1</v>
      </c>
      <c r="I388" s="195"/>
      <c r="J388" s="195"/>
    </row>
    <row r="389" spans="1:10" ht="23.25" customHeight="1">
      <c r="A389" s="198">
        <v>68</v>
      </c>
      <c r="B389" s="53">
        <v>100000175543</v>
      </c>
      <c r="C389" s="7">
        <v>0</v>
      </c>
      <c r="D389" s="7" t="s">
        <v>174</v>
      </c>
      <c r="E389" s="8" t="s">
        <v>169</v>
      </c>
      <c r="F389" s="52">
        <v>35845</v>
      </c>
      <c r="G389" s="52">
        <v>-35844</v>
      </c>
      <c r="H389" s="197">
        <v>1</v>
      </c>
      <c r="I389" s="195"/>
      <c r="J389" s="195"/>
    </row>
    <row r="390" spans="1:10" ht="23.25" customHeight="1">
      <c r="A390" s="198">
        <v>69</v>
      </c>
      <c r="B390" s="53">
        <v>100000177909</v>
      </c>
      <c r="C390" s="7">
        <v>0</v>
      </c>
      <c r="D390" s="7" t="s">
        <v>2514</v>
      </c>
      <c r="E390" s="8" t="s">
        <v>2513</v>
      </c>
      <c r="F390" s="52">
        <v>5118000</v>
      </c>
      <c r="G390" s="52">
        <v>-5117999</v>
      </c>
      <c r="H390" s="197">
        <v>1</v>
      </c>
      <c r="I390" s="195"/>
      <c r="J390" s="195"/>
    </row>
    <row r="391" spans="1:10" ht="23.25" customHeight="1">
      <c r="A391" s="198">
        <v>70</v>
      </c>
      <c r="B391" s="53">
        <v>100000178875</v>
      </c>
      <c r="C391" s="7">
        <v>0</v>
      </c>
      <c r="D391" s="7" t="s">
        <v>177</v>
      </c>
      <c r="E391" s="8" t="s">
        <v>178</v>
      </c>
      <c r="F391" s="52">
        <v>29075.87</v>
      </c>
      <c r="G391" s="52">
        <v>-29074.87</v>
      </c>
      <c r="H391" s="197">
        <v>1</v>
      </c>
      <c r="I391" s="195"/>
      <c r="J391" s="195"/>
    </row>
    <row r="392" spans="1:10" ht="23.25" customHeight="1">
      <c r="A392" s="198">
        <v>71</v>
      </c>
      <c r="B392" s="53">
        <v>100000178876</v>
      </c>
      <c r="C392" s="7">
        <v>0</v>
      </c>
      <c r="D392" s="7" t="s">
        <v>177</v>
      </c>
      <c r="E392" s="8" t="s">
        <v>178</v>
      </c>
      <c r="F392" s="52">
        <v>29075.87</v>
      </c>
      <c r="G392" s="52">
        <v>-29074.87</v>
      </c>
      <c r="H392" s="197">
        <v>1</v>
      </c>
      <c r="I392" s="195"/>
      <c r="J392" s="195"/>
    </row>
    <row r="393" spans="1:10" ht="23.25" customHeight="1">
      <c r="A393" s="198">
        <v>72</v>
      </c>
      <c r="B393" s="53">
        <v>100000178877</v>
      </c>
      <c r="C393" s="7">
        <v>0</v>
      </c>
      <c r="D393" s="7" t="s">
        <v>177</v>
      </c>
      <c r="E393" s="8" t="s">
        <v>178</v>
      </c>
      <c r="F393" s="52">
        <v>29075.87</v>
      </c>
      <c r="G393" s="52">
        <v>-29074.87</v>
      </c>
      <c r="H393" s="197">
        <v>1</v>
      </c>
      <c r="I393" s="195"/>
      <c r="J393" s="195"/>
    </row>
    <row r="394" spans="1:10" ht="23.25" customHeight="1">
      <c r="A394" s="198">
        <v>73</v>
      </c>
      <c r="B394" s="53">
        <v>100000178878</v>
      </c>
      <c r="C394" s="7">
        <v>0</v>
      </c>
      <c r="D394" s="7" t="s">
        <v>177</v>
      </c>
      <c r="E394" s="8" t="s">
        <v>178</v>
      </c>
      <c r="F394" s="52">
        <v>29075.87</v>
      </c>
      <c r="G394" s="52">
        <v>-29074.87</v>
      </c>
      <c r="H394" s="197">
        <v>1</v>
      </c>
      <c r="I394" s="195"/>
      <c r="J394" s="195"/>
    </row>
    <row r="395" spans="1:10" ht="23.25" customHeight="1">
      <c r="A395" s="198">
        <v>74</v>
      </c>
      <c r="B395" s="53">
        <v>100000178879</v>
      </c>
      <c r="C395" s="7">
        <v>0</v>
      </c>
      <c r="D395" s="7" t="s">
        <v>177</v>
      </c>
      <c r="E395" s="8" t="s">
        <v>178</v>
      </c>
      <c r="F395" s="52">
        <v>29075.87</v>
      </c>
      <c r="G395" s="52">
        <v>-29074.87</v>
      </c>
      <c r="H395" s="197">
        <v>1</v>
      </c>
      <c r="I395" s="195"/>
      <c r="J395" s="195"/>
    </row>
    <row r="396" spans="1:10" ht="23.25" customHeight="1">
      <c r="A396" s="198">
        <v>75</v>
      </c>
      <c r="B396" s="53">
        <v>100000178880</v>
      </c>
      <c r="C396" s="7">
        <v>0</v>
      </c>
      <c r="D396" s="7" t="s">
        <v>177</v>
      </c>
      <c r="E396" s="8" t="s">
        <v>178</v>
      </c>
      <c r="F396" s="52">
        <v>29075.87</v>
      </c>
      <c r="G396" s="52">
        <v>-29074.87</v>
      </c>
      <c r="H396" s="197">
        <v>1</v>
      </c>
      <c r="I396" s="195"/>
      <c r="J396" s="195"/>
    </row>
    <row r="397" spans="1:10" ht="23.25" customHeight="1">
      <c r="A397" s="198">
        <v>76</v>
      </c>
      <c r="B397" s="53">
        <v>100000208969</v>
      </c>
      <c r="C397" s="7">
        <v>0</v>
      </c>
      <c r="D397" s="7" t="s">
        <v>100</v>
      </c>
      <c r="E397" s="8" t="s">
        <v>186</v>
      </c>
      <c r="F397" s="52">
        <v>22470</v>
      </c>
      <c r="G397" s="52">
        <v>-22469</v>
      </c>
      <c r="H397" s="197">
        <v>1</v>
      </c>
      <c r="I397" s="195"/>
      <c r="J397" s="195"/>
    </row>
    <row r="398" spans="1:10" ht="23.25" customHeight="1">
      <c r="A398" s="198">
        <v>77</v>
      </c>
      <c r="B398" s="53">
        <v>100000208970</v>
      </c>
      <c r="C398" s="7">
        <v>0</v>
      </c>
      <c r="D398" s="7" t="s">
        <v>100</v>
      </c>
      <c r="E398" s="8" t="s">
        <v>186</v>
      </c>
      <c r="F398" s="52">
        <v>22470</v>
      </c>
      <c r="G398" s="52">
        <v>-22469</v>
      </c>
      <c r="H398" s="197">
        <v>1</v>
      </c>
      <c r="I398" s="195"/>
      <c r="J398" s="195"/>
    </row>
    <row r="399" spans="1:10" ht="23.25" customHeight="1">
      <c r="A399" s="198">
        <v>78</v>
      </c>
      <c r="B399" s="53">
        <v>100000208971</v>
      </c>
      <c r="C399" s="7">
        <v>0</v>
      </c>
      <c r="D399" s="7" t="s">
        <v>100</v>
      </c>
      <c r="E399" s="8" t="s">
        <v>186</v>
      </c>
      <c r="F399" s="52">
        <v>22470</v>
      </c>
      <c r="G399" s="52">
        <v>-22469</v>
      </c>
      <c r="H399" s="197">
        <v>1</v>
      </c>
      <c r="I399" s="195"/>
      <c r="J399" s="195"/>
    </row>
    <row r="400" spans="1:10" ht="23.25" customHeight="1">
      <c r="A400" s="198">
        <v>79</v>
      </c>
      <c r="B400" s="53">
        <v>100000208972</v>
      </c>
      <c r="C400" s="7">
        <v>0</v>
      </c>
      <c r="D400" s="7" t="s">
        <v>100</v>
      </c>
      <c r="E400" s="8" t="s">
        <v>186</v>
      </c>
      <c r="F400" s="52">
        <v>22470</v>
      </c>
      <c r="G400" s="52">
        <v>-22469</v>
      </c>
      <c r="H400" s="197">
        <v>1</v>
      </c>
      <c r="I400" s="195"/>
      <c r="J400" s="195"/>
    </row>
    <row r="401" spans="1:17" ht="23.25" customHeight="1">
      <c r="A401" s="198">
        <v>80</v>
      </c>
      <c r="B401" s="53">
        <v>100000208973</v>
      </c>
      <c r="C401" s="7">
        <v>0</v>
      </c>
      <c r="D401" s="7" t="s">
        <v>100</v>
      </c>
      <c r="E401" s="8" t="s">
        <v>186</v>
      </c>
      <c r="F401" s="52">
        <v>22470</v>
      </c>
      <c r="G401" s="52">
        <v>-22469</v>
      </c>
      <c r="H401" s="197">
        <v>1</v>
      </c>
      <c r="I401" s="195"/>
      <c r="J401" s="195"/>
    </row>
    <row r="402" spans="1:17" ht="23.25" customHeight="1">
      <c r="A402" s="198">
        <v>81</v>
      </c>
      <c r="B402" s="53">
        <v>100000208974</v>
      </c>
      <c r="C402" s="7">
        <v>0</v>
      </c>
      <c r="D402" s="7" t="s">
        <v>100</v>
      </c>
      <c r="E402" s="8" t="s">
        <v>186</v>
      </c>
      <c r="F402" s="52">
        <v>22470</v>
      </c>
      <c r="G402" s="52">
        <v>-22469</v>
      </c>
      <c r="H402" s="197">
        <v>1</v>
      </c>
      <c r="I402" s="195"/>
      <c r="J402" s="195"/>
    </row>
    <row r="403" spans="1:17" ht="23.25" customHeight="1">
      <c r="A403" s="198">
        <v>82</v>
      </c>
      <c r="B403" s="53">
        <v>100000208975</v>
      </c>
      <c r="C403" s="7">
        <v>0</v>
      </c>
      <c r="D403" s="7" t="s">
        <v>100</v>
      </c>
      <c r="E403" s="8" t="s">
        <v>186</v>
      </c>
      <c r="F403" s="52">
        <v>22470</v>
      </c>
      <c r="G403" s="52">
        <v>-22469</v>
      </c>
      <c r="H403" s="197">
        <v>1</v>
      </c>
      <c r="I403" s="195"/>
      <c r="J403" s="195"/>
    </row>
    <row r="404" spans="1:17" ht="23.25" customHeight="1">
      <c r="A404" s="198">
        <v>83</v>
      </c>
      <c r="B404" s="53">
        <v>100000208976</v>
      </c>
      <c r="C404" s="7">
        <v>0</v>
      </c>
      <c r="D404" s="7" t="s">
        <v>100</v>
      </c>
      <c r="E404" s="8" t="s">
        <v>186</v>
      </c>
      <c r="F404" s="52">
        <v>22470</v>
      </c>
      <c r="G404" s="52">
        <v>-22469</v>
      </c>
      <c r="H404" s="197">
        <v>1</v>
      </c>
      <c r="I404" s="195"/>
      <c r="J404" s="195"/>
    </row>
    <row r="405" spans="1:17" ht="23.25" customHeight="1">
      <c r="A405" s="198">
        <v>84</v>
      </c>
      <c r="B405" s="53">
        <v>100000208977</v>
      </c>
      <c r="C405" s="7">
        <v>0</v>
      </c>
      <c r="D405" s="7" t="s">
        <v>100</v>
      </c>
      <c r="E405" s="8" t="s">
        <v>186</v>
      </c>
      <c r="F405" s="52">
        <v>22470</v>
      </c>
      <c r="G405" s="52">
        <v>-22469</v>
      </c>
      <c r="H405" s="197">
        <v>1</v>
      </c>
      <c r="I405" s="195"/>
      <c r="J405" s="195"/>
    </row>
    <row r="406" spans="1:17" ht="23.25" customHeight="1">
      <c r="A406" s="198">
        <v>85</v>
      </c>
      <c r="B406" s="53">
        <v>100000209006</v>
      </c>
      <c r="C406" s="7">
        <v>0</v>
      </c>
      <c r="D406" s="7" t="s">
        <v>100</v>
      </c>
      <c r="E406" s="8" t="s">
        <v>379</v>
      </c>
      <c r="F406" s="52">
        <v>1425000</v>
      </c>
      <c r="G406" s="52">
        <v>-1424999</v>
      </c>
      <c r="H406" s="197">
        <v>1</v>
      </c>
      <c r="I406" s="195"/>
      <c r="J406" s="195"/>
    </row>
    <row r="407" spans="1:17" ht="23.25" customHeight="1">
      <c r="A407" s="324" t="s">
        <v>394</v>
      </c>
      <c r="B407" s="325"/>
      <c r="C407" s="325"/>
      <c r="D407" s="325"/>
      <c r="E407" s="326"/>
      <c r="F407" s="10">
        <v>34927255.960000008</v>
      </c>
      <c r="G407" s="10">
        <v>-34927170.960000008</v>
      </c>
      <c r="H407" s="10">
        <v>85</v>
      </c>
      <c r="I407" s="195"/>
      <c r="J407" s="195"/>
    </row>
    <row r="408" spans="1:17" ht="23.25" customHeight="1">
      <c r="A408" s="272" t="s">
        <v>26</v>
      </c>
      <c r="B408" s="272"/>
      <c r="C408" s="272"/>
      <c r="D408" s="272"/>
      <c r="E408" s="272"/>
      <c r="F408" s="210">
        <f>F318+F407</f>
        <v>38982922.510000005</v>
      </c>
      <c r="G408" s="210">
        <f t="shared" ref="G408:H408" si="3">G318+G407</f>
        <v>-37634676.300000004</v>
      </c>
      <c r="H408" s="210">
        <f t="shared" si="3"/>
        <v>1348246.2100000002</v>
      </c>
      <c r="I408" s="194"/>
      <c r="J408" s="193"/>
      <c r="K408" s="192"/>
      <c r="L408" s="192"/>
      <c r="M408" s="192"/>
      <c r="N408" s="192"/>
      <c r="O408" s="192"/>
      <c r="P408" s="192"/>
      <c r="Q408" s="192"/>
    </row>
    <row r="409" spans="1:17" ht="23.25" customHeight="1">
      <c r="A409" s="207"/>
      <c r="B409" s="208"/>
      <c r="C409" s="207"/>
      <c r="D409" s="191"/>
      <c r="E409" s="191"/>
      <c r="F409" s="206"/>
      <c r="G409" s="206"/>
      <c r="H409" s="205"/>
      <c r="I409" s="194"/>
      <c r="J409" s="193"/>
      <c r="K409" s="192"/>
      <c r="L409" s="192"/>
      <c r="M409" s="192"/>
      <c r="N409" s="192"/>
      <c r="O409" s="192"/>
      <c r="P409" s="192"/>
      <c r="Q409" s="192"/>
    </row>
    <row r="410" spans="1:17" ht="23.25" customHeight="1">
      <c r="A410" s="204" t="s">
        <v>28</v>
      </c>
      <c r="B410" s="199"/>
      <c r="C410" s="199"/>
      <c r="D410" s="199"/>
      <c r="E410" s="199"/>
      <c r="F410" s="199"/>
      <c r="G410" s="199"/>
      <c r="H410" s="199"/>
      <c r="I410" s="195"/>
      <c r="J410" s="195"/>
      <c r="K410" s="191"/>
      <c r="L410" s="191"/>
      <c r="M410" s="191"/>
      <c r="N410" s="191"/>
      <c r="O410" s="191"/>
      <c r="P410" s="191"/>
      <c r="Q410" s="191"/>
    </row>
    <row r="411" spans="1:17" ht="23.25" customHeight="1">
      <c r="A411" s="203" t="s">
        <v>1</v>
      </c>
      <c r="B411" s="202" t="s">
        <v>2</v>
      </c>
      <c r="C411" s="202" t="s">
        <v>3</v>
      </c>
      <c r="D411" s="202" t="s">
        <v>390</v>
      </c>
      <c r="E411" s="202" t="s">
        <v>5</v>
      </c>
      <c r="F411" s="202" t="s">
        <v>36</v>
      </c>
      <c r="G411" s="202" t="s">
        <v>7</v>
      </c>
      <c r="H411" s="201" t="s">
        <v>37</v>
      </c>
    </row>
    <row r="412" spans="1:17" ht="23.25" customHeight="1">
      <c r="A412" s="198">
        <v>1</v>
      </c>
      <c r="B412" s="53">
        <v>100000227571</v>
      </c>
      <c r="C412" s="7">
        <v>0</v>
      </c>
      <c r="D412" s="7" t="s">
        <v>2510</v>
      </c>
      <c r="E412" s="8" t="s">
        <v>2512</v>
      </c>
      <c r="F412" s="52">
        <v>33800</v>
      </c>
      <c r="G412" s="52">
        <v>-26331.759999999998</v>
      </c>
      <c r="H412" s="52">
        <v>7468.24</v>
      </c>
      <c r="I412" s="200"/>
      <c r="J412" s="200"/>
      <c r="K412" s="199"/>
      <c r="L412" s="199"/>
      <c r="M412" s="199"/>
      <c r="N412" s="199"/>
      <c r="O412" s="199"/>
      <c r="P412" s="199"/>
      <c r="Q412" s="199"/>
    </row>
    <row r="413" spans="1:17" ht="23.25" customHeight="1">
      <c r="A413" s="198">
        <v>2</v>
      </c>
      <c r="B413" s="53">
        <v>100000227572</v>
      </c>
      <c r="C413" s="7">
        <v>0</v>
      </c>
      <c r="D413" s="7" t="s">
        <v>2510</v>
      </c>
      <c r="E413" s="8" t="s">
        <v>2512</v>
      </c>
      <c r="F413" s="52">
        <v>33800</v>
      </c>
      <c r="G413" s="52">
        <v>-26331.759999999998</v>
      </c>
      <c r="H413" s="52">
        <v>7468.24</v>
      </c>
      <c r="I413" s="195"/>
      <c r="J413" s="195"/>
      <c r="K413" s="191"/>
      <c r="L413" s="191"/>
      <c r="M413" s="191"/>
      <c r="N413" s="191"/>
      <c r="O413" s="191"/>
      <c r="P413" s="191"/>
      <c r="Q413" s="191"/>
    </row>
    <row r="414" spans="1:17" ht="23.25" customHeight="1">
      <c r="A414" s="198">
        <v>3</v>
      </c>
      <c r="B414" s="53">
        <v>100000227573</v>
      </c>
      <c r="C414" s="7">
        <v>0</v>
      </c>
      <c r="D414" s="7" t="s">
        <v>2510</v>
      </c>
      <c r="E414" s="8" t="s">
        <v>2512</v>
      </c>
      <c r="F414" s="52">
        <v>33800</v>
      </c>
      <c r="G414" s="52">
        <v>-26331.759999999998</v>
      </c>
      <c r="H414" s="52">
        <v>7468.24</v>
      </c>
      <c r="I414" s="195"/>
      <c r="J414" s="195"/>
      <c r="K414" s="191"/>
      <c r="L414" s="191"/>
      <c r="M414" s="191"/>
      <c r="N414" s="191"/>
      <c r="O414" s="191"/>
      <c r="P414" s="191"/>
      <c r="Q414" s="191"/>
    </row>
    <row r="415" spans="1:17" ht="23.25" customHeight="1">
      <c r="A415" s="198">
        <v>4</v>
      </c>
      <c r="B415" s="53">
        <v>100000227574</v>
      </c>
      <c r="C415" s="7">
        <v>0</v>
      </c>
      <c r="D415" s="7" t="s">
        <v>2510</v>
      </c>
      <c r="E415" s="8" t="s">
        <v>2512</v>
      </c>
      <c r="F415" s="52">
        <v>33800</v>
      </c>
      <c r="G415" s="52">
        <v>-26331.759999999998</v>
      </c>
      <c r="H415" s="52">
        <v>7468.24</v>
      </c>
      <c r="I415" s="195"/>
      <c r="J415" s="195"/>
      <c r="K415" s="191"/>
      <c r="L415" s="191"/>
      <c r="M415" s="191"/>
      <c r="N415" s="191"/>
      <c r="O415" s="191"/>
      <c r="P415" s="191"/>
      <c r="Q415" s="191"/>
    </row>
    <row r="416" spans="1:17" ht="23.25" customHeight="1">
      <c r="A416" s="198">
        <v>5</v>
      </c>
      <c r="B416" s="53">
        <v>100000227575</v>
      </c>
      <c r="C416" s="7">
        <v>0</v>
      </c>
      <c r="D416" s="7" t="s">
        <v>2510</v>
      </c>
      <c r="E416" s="8" t="s">
        <v>2512</v>
      </c>
      <c r="F416" s="52">
        <v>33800</v>
      </c>
      <c r="G416" s="52">
        <v>-26331.759999999998</v>
      </c>
      <c r="H416" s="52">
        <v>7468.24</v>
      </c>
      <c r="I416" s="195"/>
      <c r="J416" s="195"/>
      <c r="K416" s="191"/>
      <c r="L416" s="191"/>
      <c r="M416" s="191"/>
      <c r="N416" s="191"/>
      <c r="O416" s="191"/>
      <c r="P416" s="191"/>
      <c r="Q416" s="191"/>
    </row>
    <row r="417" spans="1:17" ht="23.25" customHeight="1">
      <c r="A417" s="198">
        <v>6</v>
      </c>
      <c r="B417" s="53">
        <v>100000227576</v>
      </c>
      <c r="C417" s="7">
        <v>0</v>
      </c>
      <c r="D417" s="7" t="s">
        <v>2510</v>
      </c>
      <c r="E417" s="8" t="s">
        <v>2512</v>
      </c>
      <c r="F417" s="52">
        <v>33800</v>
      </c>
      <c r="G417" s="52">
        <v>-26331.759999999998</v>
      </c>
      <c r="H417" s="52">
        <v>7468.24</v>
      </c>
      <c r="I417" s="195"/>
      <c r="J417" s="195"/>
      <c r="K417" s="191"/>
      <c r="L417" s="191"/>
      <c r="M417" s="191"/>
      <c r="N417" s="191"/>
      <c r="O417" s="191"/>
      <c r="P417" s="191"/>
      <c r="Q417" s="191"/>
    </row>
    <row r="418" spans="1:17" ht="23.25" customHeight="1">
      <c r="A418" s="198">
        <v>7</v>
      </c>
      <c r="B418" s="53">
        <v>100000227577</v>
      </c>
      <c r="C418" s="7">
        <v>0</v>
      </c>
      <c r="D418" s="7" t="s">
        <v>2510</v>
      </c>
      <c r="E418" s="8" t="s">
        <v>2512</v>
      </c>
      <c r="F418" s="52">
        <v>33800</v>
      </c>
      <c r="G418" s="52">
        <v>-26331.759999999998</v>
      </c>
      <c r="H418" s="52">
        <v>7468.24</v>
      </c>
      <c r="I418" s="195"/>
      <c r="J418" s="195"/>
      <c r="K418" s="191"/>
      <c r="L418" s="191"/>
      <c r="M418" s="191"/>
      <c r="N418" s="191"/>
      <c r="O418" s="191"/>
      <c r="P418" s="191"/>
      <c r="Q418" s="191"/>
    </row>
    <row r="419" spans="1:17" ht="23.25" customHeight="1">
      <c r="A419" s="198">
        <v>8</v>
      </c>
      <c r="B419" s="53">
        <v>100000227578</v>
      </c>
      <c r="C419" s="7">
        <v>0</v>
      </c>
      <c r="D419" s="7" t="s">
        <v>2510</v>
      </c>
      <c r="E419" s="8" t="s">
        <v>2512</v>
      </c>
      <c r="F419" s="52">
        <v>33800</v>
      </c>
      <c r="G419" s="52">
        <v>-26331.759999999998</v>
      </c>
      <c r="H419" s="52">
        <v>7468.24</v>
      </c>
      <c r="I419" s="195"/>
      <c r="J419" s="195"/>
      <c r="K419" s="191"/>
      <c r="L419" s="191"/>
      <c r="M419" s="191"/>
      <c r="N419" s="191"/>
      <c r="O419" s="191"/>
      <c r="P419" s="191"/>
      <c r="Q419" s="191"/>
    </row>
    <row r="420" spans="1:17" ht="23.25" customHeight="1">
      <c r="A420" s="198">
        <v>9</v>
      </c>
      <c r="B420" s="53">
        <v>100000227579</v>
      </c>
      <c r="C420" s="7">
        <v>0</v>
      </c>
      <c r="D420" s="7" t="s">
        <v>2510</v>
      </c>
      <c r="E420" s="8" t="s">
        <v>2512</v>
      </c>
      <c r="F420" s="52">
        <v>33800</v>
      </c>
      <c r="G420" s="52">
        <v>-26331.759999999998</v>
      </c>
      <c r="H420" s="52">
        <v>7468.24</v>
      </c>
      <c r="I420" s="195"/>
      <c r="J420" s="195"/>
      <c r="K420" s="191"/>
      <c r="L420" s="191"/>
      <c r="M420" s="191"/>
      <c r="N420" s="191"/>
      <c r="O420" s="191"/>
      <c r="P420" s="191"/>
      <c r="Q420" s="191"/>
    </row>
    <row r="421" spans="1:17" ht="23.25" customHeight="1">
      <c r="A421" s="198">
        <v>10</v>
      </c>
      <c r="B421" s="53">
        <v>100000227580</v>
      </c>
      <c r="C421" s="7">
        <v>0</v>
      </c>
      <c r="D421" s="7" t="s">
        <v>2510</v>
      </c>
      <c r="E421" s="8" t="s">
        <v>2512</v>
      </c>
      <c r="F421" s="52">
        <v>33800</v>
      </c>
      <c r="G421" s="52">
        <v>-26331.759999999998</v>
      </c>
      <c r="H421" s="52">
        <v>7468.24</v>
      </c>
      <c r="I421" s="195"/>
      <c r="J421" s="195"/>
      <c r="K421" s="191"/>
      <c r="L421" s="191"/>
      <c r="M421" s="191"/>
      <c r="N421" s="191"/>
      <c r="O421" s="191"/>
      <c r="P421" s="191"/>
      <c r="Q421" s="191"/>
    </row>
    <row r="422" spans="1:17" ht="23.25" customHeight="1">
      <c r="A422" s="198">
        <v>11</v>
      </c>
      <c r="B422" s="53">
        <v>100000227582</v>
      </c>
      <c r="C422" s="7">
        <v>0</v>
      </c>
      <c r="D422" s="7" t="s">
        <v>2510</v>
      </c>
      <c r="E422" s="8" t="s">
        <v>2511</v>
      </c>
      <c r="F422" s="52">
        <v>7300</v>
      </c>
      <c r="G422" s="52">
        <v>-5687.04</v>
      </c>
      <c r="H422" s="52">
        <v>1612.96</v>
      </c>
      <c r="I422" s="195"/>
      <c r="J422" s="195"/>
      <c r="K422" s="191"/>
      <c r="L422" s="191"/>
      <c r="M422" s="191"/>
      <c r="N422" s="191"/>
      <c r="O422" s="191"/>
      <c r="P422" s="191"/>
      <c r="Q422" s="191"/>
    </row>
    <row r="423" spans="1:17" ht="23.25" customHeight="1">
      <c r="A423" s="198">
        <v>12</v>
      </c>
      <c r="B423" s="53">
        <v>100000227583</v>
      </c>
      <c r="C423" s="7">
        <v>0</v>
      </c>
      <c r="D423" s="7" t="s">
        <v>2510</v>
      </c>
      <c r="E423" s="8" t="s">
        <v>2511</v>
      </c>
      <c r="F423" s="52">
        <v>7300</v>
      </c>
      <c r="G423" s="52">
        <v>-5687.04</v>
      </c>
      <c r="H423" s="52">
        <v>1612.96</v>
      </c>
      <c r="I423" s="195"/>
      <c r="J423" s="195"/>
      <c r="K423" s="191"/>
      <c r="L423" s="191"/>
      <c r="M423" s="191"/>
      <c r="N423" s="191"/>
      <c r="O423" s="191"/>
      <c r="P423" s="191"/>
      <c r="Q423" s="191"/>
    </row>
    <row r="424" spans="1:17" ht="23.25" customHeight="1">
      <c r="A424" s="198">
        <v>13</v>
      </c>
      <c r="B424" s="53">
        <v>100000227584</v>
      </c>
      <c r="C424" s="7">
        <v>0</v>
      </c>
      <c r="D424" s="7" t="s">
        <v>2510</v>
      </c>
      <c r="E424" s="8" t="s">
        <v>2511</v>
      </c>
      <c r="F424" s="52">
        <v>7300</v>
      </c>
      <c r="G424" s="52">
        <v>-5687.04</v>
      </c>
      <c r="H424" s="52">
        <v>1612.96</v>
      </c>
      <c r="I424" s="195"/>
      <c r="J424" s="195"/>
    </row>
    <row r="425" spans="1:17" ht="23.25" customHeight="1">
      <c r="A425" s="198">
        <v>14</v>
      </c>
      <c r="B425" s="53">
        <v>100000227585</v>
      </c>
      <c r="C425" s="7">
        <v>0</v>
      </c>
      <c r="D425" s="7" t="s">
        <v>2510</v>
      </c>
      <c r="E425" s="8" t="s">
        <v>2511</v>
      </c>
      <c r="F425" s="52">
        <v>7300</v>
      </c>
      <c r="G425" s="52">
        <v>-5687.04</v>
      </c>
      <c r="H425" s="52">
        <v>1612.96</v>
      </c>
      <c r="I425" s="195"/>
      <c r="J425" s="195"/>
    </row>
    <row r="426" spans="1:17" ht="23.25" customHeight="1">
      <c r="A426" s="198">
        <v>15</v>
      </c>
      <c r="B426" s="53">
        <v>100000227586</v>
      </c>
      <c r="C426" s="7">
        <v>0</v>
      </c>
      <c r="D426" s="7" t="s">
        <v>2510</v>
      </c>
      <c r="E426" s="8" t="s">
        <v>2511</v>
      </c>
      <c r="F426" s="52">
        <v>7300</v>
      </c>
      <c r="G426" s="52">
        <v>-5687.04</v>
      </c>
      <c r="H426" s="52">
        <v>1612.96</v>
      </c>
      <c r="I426" s="195"/>
      <c r="J426" s="195"/>
    </row>
    <row r="427" spans="1:17" ht="23.25" customHeight="1">
      <c r="A427" s="198">
        <v>16</v>
      </c>
      <c r="B427" s="53">
        <v>100000227587</v>
      </c>
      <c r="C427" s="7">
        <v>0</v>
      </c>
      <c r="D427" s="7" t="s">
        <v>2510</v>
      </c>
      <c r="E427" s="8" t="s">
        <v>2511</v>
      </c>
      <c r="F427" s="52">
        <v>7300</v>
      </c>
      <c r="G427" s="52">
        <v>-5687.04</v>
      </c>
      <c r="H427" s="52">
        <v>1612.96</v>
      </c>
      <c r="I427" s="195"/>
      <c r="J427" s="195"/>
    </row>
    <row r="428" spans="1:17" ht="23.25" customHeight="1">
      <c r="A428" s="198">
        <v>17</v>
      </c>
      <c r="B428" s="53">
        <v>100000227588</v>
      </c>
      <c r="C428" s="7">
        <v>0</v>
      </c>
      <c r="D428" s="7" t="s">
        <v>2510</v>
      </c>
      <c r="E428" s="8" t="s">
        <v>2511</v>
      </c>
      <c r="F428" s="52">
        <v>7300</v>
      </c>
      <c r="G428" s="52">
        <v>-5687.04</v>
      </c>
      <c r="H428" s="52">
        <v>1612.96</v>
      </c>
      <c r="I428" s="195"/>
      <c r="J428" s="195"/>
    </row>
    <row r="429" spans="1:17" ht="23.25" customHeight="1">
      <c r="A429" s="198">
        <v>18</v>
      </c>
      <c r="B429" s="53">
        <v>100000227589</v>
      </c>
      <c r="C429" s="7">
        <v>0</v>
      </c>
      <c r="D429" s="7" t="s">
        <v>2510</v>
      </c>
      <c r="E429" s="8" t="s">
        <v>2511</v>
      </c>
      <c r="F429" s="52">
        <v>7300</v>
      </c>
      <c r="G429" s="52">
        <v>-5687.04</v>
      </c>
      <c r="H429" s="52">
        <v>1612.96</v>
      </c>
      <c r="I429" s="195"/>
      <c r="J429" s="195"/>
    </row>
    <row r="430" spans="1:17" ht="23.25" customHeight="1">
      <c r="A430" s="198">
        <v>19</v>
      </c>
      <c r="B430" s="53">
        <v>100000227590</v>
      </c>
      <c r="C430" s="7">
        <v>0</v>
      </c>
      <c r="D430" s="7" t="s">
        <v>2510</v>
      </c>
      <c r="E430" s="8" t="s">
        <v>2511</v>
      </c>
      <c r="F430" s="52">
        <v>7300</v>
      </c>
      <c r="G430" s="52">
        <v>-5687.04</v>
      </c>
      <c r="H430" s="52">
        <v>1612.96</v>
      </c>
      <c r="I430" s="195"/>
      <c r="J430" s="195"/>
    </row>
    <row r="431" spans="1:17" ht="23.25" customHeight="1">
      <c r="A431" s="198">
        <v>20</v>
      </c>
      <c r="B431" s="53">
        <v>100000227591</v>
      </c>
      <c r="C431" s="7">
        <v>0</v>
      </c>
      <c r="D431" s="7" t="s">
        <v>2510</v>
      </c>
      <c r="E431" s="8" t="s">
        <v>2511</v>
      </c>
      <c r="F431" s="52">
        <v>7300</v>
      </c>
      <c r="G431" s="52">
        <v>-5687.04</v>
      </c>
      <c r="H431" s="52">
        <v>1612.96</v>
      </c>
      <c r="I431" s="195"/>
      <c r="J431" s="195"/>
    </row>
    <row r="432" spans="1:17" ht="23.25" customHeight="1">
      <c r="A432" s="198">
        <v>21</v>
      </c>
      <c r="B432" s="53">
        <v>100000227592</v>
      </c>
      <c r="C432" s="7">
        <v>0</v>
      </c>
      <c r="D432" s="7" t="s">
        <v>2510</v>
      </c>
      <c r="E432" s="8" t="s">
        <v>2509</v>
      </c>
      <c r="F432" s="52">
        <v>6100</v>
      </c>
      <c r="G432" s="52">
        <v>-4752.1899999999996</v>
      </c>
      <c r="H432" s="52">
        <v>1347.81</v>
      </c>
      <c r="I432" s="195"/>
      <c r="J432" s="195"/>
    </row>
    <row r="433" spans="1:10" ht="23.25" customHeight="1">
      <c r="A433" s="198">
        <v>22</v>
      </c>
      <c r="B433" s="53">
        <v>100000227593</v>
      </c>
      <c r="C433" s="7">
        <v>0</v>
      </c>
      <c r="D433" s="7" t="s">
        <v>2510</v>
      </c>
      <c r="E433" s="8" t="s">
        <v>2509</v>
      </c>
      <c r="F433" s="52">
        <v>6100</v>
      </c>
      <c r="G433" s="52">
        <v>-4752.1899999999996</v>
      </c>
      <c r="H433" s="52">
        <v>1347.81</v>
      </c>
      <c r="I433" s="195"/>
      <c r="J433" s="195"/>
    </row>
    <row r="434" spans="1:10" ht="23.25" customHeight="1">
      <c r="A434" s="198">
        <v>23</v>
      </c>
      <c r="B434" s="53">
        <v>100000227594</v>
      </c>
      <c r="C434" s="7">
        <v>0</v>
      </c>
      <c r="D434" s="7" t="s">
        <v>2510</v>
      </c>
      <c r="E434" s="8" t="s">
        <v>2509</v>
      </c>
      <c r="F434" s="52">
        <v>6100</v>
      </c>
      <c r="G434" s="52">
        <v>-4752.1899999999996</v>
      </c>
      <c r="H434" s="52">
        <v>1347.81</v>
      </c>
      <c r="I434" s="195"/>
      <c r="J434" s="195"/>
    </row>
    <row r="435" spans="1:10" ht="23.25" customHeight="1">
      <c r="A435" s="198">
        <v>24</v>
      </c>
      <c r="B435" s="53">
        <v>100000227595</v>
      </c>
      <c r="C435" s="7">
        <v>0</v>
      </c>
      <c r="D435" s="7" t="s">
        <v>2510</v>
      </c>
      <c r="E435" s="8" t="s">
        <v>2509</v>
      </c>
      <c r="F435" s="52">
        <v>6100</v>
      </c>
      <c r="G435" s="52">
        <v>-4752.1899999999996</v>
      </c>
      <c r="H435" s="52">
        <v>1347.81</v>
      </c>
      <c r="I435" s="195"/>
      <c r="J435" s="195"/>
    </row>
    <row r="436" spans="1:10" ht="23.25" customHeight="1">
      <c r="A436" s="198">
        <v>25</v>
      </c>
      <c r="B436" s="53">
        <v>100000227596</v>
      </c>
      <c r="C436" s="7">
        <v>0</v>
      </c>
      <c r="D436" s="7" t="s">
        <v>2510</v>
      </c>
      <c r="E436" s="8" t="s">
        <v>2509</v>
      </c>
      <c r="F436" s="52">
        <v>6100</v>
      </c>
      <c r="G436" s="52">
        <v>-4752.1899999999996</v>
      </c>
      <c r="H436" s="52">
        <v>1347.81</v>
      </c>
      <c r="I436" s="195"/>
      <c r="J436" s="195"/>
    </row>
    <row r="437" spans="1:10" ht="23.25" customHeight="1">
      <c r="A437" s="198">
        <v>26</v>
      </c>
      <c r="B437" s="53">
        <v>100000227597</v>
      </c>
      <c r="C437" s="7">
        <v>0</v>
      </c>
      <c r="D437" s="7" t="s">
        <v>2510</v>
      </c>
      <c r="E437" s="8" t="s">
        <v>2509</v>
      </c>
      <c r="F437" s="52">
        <v>6100</v>
      </c>
      <c r="G437" s="52">
        <v>-4752.1899999999996</v>
      </c>
      <c r="H437" s="52">
        <v>1347.81</v>
      </c>
      <c r="I437" s="195"/>
      <c r="J437" s="195"/>
    </row>
    <row r="438" spans="1:10" ht="23.25" customHeight="1">
      <c r="A438" s="198">
        <v>27</v>
      </c>
      <c r="B438" s="53">
        <v>100000227598</v>
      </c>
      <c r="C438" s="7">
        <v>0</v>
      </c>
      <c r="D438" s="7" t="s">
        <v>2510</v>
      </c>
      <c r="E438" s="8" t="s">
        <v>2509</v>
      </c>
      <c r="F438" s="52">
        <v>6100</v>
      </c>
      <c r="G438" s="52">
        <v>-4752.1899999999996</v>
      </c>
      <c r="H438" s="52">
        <v>1347.81</v>
      </c>
      <c r="I438" s="195"/>
      <c r="J438" s="195"/>
    </row>
    <row r="439" spans="1:10" ht="23.25" customHeight="1">
      <c r="A439" s="198">
        <v>28</v>
      </c>
      <c r="B439" s="53">
        <v>100000227599</v>
      </c>
      <c r="C439" s="7">
        <v>0</v>
      </c>
      <c r="D439" s="7" t="s">
        <v>2510</v>
      </c>
      <c r="E439" s="8" t="s">
        <v>2509</v>
      </c>
      <c r="F439" s="52">
        <v>6100</v>
      </c>
      <c r="G439" s="52">
        <v>-4752.1899999999996</v>
      </c>
      <c r="H439" s="52">
        <v>1347.81</v>
      </c>
      <c r="I439" s="195"/>
      <c r="J439" s="195"/>
    </row>
    <row r="440" spans="1:10" ht="23.25" customHeight="1">
      <c r="A440" s="198">
        <v>29</v>
      </c>
      <c r="B440" s="53">
        <v>100000227600</v>
      </c>
      <c r="C440" s="7">
        <v>0</v>
      </c>
      <c r="D440" s="7" t="s">
        <v>2510</v>
      </c>
      <c r="E440" s="8" t="s">
        <v>2509</v>
      </c>
      <c r="F440" s="52">
        <v>6100</v>
      </c>
      <c r="G440" s="52">
        <v>-4752.1899999999996</v>
      </c>
      <c r="H440" s="52">
        <v>1347.81</v>
      </c>
      <c r="I440" s="195"/>
      <c r="J440" s="195"/>
    </row>
    <row r="441" spans="1:10" ht="23.25" customHeight="1">
      <c r="A441" s="198">
        <v>30</v>
      </c>
      <c r="B441" s="53">
        <v>100000227601</v>
      </c>
      <c r="C441" s="7">
        <v>0</v>
      </c>
      <c r="D441" s="7" t="s">
        <v>2510</v>
      </c>
      <c r="E441" s="8" t="s">
        <v>2509</v>
      </c>
      <c r="F441" s="52">
        <v>6100</v>
      </c>
      <c r="G441" s="52">
        <v>-4752.1899999999996</v>
      </c>
      <c r="H441" s="52">
        <v>1347.81</v>
      </c>
      <c r="I441" s="195"/>
      <c r="J441" s="195"/>
    </row>
    <row r="442" spans="1:10" ht="23.25" customHeight="1">
      <c r="A442" s="198">
        <v>31</v>
      </c>
      <c r="B442" s="53">
        <v>100000240391</v>
      </c>
      <c r="C442" s="7">
        <v>0</v>
      </c>
      <c r="D442" s="7" t="s">
        <v>2464</v>
      </c>
      <c r="E442" s="8" t="s">
        <v>2508</v>
      </c>
      <c r="F442" s="52">
        <v>12000</v>
      </c>
      <c r="G442" s="52">
        <v>-8139.38</v>
      </c>
      <c r="H442" s="52">
        <v>3860.62</v>
      </c>
      <c r="I442" s="195"/>
      <c r="J442" s="195"/>
    </row>
    <row r="443" spans="1:10" ht="23.25" customHeight="1">
      <c r="A443" s="198">
        <v>32</v>
      </c>
      <c r="B443" s="53">
        <v>100000256534</v>
      </c>
      <c r="C443" s="7">
        <v>0</v>
      </c>
      <c r="D443" s="7" t="s">
        <v>2505</v>
      </c>
      <c r="E443" s="8" t="s">
        <v>2507</v>
      </c>
      <c r="F443" s="52">
        <v>36000</v>
      </c>
      <c r="G443" s="52">
        <v>-35671.230000000003</v>
      </c>
      <c r="H443" s="8">
        <v>328.77</v>
      </c>
      <c r="I443" s="195"/>
      <c r="J443" s="195"/>
    </row>
    <row r="444" spans="1:10" ht="23.25" customHeight="1">
      <c r="A444" s="198">
        <v>33</v>
      </c>
      <c r="B444" s="53">
        <v>100000256535</v>
      </c>
      <c r="C444" s="7">
        <v>0</v>
      </c>
      <c r="D444" s="7" t="s">
        <v>2505</v>
      </c>
      <c r="E444" s="8" t="s">
        <v>2507</v>
      </c>
      <c r="F444" s="52">
        <v>36000</v>
      </c>
      <c r="G444" s="52">
        <v>-35671.230000000003</v>
      </c>
      <c r="H444" s="8">
        <v>328.77</v>
      </c>
      <c r="I444" s="195"/>
      <c r="J444" s="195"/>
    </row>
    <row r="445" spans="1:10" ht="23.25" customHeight="1">
      <c r="A445" s="198">
        <v>34</v>
      </c>
      <c r="B445" s="53">
        <v>100000256536</v>
      </c>
      <c r="C445" s="7">
        <v>0</v>
      </c>
      <c r="D445" s="7" t="s">
        <v>2505</v>
      </c>
      <c r="E445" s="8" t="s">
        <v>2507</v>
      </c>
      <c r="F445" s="52">
        <v>36000</v>
      </c>
      <c r="G445" s="52">
        <v>-35671.230000000003</v>
      </c>
      <c r="H445" s="8">
        <v>328.77</v>
      </c>
      <c r="I445" s="195"/>
      <c r="J445" s="195"/>
    </row>
    <row r="446" spans="1:10" ht="23.25" customHeight="1">
      <c r="A446" s="198">
        <v>35</v>
      </c>
      <c r="B446" s="53">
        <v>100000256537</v>
      </c>
      <c r="C446" s="7">
        <v>0</v>
      </c>
      <c r="D446" s="7" t="s">
        <v>2505</v>
      </c>
      <c r="E446" s="8" t="s">
        <v>2507</v>
      </c>
      <c r="F446" s="52">
        <v>36000</v>
      </c>
      <c r="G446" s="52">
        <v>-35671.230000000003</v>
      </c>
      <c r="H446" s="8">
        <v>328.77</v>
      </c>
      <c r="I446" s="195"/>
      <c r="J446" s="195"/>
    </row>
    <row r="447" spans="1:10" ht="23.25" customHeight="1">
      <c r="A447" s="198">
        <v>36</v>
      </c>
      <c r="B447" s="53">
        <v>100000256538</v>
      </c>
      <c r="C447" s="7">
        <v>0</v>
      </c>
      <c r="D447" s="7" t="s">
        <v>2505</v>
      </c>
      <c r="E447" s="8" t="s">
        <v>2507</v>
      </c>
      <c r="F447" s="52">
        <v>36000</v>
      </c>
      <c r="G447" s="52">
        <v>-35671.230000000003</v>
      </c>
      <c r="H447" s="8">
        <v>328.77</v>
      </c>
      <c r="I447" s="195"/>
      <c r="J447" s="195"/>
    </row>
    <row r="448" spans="1:10" ht="23.25" customHeight="1">
      <c r="A448" s="198">
        <v>37</v>
      </c>
      <c r="B448" s="53">
        <v>100000256539</v>
      </c>
      <c r="C448" s="7">
        <v>0</v>
      </c>
      <c r="D448" s="7" t="s">
        <v>2505</v>
      </c>
      <c r="E448" s="8" t="s">
        <v>2507</v>
      </c>
      <c r="F448" s="52">
        <v>36000</v>
      </c>
      <c r="G448" s="52">
        <v>-35671.230000000003</v>
      </c>
      <c r="H448" s="8">
        <v>328.77</v>
      </c>
      <c r="I448" s="195"/>
      <c r="J448" s="195"/>
    </row>
    <row r="449" spans="1:10" ht="23.25" customHeight="1">
      <c r="A449" s="198">
        <v>38</v>
      </c>
      <c r="B449" s="53">
        <v>100000256540</v>
      </c>
      <c r="C449" s="7">
        <v>0</v>
      </c>
      <c r="D449" s="7" t="s">
        <v>2505</v>
      </c>
      <c r="E449" s="8" t="s">
        <v>2507</v>
      </c>
      <c r="F449" s="52">
        <v>36000</v>
      </c>
      <c r="G449" s="52">
        <v>-35671.230000000003</v>
      </c>
      <c r="H449" s="8">
        <v>328.77</v>
      </c>
      <c r="I449" s="195"/>
      <c r="J449" s="195"/>
    </row>
    <row r="450" spans="1:10" ht="23.25" customHeight="1">
      <c r="A450" s="198">
        <v>39</v>
      </c>
      <c r="B450" s="53">
        <v>100000256541</v>
      </c>
      <c r="C450" s="7">
        <v>0</v>
      </c>
      <c r="D450" s="7" t="s">
        <v>2505</v>
      </c>
      <c r="E450" s="8" t="s">
        <v>2507</v>
      </c>
      <c r="F450" s="52">
        <v>36000</v>
      </c>
      <c r="G450" s="52">
        <v>-35671.230000000003</v>
      </c>
      <c r="H450" s="8">
        <v>328.77</v>
      </c>
      <c r="I450" s="195"/>
      <c r="J450" s="195"/>
    </row>
    <row r="451" spans="1:10" ht="23.25" customHeight="1">
      <c r="A451" s="198">
        <v>40</v>
      </c>
      <c r="B451" s="53">
        <v>100000256542</v>
      </c>
      <c r="C451" s="7">
        <v>0</v>
      </c>
      <c r="D451" s="7" t="s">
        <v>2505</v>
      </c>
      <c r="E451" s="8" t="s">
        <v>2507</v>
      </c>
      <c r="F451" s="52">
        <v>36000</v>
      </c>
      <c r="G451" s="52">
        <v>-35671.230000000003</v>
      </c>
      <c r="H451" s="8">
        <v>328.77</v>
      </c>
      <c r="I451" s="195"/>
      <c r="J451" s="195"/>
    </row>
    <row r="452" spans="1:10" ht="23.25" customHeight="1">
      <c r="A452" s="198">
        <v>41</v>
      </c>
      <c r="B452" s="53">
        <v>100000256543</v>
      </c>
      <c r="C452" s="7">
        <v>0</v>
      </c>
      <c r="D452" s="7" t="s">
        <v>2505</v>
      </c>
      <c r="E452" s="8" t="s">
        <v>2507</v>
      </c>
      <c r="F452" s="52">
        <v>36000</v>
      </c>
      <c r="G452" s="52">
        <v>-35671.230000000003</v>
      </c>
      <c r="H452" s="8">
        <v>328.77</v>
      </c>
      <c r="I452" s="195"/>
      <c r="J452" s="195"/>
    </row>
    <row r="453" spans="1:10" ht="23.25" customHeight="1">
      <c r="A453" s="198">
        <v>42</v>
      </c>
      <c r="B453" s="53">
        <v>100000256544</v>
      </c>
      <c r="C453" s="7">
        <v>0</v>
      </c>
      <c r="D453" s="7" t="s">
        <v>2505</v>
      </c>
      <c r="E453" s="8" t="s">
        <v>2506</v>
      </c>
      <c r="F453" s="52">
        <v>7900</v>
      </c>
      <c r="G453" s="52">
        <v>-7827.85</v>
      </c>
      <c r="H453" s="8">
        <v>72.150000000000006</v>
      </c>
      <c r="I453" s="195"/>
      <c r="J453" s="195"/>
    </row>
    <row r="454" spans="1:10" ht="23.25" customHeight="1">
      <c r="A454" s="198">
        <v>43</v>
      </c>
      <c r="B454" s="53">
        <v>100000256545</v>
      </c>
      <c r="C454" s="7">
        <v>0</v>
      </c>
      <c r="D454" s="7" t="s">
        <v>2505</v>
      </c>
      <c r="E454" s="8" t="s">
        <v>2506</v>
      </c>
      <c r="F454" s="52">
        <v>7900</v>
      </c>
      <c r="G454" s="52">
        <v>-7827.85</v>
      </c>
      <c r="H454" s="8">
        <v>72.150000000000006</v>
      </c>
      <c r="I454" s="195"/>
      <c r="J454" s="195"/>
    </row>
    <row r="455" spans="1:10" ht="23.25" customHeight="1">
      <c r="A455" s="198">
        <v>44</v>
      </c>
      <c r="B455" s="53">
        <v>100000256546</v>
      </c>
      <c r="C455" s="7">
        <v>0</v>
      </c>
      <c r="D455" s="7" t="s">
        <v>2505</v>
      </c>
      <c r="E455" s="8" t="s">
        <v>2506</v>
      </c>
      <c r="F455" s="52">
        <v>7900</v>
      </c>
      <c r="G455" s="52">
        <v>-7827.85</v>
      </c>
      <c r="H455" s="8">
        <v>72.150000000000006</v>
      </c>
      <c r="I455" s="195"/>
      <c r="J455" s="195"/>
    </row>
    <row r="456" spans="1:10" ht="23.25" customHeight="1">
      <c r="A456" s="198">
        <v>45</v>
      </c>
      <c r="B456" s="53">
        <v>100000256547</v>
      </c>
      <c r="C456" s="7">
        <v>0</v>
      </c>
      <c r="D456" s="7" t="s">
        <v>2505</v>
      </c>
      <c r="E456" s="8" t="s">
        <v>2506</v>
      </c>
      <c r="F456" s="52">
        <v>7900</v>
      </c>
      <c r="G456" s="52">
        <v>-7827.85</v>
      </c>
      <c r="H456" s="8">
        <v>72.150000000000006</v>
      </c>
      <c r="I456" s="195"/>
      <c r="J456" s="195"/>
    </row>
    <row r="457" spans="1:10" ht="23.25" customHeight="1">
      <c r="A457" s="198">
        <v>46</v>
      </c>
      <c r="B457" s="53">
        <v>100000256548</v>
      </c>
      <c r="C457" s="7">
        <v>0</v>
      </c>
      <c r="D457" s="7" t="s">
        <v>2505</v>
      </c>
      <c r="E457" s="8" t="s">
        <v>2506</v>
      </c>
      <c r="F457" s="52">
        <v>7900</v>
      </c>
      <c r="G457" s="52">
        <v>-7827.85</v>
      </c>
      <c r="H457" s="8">
        <v>72.150000000000006</v>
      </c>
      <c r="I457" s="195"/>
      <c r="J457" s="195"/>
    </row>
    <row r="458" spans="1:10" ht="23.25" customHeight="1">
      <c r="A458" s="198">
        <v>47</v>
      </c>
      <c r="B458" s="53">
        <v>100000256549</v>
      </c>
      <c r="C458" s="7">
        <v>0</v>
      </c>
      <c r="D458" s="7" t="s">
        <v>2505</v>
      </c>
      <c r="E458" s="8" t="s">
        <v>2506</v>
      </c>
      <c r="F458" s="52">
        <v>7900</v>
      </c>
      <c r="G458" s="52">
        <v>-7827.85</v>
      </c>
      <c r="H458" s="8">
        <v>72.150000000000006</v>
      </c>
      <c r="I458" s="195"/>
      <c r="J458" s="195"/>
    </row>
    <row r="459" spans="1:10" ht="23.25" customHeight="1">
      <c r="A459" s="198">
        <v>48</v>
      </c>
      <c r="B459" s="53">
        <v>100000256550</v>
      </c>
      <c r="C459" s="7">
        <v>0</v>
      </c>
      <c r="D459" s="7" t="s">
        <v>2505</v>
      </c>
      <c r="E459" s="8" t="s">
        <v>2506</v>
      </c>
      <c r="F459" s="52">
        <v>7900</v>
      </c>
      <c r="G459" s="52">
        <v>-7827.85</v>
      </c>
      <c r="H459" s="8">
        <v>72.150000000000006</v>
      </c>
      <c r="I459" s="195"/>
      <c r="J459" s="195"/>
    </row>
    <row r="460" spans="1:10" ht="23.25" customHeight="1">
      <c r="A460" s="198">
        <v>49</v>
      </c>
      <c r="B460" s="53">
        <v>100000256551</v>
      </c>
      <c r="C460" s="7">
        <v>0</v>
      </c>
      <c r="D460" s="7" t="s">
        <v>2505</v>
      </c>
      <c r="E460" s="8" t="s">
        <v>2506</v>
      </c>
      <c r="F460" s="52">
        <v>7900</v>
      </c>
      <c r="G460" s="52">
        <v>-7827.85</v>
      </c>
      <c r="H460" s="8">
        <v>72.150000000000006</v>
      </c>
      <c r="I460" s="195"/>
      <c r="J460" s="195"/>
    </row>
    <row r="461" spans="1:10" ht="23.25" customHeight="1">
      <c r="A461" s="198">
        <v>50</v>
      </c>
      <c r="B461" s="53">
        <v>100000256552</v>
      </c>
      <c r="C461" s="7">
        <v>0</v>
      </c>
      <c r="D461" s="7" t="s">
        <v>2505</v>
      </c>
      <c r="E461" s="8" t="s">
        <v>2506</v>
      </c>
      <c r="F461" s="52">
        <v>7900</v>
      </c>
      <c r="G461" s="52">
        <v>-7827.85</v>
      </c>
      <c r="H461" s="8">
        <v>72.150000000000006</v>
      </c>
      <c r="I461" s="195"/>
      <c r="J461" s="195"/>
    </row>
    <row r="462" spans="1:10" ht="23.25" customHeight="1">
      <c r="A462" s="198">
        <v>51</v>
      </c>
      <c r="B462" s="53">
        <v>100000256553</v>
      </c>
      <c r="C462" s="7">
        <v>0</v>
      </c>
      <c r="D462" s="7" t="s">
        <v>2505</v>
      </c>
      <c r="E462" s="8" t="s">
        <v>2506</v>
      </c>
      <c r="F462" s="52">
        <v>7900</v>
      </c>
      <c r="G462" s="52">
        <v>-7827.85</v>
      </c>
      <c r="H462" s="8">
        <v>72.150000000000006</v>
      </c>
      <c r="I462" s="195"/>
      <c r="J462" s="195"/>
    </row>
    <row r="463" spans="1:10" ht="23.25" customHeight="1">
      <c r="A463" s="198">
        <v>52</v>
      </c>
      <c r="B463" s="53">
        <v>100000256564</v>
      </c>
      <c r="C463" s="7">
        <v>0</v>
      </c>
      <c r="D463" s="7" t="s">
        <v>2505</v>
      </c>
      <c r="E463" s="8" t="s">
        <v>2504</v>
      </c>
      <c r="F463" s="52">
        <v>5800</v>
      </c>
      <c r="G463" s="52">
        <v>-5747.03</v>
      </c>
      <c r="H463" s="8">
        <v>52.97</v>
      </c>
      <c r="I463" s="195"/>
      <c r="J463" s="195"/>
    </row>
    <row r="464" spans="1:10" ht="23.25" customHeight="1">
      <c r="A464" s="198">
        <v>53</v>
      </c>
      <c r="B464" s="53">
        <v>100000256565</v>
      </c>
      <c r="C464" s="7">
        <v>0</v>
      </c>
      <c r="D464" s="7" t="s">
        <v>2505</v>
      </c>
      <c r="E464" s="8" t="s">
        <v>2504</v>
      </c>
      <c r="F464" s="52">
        <v>5800</v>
      </c>
      <c r="G464" s="52">
        <v>-5747.03</v>
      </c>
      <c r="H464" s="8">
        <v>52.97</v>
      </c>
      <c r="I464" s="195"/>
      <c r="J464" s="195"/>
    </row>
    <row r="465" spans="1:10" ht="23.25" customHeight="1">
      <c r="A465" s="198">
        <v>54</v>
      </c>
      <c r="B465" s="53">
        <v>100000256566</v>
      </c>
      <c r="C465" s="7">
        <v>0</v>
      </c>
      <c r="D465" s="7" t="s">
        <v>2505</v>
      </c>
      <c r="E465" s="8" t="s">
        <v>2504</v>
      </c>
      <c r="F465" s="52">
        <v>5800</v>
      </c>
      <c r="G465" s="52">
        <v>-5747.03</v>
      </c>
      <c r="H465" s="8">
        <v>52.97</v>
      </c>
      <c r="I465" s="195"/>
      <c r="J465" s="195"/>
    </row>
    <row r="466" spans="1:10" ht="23.25" customHeight="1">
      <c r="A466" s="198">
        <v>55</v>
      </c>
      <c r="B466" s="53">
        <v>100000256567</v>
      </c>
      <c r="C466" s="7">
        <v>0</v>
      </c>
      <c r="D466" s="7" t="s">
        <v>2505</v>
      </c>
      <c r="E466" s="8" t="s">
        <v>2504</v>
      </c>
      <c r="F466" s="52">
        <v>5800</v>
      </c>
      <c r="G466" s="52">
        <v>-5747.03</v>
      </c>
      <c r="H466" s="8">
        <v>52.97</v>
      </c>
      <c r="I466" s="195"/>
      <c r="J466" s="195"/>
    </row>
    <row r="467" spans="1:10" ht="23.25" customHeight="1">
      <c r="A467" s="198">
        <v>56</v>
      </c>
      <c r="B467" s="53">
        <v>100000256568</v>
      </c>
      <c r="C467" s="7">
        <v>0</v>
      </c>
      <c r="D467" s="7" t="s">
        <v>2505</v>
      </c>
      <c r="E467" s="8" t="s">
        <v>2504</v>
      </c>
      <c r="F467" s="52">
        <v>5800</v>
      </c>
      <c r="G467" s="52">
        <v>-5747.03</v>
      </c>
      <c r="H467" s="8">
        <v>52.97</v>
      </c>
      <c r="I467" s="195"/>
      <c r="J467" s="195"/>
    </row>
    <row r="468" spans="1:10" ht="23.25" customHeight="1">
      <c r="A468" s="198">
        <v>57</v>
      </c>
      <c r="B468" s="53">
        <v>100000256569</v>
      </c>
      <c r="C468" s="7">
        <v>0</v>
      </c>
      <c r="D468" s="7" t="s">
        <v>2505</v>
      </c>
      <c r="E468" s="8" t="s">
        <v>2504</v>
      </c>
      <c r="F468" s="52">
        <v>5800</v>
      </c>
      <c r="G468" s="52">
        <v>-5747.03</v>
      </c>
      <c r="H468" s="8">
        <v>52.97</v>
      </c>
      <c r="I468" s="195"/>
      <c r="J468" s="195"/>
    </row>
    <row r="469" spans="1:10" ht="23.25" customHeight="1">
      <c r="A469" s="198">
        <v>58</v>
      </c>
      <c r="B469" s="53">
        <v>100000256570</v>
      </c>
      <c r="C469" s="7">
        <v>0</v>
      </c>
      <c r="D469" s="7" t="s">
        <v>2505</v>
      </c>
      <c r="E469" s="8" t="s">
        <v>2504</v>
      </c>
      <c r="F469" s="52">
        <v>5800</v>
      </c>
      <c r="G469" s="52">
        <v>-5747.03</v>
      </c>
      <c r="H469" s="8">
        <v>52.97</v>
      </c>
      <c r="I469" s="195"/>
      <c r="J469" s="195"/>
    </row>
    <row r="470" spans="1:10" ht="23.25" customHeight="1">
      <c r="A470" s="198">
        <v>59</v>
      </c>
      <c r="B470" s="53">
        <v>100000256571</v>
      </c>
      <c r="C470" s="7">
        <v>0</v>
      </c>
      <c r="D470" s="7" t="s">
        <v>2505</v>
      </c>
      <c r="E470" s="8" t="s">
        <v>2504</v>
      </c>
      <c r="F470" s="52">
        <v>5800</v>
      </c>
      <c r="G470" s="52">
        <v>-5747.03</v>
      </c>
      <c r="H470" s="8">
        <v>52.97</v>
      </c>
      <c r="I470" s="195"/>
      <c r="J470" s="195"/>
    </row>
    <row r="471" spans="1:10" ht="23.25" customHeight="1">
      <c r="A471" s="198">
        <v>60</v>
      </c>
      <c r="B471" s="53">
        <v>100000256572</v>
      </c>
      <c r="C471" s="7">
        <v>0</v>
      </c>
      <c r="D471" s="7" t="s">
        <v>2505</v>
      </c>
      <c r="E471" s="8" t="s">
        <v>2504</v>
      </c>
      <c r="F471" s="52">
        <v>5800</v>
      </c>
      <c r="G471" s="52">
        <v>-5747.03</v>
      </c>
      <c r="H471" s="8">
        <v>52.97</v>
      </c>
      <c r="I471" s="195"/>
      <c r="J471" s="195"/>
    </row>
    <row r="472" spans="1:10" ht="23.25" customHeight="1">
      <c r="A472" s="198">
        <v>61</v>
      </c>
      <c r="B472" s="53">
        <v>100000256573</v>
      </c>
      <c r="C472" s="7">
        <v>0</v>
      </c>
      <c r="D472" s="7" t="s">
        <v>2505</v>
      </c>
      <c r="E472" s="8" t="s">
        <v>2504</v>
      </c>
      <c r="F472" s="52">
        <v>5800</v>
      </c>
      <c r="G472" s="52">
        <v>-5747.03</v>
      </c>
      <c r="H472" s="8">
        <v>52.97</v>
      </c>
      <c r="I472" s="195"/>
      <c r="J472" s="195"/>
    </row>
    <row r="473" spans="1:10" ht="23.25" customHeight="1">
      <c r="A473" s="198">
        <v>62</v>
      </c>
      <c r="B473" s="53">
        <v>100000363129</v>
      </c>
      <c r="C473" s="7">
        <v>0</v>
      </c>
      <c r="D473" s="7" t="s">
        <v>2503</v>
      </c>
      <c r="E473" s="8" t="s">
        <v>2495</v>
      </c>
      <c r="F473" s="52">
        <v>497700</v>
      </c>
      <c r="G473" s="52">
        <v>-301347.12</v>
      </c>
      <c r="H473" s="52">
        <v>196352.88</v>
      </c>
      <c r="I473" s="195"/>
      <c r="J473" s="195"/>
    </row>
    <row r="474" spans="1:10" ht="23.25" customHeight="1">
      <c r="A474" s="198">
        <v>63</v>
      </c>
      <c r="B474" s="53">
        <v>100000364724</v>
      </c>
      <c r="C474" s="7">
        <v>0</v>
      </c>
      <c r="D474" s="7" t="s">
        <v>2502</v>
      </c>
      <c r="E474" s="8" t="s">
        <v>2501</v>
      </c>
      <c r="F474" s="52">
        <v>497700</v>
      </c>
      <c r="G474" s="52">
        <v>-279530.14</v>
      </c>
      <c r="H474" s="52">
        <v>218169.86</v>
      </c>
      <c r="I474" s="195"/>
      <c r="J474" s="195"/>
    </row>
    <row r="475" spans="1:10" ht="23.25" customHeight="1">
      <c r="A475" s="198">
        <v>64</v>
      </c>
      <c r="B475" s="53">
        <v>100000376780</v>
      </c>
      <c r="C475" s="7">
        <v>0</v>
      </c>
      <c r="D475" s="7" t="s">
        <v>2147</v>
      </c>
      <c r="E475" s="8" t="s">
        <v>2500</v>
      </c>
      <c r="F475" s="52">
        <v>195000</v>
      </c>
      <c r="G475" s="52">
        <v>-80849.320000000007</v>
      </c>
      <c r="H475" s="52">
        <v>114150.68</v>
      </c>
      <c r="I475" s="195"/>
      <c r="J475" s="195"/>
    </row>
    <row r="476" spans="1:10" ht="23.25" customHeight="1">
      <c r="A476" s="198">
        <v>65</v>
      </c>
      <c r="B476" s="53">
        <v>100000395444</v>
      </c>
      <c r="C476" s="7">
        <v>0</v>
      </c>
      <c r="D476" s="7" t="s">
        <v>2499</v>
      </c>
      <c r="E476" s="8" t="s">
        <v>2498</v>
      </c>
      <c r="F476" s="52">
        <v>36900</v>
      </c>
      <c r="G476" s="52">
        <v>-12636.99</v>
      </c>
      <c r="H476" s="52">
        <v>24263.01</v>
      </c>
      <c r="I476" s="195"/>
      <c r="J476" s="195"/>
    </row>
    <row r="477" spans="1:10" ht="23.25" customHeight="1">
      <c r="A477" s="198">
        <v>66</v>
      </c>
      <c r="B477" s="53">
        <v>100000395445</v>
      </c>
      <c r="C477" s="7">
        <v>0</v>
      </c>
      <c r="D477" s="7" t="s">
        <v>2499</v>
      </c>
      <c r="E477" s="8" t="s">
        <v>2498</v>
      </c>
      <c r="F477" s="52">
        <v>36900</v>
      </c>
      <c r="G477" s="52">
        <v>-12636.99</v>
      </c>
      <c r="H477" s="52">
        <v>24263.01</v>
      </c>
      <c r="I477" s="195"/>
      <c r="J477" s="195"/>
    </row>
    <row r="478" spans="1:10" ht="23.25" customHeight="1">
      <c r="A478" s="198">
        <v>67</v>
      </c>
      <c r="B478" s="53">
        <v>100000395446</v>
      </c>
      <c r="C478" s="7">
        <v>0</v>
      </c>
      <c r="D478" s="7" t="s">
        <v>2499</v>
      </c>
      <c r="E478" s="8" t="s">
        <v>2498</v>
      </c>
      <c r="F478" s="52">
        <v>36900</v>
      </c>
      <c r="G478" s="52">
        <v>-12636.99</v>
      </c>
      <c r="H478" s="52">
        <v>24263.01</v>
      </c>
      <c r="I478" s="195"/>
      <c r="J478" s="195"/>
    </row>
    <row r="479" spans="1:10" ht="23.25" customHeight="1">
      <c r="A479" s="198">
        <v>68</v>
      </c>
      <c r="B479" s="53">
        <v>100000395447</v>
      </c>
      <c r="C479" s="7">
        <v>0</v>
      </c>
      <c r="D479" s="7" t="s">
        <v>2499</v>
      </c>
      <c r="E479" s="8" t="s">
        <v>2498</v>
      </c>
      <c r="F479" s="52">
        <v>36900</v>
      </c>
      <c r="G479" s="52">
        <v>-12636.99</v>
      </c>
      <c r="H479" s="52">
        <v>24263.01</v>
      </c>
      <c r="I479" s="195"/>
      <c r="J479" s="195"/>
    </row>
    <row r="480" spans="1:10" ht="23.25" customHeight="1">
      <c r="A480" s="198">
        <v>69</v>
      </c>
      <c r="B480" s="53">
        <v>100000395448</v>
      </c>
      <c r="C480" s="7">
        <v>0</v>
      </c>
      <c r="D480" s="7" t="s">
        <v>2499</v>
      </c>
      <c r="E480" s="8" t="s">
        <v>2498</v>
      </c>
      <c r="F480" s="52">
        <v>36900</v>
      </c>
      <c r="G480" s="52">
        <v>-12636.99</v>
      </c>
      <c r="H480" s="52">
        <v>24263.01</v>
      </c>
      <c r="I480" s="195"/>
      <c r="J480" s="195"/>
    </row>
    <row r="481" spans="1:10" ht="23.25" customHeight="1">
      <c r="A481" s="198">
        <v>70</v>
      </c>
      <c r="B481" s="53">
        <v>100000395449</v>
      </c>
      <c r="C481" s="7">
        <v>0</v>
      </c>
      <c r="D481" s="7" t="s">
        <v>2499</v>
      </c>
      <c r="E481" s="8" t="s">
        <v>2498</v>
      </c>
      <c r="F481" s="52">
        <v>36900</v>
      </c>
      <c r="G481" s="52">
        <v>-12636.99</v>
      </c>
      <c r="H481" s="52">
        <v>24263.01</v>
      </c>
      <c r="I481" s="195"/>
      <c r="J481" s="195"/>
    </row>
    <row r="482" spans="1:10" ht="23.25" customHeight="1">
      <c r="A482" s="198">
        <v>71</v>
      </c>
      <c r="B482" s="53">
        <v>100000395450</v>
      </c>
      <c r="C482" s="7">
        <v>0</v>
      </c>
      <c r="D482" s="7" t="s">
        <v>2499</v>
      </c>
      <c r="E482" s="8" t="s">
        <v>2498</v>
      </c>
      <c r="F482" s="52">
        <v>36900</v>
      </c>
      <c r="G482" s="52">
        <v>-12636.99</v>
      </c>
      <c r="H482" s="52">
        <v>24263.01</v>
      </c>
      <c r="I482" s="195"/>
      <c r="J482" s="195"/>
    </row>
    <row r="483" spans="1:10" ht="23.25" customHeight="1">
      <c r="A483" s="198">
        <v>72</v>
      </c>
      <c r="B483" s="53">
        <v>100000395451</v>
      </c>
      <c r="C483" s="7">
        <v>0</v>
      </c>
      <c r="D483" s="7" t="s">
        <v>2499</v>
      </c>
      <c r="E483" s="8" t="s">
        <v>2498</v>
      </c>
      <c r="F483" s="52">
        <v>36900</v>
      </c>
      <c r="G483" s="52">
        <v>-12636.99</v>
      </c>
      <c r="H483" s="52">
        <v>24263.01</v>
      </c>
      <c r="I483" s="195"/>
      <c r="J483" s="195"/>
    </row>
    <row r="484" spans="1:10" ht="23.25" customHeight="1">
      <c r="A484" s="198">
        <v>73</v>
      </c>
      <c r="B484" s="53">
        <v>100000395452</v>
      </c>
      <c r="C484" s="7">
        <v>0</v>
      </c>
      <c r="D484" s="7" t="s">
        <v>2499</v>
      </c>
      <c r="E484" s="8" t="s">
        <v>2498</v>
      </c>
      <c r="F484" s="52">
        <v>36900</v>
      </c>
      <c r="G484" s="52">
        <v>-12636.99</v>
      </c>
      <c r="H484" s="52">
        <v>24263.01</v>
      </c>
      <c r="I484" s="195"/>
      <c r="J484" s="195"/>
    </row>
    <row r="485" spans="1:10" ht="23.25" customHeight="1">
      <c r="A485" s="198">
        <v>74</v>
      </c>
      <c r="B485" s="53">
        <v>100000404319</v>
      </c>
      <c r="C485" s="7">
        <v>0</v>
      </c>
      <c r="D485" s="7" t="s">
        <v>1148</v>
      </c>
      <c r="E485" s="8" t="s">
        <v>2497</v>
      </c>
      <c r="F485" s="52">
        <v>488100</v>
      </c>
      <c r="G485" s="52">
        <v>-127485.48</v>
      </c>
      <c r="H485" s="52">
        <v>360614.52</v>
      </c>
      <c r="I485" s="195"/>
      <c r="J485" s="195"/>
    </row>
    <row r="486" spans="1:10" ht="23.25" customHeight="1">
      <c r="A486" s="198">
        <v>75</v>
      </c>
      <c r="B486" s="53">
        <v>100000414423</v>
      </c>
      <c r="C486" s="7">
        <v>0</v>
      </c>
      <c r="D486" s="7" t="s">
        <v>2496</v>
      </c>
      <c r="E486" s="8" t="s">
        <v>2495</v>
      </c>
      <c r="F486" s="52">
        <v>488100</v>
      </c>
      <c r="G486" s="52">
        <v>-114112.88</v>
      </c>
      <c r="H486" s="52">
        <v>373987.12</v>
      </c>
      <c r="I486" s="195"/>
      <c r="J486" s="195"/>
    </row>
    <row r="487" spans="1:10" ht="23.25" customHeight="1">
      <c r="A487" s="198">
        <v>76</v>
      </c>
      <c r="B487" s="53">
        <v>100000424641</v>
      </c>
      <c r="C487" s="7">
        <v>0</v>
      </c>
      <c r="D487" s="7" t="s">
        <v>2097</v>
      </c>
      <c r="E487" s="8" t="s">
        <v>2494</v>
      </c>
      <c r="F487" s="52">
        <v>26500</v>
      </c>
      <c r="G487" s="52">
        <v>-4719.18</v>
      </c>
      <c r="H487" s="52">
        <v>21780.82</v>
      </c>
      <c r="I487" s="195"/>
      <c r="J487" s="195"/>
    </row>
    <row r="488" spans="1:10" ht="23.25" customHeight="1">
      <c r="A488" s="198">
        <v>77</v>
      </c>
      <c r="B488" s="53">
        <v>100000424642</v>
      </c>
      <c r="C488" s="7">
        <v>0</v>
      </c>
      <c r="D488" s="7" t="s">
        <v>2097</v>
      </c>
      <c r="E488" s="8" t="s">
        <v>2494</v>
      </c>
      <c r="F488" s="52">
        <v>26500</v>
      </c>
      <c r="G488" s="52">
        <v>-4719.18</v>
      </c>
      <c r="H488" s="52">
        <v>21780.82</v>
      </c>
      <c r="I488" s="195"/>
      <c r="J488" s="195"/>
    </row>
    <row r="489" spans="1:10" ht="23.25" customHeight="1">
      <c r="A489" s="198">
        <v>78</v>
      </c>
      <c r="B489" s="53">
        <v>100000424643</v>
      </c>
      <c r="C489" s="7">
        <v>0</v>
      </c>
      <c r="D489" s="7" t="s">
        <v>2097</v>
      </c>
      <c r="E489" s="8" t="s">
        <v>2494</v>
      </c>
      <c r="F489" s="52">
        <v>26500</v>
      </c>
      <c r="G489" s="52">
        <v>-4719.18</v>
      </c>
      <c r="H489" s="52">
        <v>21780.82</v>
      </c>
      <c r="I489" s="195"/>
      <c r="J489" s="195"/>
    </row>
    <row r="490" spans="1:10" ht="23.25" customHeight="1">
      <c r="A490" s="198">
        <v>79</v>
      </c>
      <c r="B490" s="53">
        <v>100000424644</v>
      </c>
      <c r="C490" s="7">
        <v>0</v>
      </c>
      <c r="D490" s="7" t="s">
        <v>2097</v>
      </c>
      <c r="E490" s="8" t="s">
        <v>2493</v>
      </c>
      <c r="F490" s="52">
        <v>7900</v>
      </c>
      <c r="G490" s="52">
        <v>-1406.85</v>
      </c>
      <c r="H490" s="52">
        <v>6493.15</v>
      </c>
      <c r="I490" s="195"/>
      <c r="J490" s="195"/>
    </row>
    <row r="491" spans="1:10" ht="23.25" customHeight="1">
      <c r="A491" s="198">
        <v>80</v>
      </c>
      <c r="B491" s="53">
        <v>100000424645</v>
      </c>
      <c r="C491" s="7">
        <v>0</v>
      </c>
      <c r="D491" s="7" t="s">
        <v>2097</v>
      </c>
      <c r="E491" s="8" t="s">
        <v>2493</v>
      </c>
      <c r="F491" s="52">
        <v>7900</v>
      </c>
      <c r="G491" s="52">
        <v>-1406.85</v>
      </c>
      <c r="H491" s="52">
        <v>6493.15</v>
      </c>
      <c r="I491" s="195"/>
      <c r="J491" s="195"/>
    </row>
    <row r="492" spans="1:10" ht="23.25" customHeight="1">
      <c r="A492" s="198">
        <v>81</v>
      </c>
      <c r="B492" s="53">
        <v>100000424646</v>
      </c>
      <c r="C492" s="7">
        <v>0</v>
      </c>
      <c r="D492" s="7" t="s">
        <v>2097</v>
      </c>
      <c r="E492" s="8" t="s">
        <v>2493</v>
      </c>
      <c r="F492" s="52">
        <v>7900</v>
      </c>
      <c r="G492" s="52">
        <v>-1406.85</v>
      </c>
      <c r="H492" s="52">
        <v>6493.15</v>
      </c>
      <c r="I492" s="195"/>
      <c r="J492" s="195"/>
    </row>
    <row r="493" spans="1:10" ht="23.25" customHeight="1">
      <c r="A493" s="198">
        <v>82</v>
      </c>
      <c r="B493" s="53">
        <v>100000428642</v>
      </c>
      <c r="C493" s="7">
        <v>0</v>
      </c>
      <c r="D493" s="7" t="s">
        <v>1166</v>
      </c>
      <c r="E493" s="8" t="s">
        <v>2492</v>
      </c>
      <c r="F493" s="52">
        <v>16000</v>
      </c>
      <c r="G493" s="52">
        <v>-3141.55</v>
      </c>
      <c r="H493" s="52">
        <v>12858.45</v>
      </c>
      <c r="I493" s="195"/>
      <c r="J493" s="195"/>
    </row>
    <row r="494" spans="1:10" ht="23.25" customHeight="1">
      <c r="A494" s="198">
        <v>83</v>
      </c>
      <c r="B494" s="53">
        <v>100000430279</v>
      </c>
      <c r="C494" s="7">
        <v>0</v>
      </c>
      <c r="D494" s="7" t="s">
        <v>2097</v>
      </c>
      <c r="E494" s="8" t="s">
        <v>2491</v>
      </c>
      <c r="F494" s="52">
        <v>22000</v>
      </c>
      <c r="G494" s="52">
        <v>-3917.81</v>
      </c>
      <c r="H494" s="52">
        <v>18082.189999999999</v>
      </c>
      <c r="I494" s="195"/>
      <c r="J494" s="195"/>
    </row>
    <row r="495" spans="1:10" ht="23.25" customHeight="1">
      <c r="A495" s="198">
        <v>84</v>
      </c>
      <c r="B495" s="53">
        <v>100000431740</v>
      </c>
      <c r="C495" s="7">
        <v>0</v>
      </c>
      <c r="D495" s="7" t="s">
        <v>2487</v>
      </c>
      <c r="E495" s="8" t="s">
        <v>2489</v>
      </c>
      <c r="F495" s="52">
        <v>25800</v>
      </c>
      <c r="G495" s="52">
        <v>-4123.29</v>
      </c>
      <c r="H495" s="52">
        <v>21676.71</v>
      </c>
      <c r="I495" s="195"/>
      <c r="J495" s="195"/>
    </row>
    <row r="496" spans="1:10" ht="23.25" customHeight="1">
      <c r="A496" s="198">
        <v>85</v>
      </c>
      <c r="B496" s="53">
        <v>100000431741</v>
      </c>
      <c r="C496" s="7">
        <v>0</v>
      </c>
      <c r="D496" s="7" t="s">
        <v>2487</v>
      </c>
      <c r="E496" s="8" t="s">
        <v>2489</v>
      </c>
      <c r="F496" s="52">
        <v>25800</v>
      </c>
      <c r="G496" s="52">
        <v>-4123.29</v>
      </c>
      <c r="H496" s="52">
        <v>21676.71</v>
      </c>
      <c r="I496" s="195"/>
      <c r="J496" s="195"/>
    </row>
    <row r="497" spans="1:17" ht="23.25" customHeight="1">
      <c r="A497" s="198">
        <v>86</v>
      </c>
      <c r="B497" s="53">
        <v>100000431744</v>
      </c>
      <c r="C497" s="7">
        <v>0</v>
      </c>
      <c r="D497" s="7" t="s">
        <v>2487</v>
      </c>
      <c r="E497" s="8" t="s">
        <v>2488</v>
      </c>
      <c r="F497" s="52">
        <v>7900</v>
      </c>
      <c r="G497" s="52">
        <v>-1262.56</v>
      </c>
      <c r="H497" s="52">
        <v>6637.44</v>
      </c>
      <c r="I497" s="195"/>
      <c r="J497" s="195"/>
    </row>
    <row r="498" spans="1:17" ht="23.25" customHeight="1">
      <c r="A498" s="198">
        <v>87</v>
      </c>
      <c r="B498" s="53">
        <v>100000431745</v>
      </c>
      <c r="C498" s="7">
        <v>0</v>
      </c>
      <c r="D498" s="7" t="s">
        <v>2487</v>
      </c>
      <c r="E498" s="8" t="s">
        <v>2488</v>
      </c>
      <c r="F498" s="52">
        <v>7900</v>
      </c>
      <c r="G498" s="52">
        <v>-1262.56</v>
      </c>
      <c r="H498" s="52">
        <v>6637.44</v>
      </c>
      <c r="I498" s="195"/>
      <c r="J498" s="195"/>
    </row>
    <row r="499" spans="1:17" ht="23.25" customHeight="1">
      <c r="A499" s="198">
        <v>88</v>
      </c>
      <c r="B499" s="53">
        <v>100000431746</v>
      </c>
      <c r="C499" s="7">
        <v>0</v>
      </c>
      <c r="D499" s="7" t="s">
        <v>2487</v>
      </c>
      <c r="E499" s="8" t="s">
        <v>2486</v>
      </c>
      <c r="F499" s="52">
        <v>5900</v>
      </c>
      <c r="G499" s="8">
        <v>-942.92</v>
      </c>
      <c r="H499" s="52">
        <v>4957.08</v>
      </c>
      <c r="I499" s="195"/>
      <c r="J499" s="195"/>
    </row>
    <row r="500" spans="1:17" ht="23.25" customHeight="1">
      <c r="A500" s="198">
        <v>89</v>
      </c>
      <c r="B500" s="53">
        <v>100000431747</v>
      </c>
      <c r="C500" s="7">
        <v>0</v>
      </c>
      <c r="D500" s="7" t="s">
        <v>2487</v>
      </c>
      <c r="E500" s="8" t="s">
        <v>2486</v>
      </c>
      <c r="F500" s="52">
        <v>5900</v>
      </c>
      <c r="G500" s="8">
        <v>-942.92</v>
      </c>
      <c r="H500" s="52">
        <v>4957.08</v>
      </c>
      <c r="I500" s="195"/>
      <c r="J500" s="195"/>
    </row>
    <row r="501" spans="1:17" ht="23.25" customHeight="1">
      <c r="A501" s="198">
        <v>90</v>
      </c>
      <c r="B501" s="53">
        <v>100000448755</v>
      </c>
      <c r="C501" s="7">
        <v>0</v>
      </c>
      <c r="D501" s="7" t="s">
        <v>1786</v>
      </c>
      <c r="E501" s="8" t="s">
        <v>2485</v>
      </c>
      <c r="F501" s="52">
        <v>5800</v>
      </c>
      <c r="G501" s="8">
        <v>-354.89</v>
      </c>
      <c r="H501" s="52">
        <v>5445.11</v>
      </c>
      <c r="I501" s="195"/>
      <c r="J501" s="195"/>
    </row>
    <row r="502" spans="1:17" ht="23.25" customHeight="1">
      <c r="A502" s="198">
        <v>91</v>
      </c>
      <c r="B502" s="53">
        <v>100000448756</v>
      </c>
      <c r="C502" s="7">
        <v>0</v>
      </c>
      <c r="D502" s="7" t="s">
        <v>1786</v>
      </c>
      <c r="E502" s="8" t="s">
        <v>2485</v>
      </c>
      <c r="F502" s="52">
        <v>5800</v>
      </c>
      <c r="G502" s="8">
        <v>-354.89</v>
      </c>
      <c r="H502" s="52">
        <v>5445.11</v>
      </c>
      <c r="I502" s="195"/>
      <c r="J502" s="195"/>
    </row>
    <row r="503" spans="1:17" ht="23.25" customHeight="1">
      <c r="A503" s="198">
        <v>92</v>
      </c>
      <c r="B503" s="53">
        <v>100000448757</v>
      </c>
      <c r="C503" s="7">
        <v>0</v>
      </c>
      <c r="D503" s="7" t="s">
        <v>1786</v>
      </c>
      <c r="E503" s="8" t="s">
        <v>2485</v>
      </c>
      <c r="F503" s="52">
        <v>5800</v>
      </c>
      <c r="G503" s="8">
        <v>-354.89</v>
      </c>
      <c r="H503" s="52">
        <v>5445.11</v>
      </c>
      <c r="I503" s="195"/>
      <c r="J503" s="195"/>
      <c r="K503" s="191"/>
      <c r="L503" s="191"/>
      <c r="M503" s="191"/>
      <c r="N503" s="191"/>
      <c r="O503" s="191"/>
      <c r="P503" s="191"/>
      <c r="Q503" s="191"/>
    </row>
    <row r="504" spans="1:17" ht="23.25" customHeight="1">
      <c r="A504" s="198">
        <v>93</v>
      </c>
      <c r="B504" s="53">
        <v>100000448758</v>
      </c>
      <c r="C504" s="7">
        <v>0</v>
      </c>
      <c r="D504" s="7" t="s">
        <v>1786</v>
      </c>
      <c r="E504" s="8" t="s">
        <v>2485</v>
      </c>
      <c r="F504" s="52">
        <v>5800</v>
      </c>
      <c r="G504" s="8">
        <v>-354.89</v>
      </c>
      <c r="H504" s="52">
        <v>5445.11</v>
      </c>
    </row>
    <row r="505" spans="1:17" ht="23.25" customHeight="1">
      <c r="A505" s="198">
        <v>94</v>
      </c>
      <c r="B505" s="53">
        <v>100000448759</v>
      </c>
      <c r="C505" s="7">
        <v>0</v>
      </c>
      <c r="D505" s="7" t="s">
        <v>1786</v>
      </c>
      <c r="E505" s="8" t="s">
        <v>2485</v>
      </c>
      <c r="F505" s="52">
        <v>5800</v>
      </c>
      <c r="G505" s="8">
        <v>-354.89</v>
      </c>
      <c r="H505" s="52">
        <v>5445.11</v>
      </c>
      <c r="I505" s="200"/>
      <c r="J505" s="200"/>
      <c r="K505" s="199"/>
      <c r="L505" s="199"/>
      <c r="M505" s="199"/>
      <c r="N505" s="199"/>
      <c r="O505" s="199"/>
      <c r="P505" s="199"/>
      <c r="Q505" s="199"/>
    </row>
    <row r="506" spans="1:17" ht="23.25" customHeight="1">
      <c r="A506" s="198">
        <v>95</v>
      </c>
      <c r="B506" s="53">
        <v>100000448760</v>
      </c>
      <c r="C506" s="7">
        <v>0</v>
      </c>
      <c r="D506" s="7" t="s">
        <v>1786</v>
      </c>
      <c r="E506" s="8" t="s">
        <v>2485</v>
      </c>
      <c r="F506" s="52">
        <v>5800</v>
      </c>
      <c r="G506" s="8">
        <v>-354.89</v>
      </c>
      <c r="H506" s="52">
        <v>5445.11</v>
      </c>
      <c r="I506" s="195"/>
      <c r="J506" s="195"/>
      <c r="K506" s="191"/>
      <c r="L506" s="191"/>
      <c r="M506" s="191"/>
      <c r="N506" s="191"/>
      <c r="O506" s="191"/>
      <c r="P506" s="191"/>
      <c r="Q506" s="191"/>
    </row>
    <row r="507" spans="1:17" ht="23.25" customHeight="1">
      <c r="A507" s="198">
        <v>96</v>
      </c>
      <c r="B507" s="53">
        <v>100000448761</v>
      </c>
      <c r="C507" s="7">
        <v>0</v>
      </c>
      <c r="D507" s="7" t="s">
        <v>1786</v>
      </c>
      <c r="E507" s="8" t="s">
        <v>2485</v>
      </c>
      <c r="F507" s="52">
        <v>5800</v>
      </c>
      <c r="G507" s="8">
        <v>-354.89</v>
      </c>
      <c r="H507" s="52">
        <v>5445.11</v>
      </c>
      <c r="I507" s="195"/>
      <c r="J507" s="195"/>
      <c r="K507" s="191"/>
      <c r="L507" s="191"/>
      <c r="M507" s="191"/>
      <c r="N507" s="191"/>
      <c r="O507" s="191"/>
      <c r="P507" s="191"/>
      <c r="Q507" s="191"/>
    </row>
    <row r="508" spans="1:17" ht="23.25" customHeight="1">
      <c r="A508" s="198">
        <v>97</v>
      </c>
      <c r="B508" s="53">
        <v>100000448762</v>
      </c>
      <c r="C508" s="7">
        <v>0</v>
      </c>
      <c r="D508" s="7" t="s">
        <v>1786</v>
      </c>
      <c r="E508" s="8" t="s">
        <v>2485</v>
      </c>
      <c r="F508" s="52">
        <v>5800</v>
      </c>
      <c r="G508" s="8">
        <v>-354.89</v>
      </c>
      <c r="H508" s="52">
        <v>5445.11</v>
      </c>
      <c r="I508" s="195"/>
      <c r="J508" s="195"/>
      <c r="K508" s="191"/>
      <c r="L508" s="191"/>
      <c r="M508" s="191"/>
      <c r="N508" s="191"/>
      <c r="O508" s="191"/>
      <c r="P508" s="191"/>
      <c r="Q508" s="191"/>
    </row>
    <row r="509" spans="1:17" ht="23.25" customHeight="1">
      <c r="A509" s="198">
        <v>98</v>
      </c>
      <c r="B509" s="53">
        <v>100000448763</v>
      </c>
      <c r="C509" s="7">
        <v>0</v>
      </c>
      <c r="D509" s="7" t="s">
        <v>1786</v>
      </c>
      <c r="E509" s="8" t="s">
        <v>2485</v>
      </c>
      <c r="F509" s="52">
        <v>5800</v>
      </c>
      <c r="G509" s="8">
        <v>-354.89</v>
      </c>
      <c r="H509" s="52">
        <v>5445.11</v>
      </c>
      <c r="I509" s="195"/>
      <c r="J509" s="195"/>
      <c r="K509" s="191"/>
      <c r="L509" s="191"/>
      <c r="M509" s="191"/>
      <c r="N509" s="191"/>
      <c r="O509" s="191"/>
      <c r="P509" s="191"/>
      <c r="Q509" s="191"/>
    </row>
    <row r="510" spans="1:17" ht="23.25" customHeight="1">
      <c r="A510" s="198">
        <v>99</v>
      </c>
      <c r="B510" s="53">
        <v>100000448764</v>
      </c>
      <c r="C510" s="7">
        <v>0</v>
      </c>
      <c r="D510" s="7" t="s">
        <v>1786</v>
      </c>
      <c r="E510" s="8" t="s">
        <v>2485</v>
      </c>
      <c r="F510" s="52">
        <v>5800</v>
      </c>
      <c r="G510" s="8">
        <v>-354.89</v>
      </c>
      <c r="H510" s="52">
        <v>5445.11</v>
      </c>
      <c r="I510" s="195"/>
      <c r="J510" s="195"/>
      <c r="K510" s="191"/>
      <c r="L510" s="191"/>
      <c r="M510" s="191"/>
      <c r="N510" s="191"/>
      <c r="O510" s="191"/>
      <c r="P510" s="191"/>
      <c r="Q510" s="191"/>
    </row>
    <row r="511" spans="1:17" ht="23.25" customHeight="1">
      <c r="A511" s="198">
        <v>100</v>
      </c>
      <c r="B511" s="53">
        <v>100000466818</v>
      </c>
      <c r="C511" s="7">
        <v>0</v>
      </c>
      <c r="D511" s="7" t="s">
        <v>2378</v>
      </c>
      <c r="E511" s="8" t="s">
        <v>2484</v>
      </c>
      <c r="F511" s="52">
        <v>22000</v>
      </c>
      <c r="G511" s="8">
        <v>-281.27999999999997</v>
      </c>
      <c r="H511" s="52">
        <v>21718.720000000001</v>
      </c>
      <c r="I511" s="195"/>
      <c r="J511" s="195"/>
      <c r="K511" s="191"/>
      <c r="L511" s="191"/>
      <c r="M511" s="191"/>
      <c r="N511" s="191"/>
      <c r="O511" s="191"/>
      <c r="P511" s="191"/>
      <c r="Q511" s="191"/>
    </row>
    <row r="512" spans="1:17" ht="23.25" customHeight="1">
      <c r="A512" s="198">
        <v>101</v>
      </c>
      <c r="B512" s="53">
        <v>100000466819</v>
      </c>
      <c r="C512" s="7">
        <v>0</v>
      </c>
      <c r="D512" s="7" t="s">
        <v>2378</v>
      </c>
      <c r="E512" s="8" t="s">
        <v>2484</v>
      </c>
      <c r="F512" s="52">
        <v>22000</v>
      </c>
      <c r="G512" s="8">
        <v>-281.27999999999997</v>
      </c>
      <c r="H512" s="52">
        <v>21718.720000000001</v>
      </c>
      <c r="I512" s="195"/>
      <c r="J512" s="195"/>
      <c r="K512" s="191"/>
      <c r="L512" s="191"/>
      <c r="M512" s="191"/>
      <c r="N512" s="191"/>
      <c r="O512" s="191"/>
      <c r="P512" s="191"/>
      <c r="Q512" s="191"/>
    </row>
    <row r="513" spans="1:17" ht="23.25" customHeight="1">
      <c r="A513" s="198">
        <v>102</v>
      </c>
      <c r="B513" s="53">
        <v>100000466820</v>
      </c>
      <c r="C513" s="7">
        <v>0</v>
      </c>
      <c r="D513" s="7" t="s">
        <v>2378</v>
      </c>
      <c r="E513" s="8" t="s">
        <v>2484</v>
      </c>
      <c r="F513" s="52">
        <v>22000</v>
      </c>
      <c r="G513" s="8">
        <v>-281.27999999999997</v>
      </c>
      <c r="H513" s="52">
        <v>21718.720000000001</v>
      </c>
      <c r="I513" s="195"/>
      <c r="J513" s="195"/>
      <c r="K513" s="191"/>
      <c r="L513" s="191"/>
      <c r="M513" s="191"/>
      <c r="N513" s="191"/>
      <c r="O513" s="191"/>
      <c r="P513" s="191"/>
      <c r="Q513" s="191"/>
    </row>
    <row r="514" spans="1:17" ht="23.25" customHeight="1">
      <c r="A514" s="198">
        <v>103</v>
      </c>
      <c r="B514" s="53">
        <v>100000466821</v>
      </c>
      <c r="C514" s="7">
        <v>0</v>
      </c>
      <c r="D514" s="7" t="s">
        <v>2378</v>
      </c>
      <c r="E514" s="8" t="s">
        <v>2483</v>
      </c>
      <c r="F514" s="52">
        <v>12900</v>
      </c>
      <c r="G514" s="8">
        <v>-164.93</v>
      </c>
      <c r="H514" s="52">
        <v>12735.07</v>
      </c>
      <c r="I514" s="195"/>
      <c r="J514" s="195"/>
      <c r="K514" s="191"/>
      <c r="L514" s="191"/>
      <c r="M514" s="191"/>
      <c r="N514" s="191"/>
      <c r="O514" s="191"/>
      <c r="P514" s="191"/>
      <c r="Q514" s="191"/>
    </row>
    <row r="515" spans="1:17" ht="23.25" customHeight="1">
      <c r="A515" s="198">
        <v>104</v>
      </c>
      <c r="B515" s="53">
        <v>100000466823</v>
      </c>
      <c r="C515" s="7">
        <v>0</v>
      </c>
      <c r="D515" s="7" t="s">
        <v>1441</v>
      </c>
      <c r="E515" s="8" t="s">
        <v>2482</v>
      </c>
      <c r="F515" s="52">
        <v>30000</v>
      </c>
      <c r="G515" s="8">
        <v>-219.18</v>
      </c>
      <c r="H515" s="52">
        <v>29780.82</v>
      </c>
      <c r="I515" s="195"/>
      <c r="J515" s="195"/>
      <c r="K515" s="191"/>
      <c r="L515" s="191"/>
      <c r="M515" s="191"/>
      <c r="N515" s="191"/>
      <c r="O515" s="191"/>
      <c r="P515" s="191"/>
      <c r="Q515" s="191"/>
    </row>
    <row r="516" spans="1:17" ht="23.25" customHeight="1">
      <c r="A516" s="198">
        <v>105</v>
      </c>
      <c r="B516" s="53">
        <v>100000466824</v>
      </c>
      <c r="C516" s="7">
        <v>0</v>
      </c>
      <c r="D516" s="7" t="s">
        <v>1441</v>
      </c>
      <c r="E516" s="8" t="s">
        <v>2482</v>
      </c>
      <c r="F516" s="52">
        <v>30000</v>
      </c>
      <c r="G516" s="8">
        <v>-219.18</v>
      </c>
      <c r="H516" s="52">
        <v>29780.82</v>
      </c>
      <c r="I516" s="195"/>
      <c r="J516" s="195"/>
      <c r="K516" s="191"/>
      <c r="L516" s="191"/>
      <c r="M516" s="191"/>
      <c r="N516" s="191"/>
      <c r="O516" s="191"/>
      <c r="P516" s="191"/>
      <c r="Q516" s="191"/>
    </row>
    <row r="517" spans="1:17" ht="23.25" customHeight="1">
      <c r="A517" s="198">
        <v>106</v>
      </c>
      <c r="B517" s="53">
        <v>100000466825</v>
      </c>
      <c r="C517" s="7">
        <v>0</v>
      </c>
      <c r="D517" s="7" t="s">
        <v>1441</v>
      </c>
      <c r="E517" s="8" t="s">
        <v>2482</v>
      </c>
      <c r="F517" s="52">
        <v>30000</v>
      </c>
      <c r="G517" s="8">
        <v>-219.18</v>
      </c>
      <c r="H517" s="52">
        <v>29780.82</v>
      </c>
      <c r="I517" s="195"/>
      <c r="J517" s="195"/>
      <c r="K517" s="191"/>
      <c r="L517" s="191"/>
      <c r="M517" s="191"/>
      <c r="N517" s="191"/>
      <c r="O517" s="191"/>
      <c r="P517" s="191"/>
      <c r="Q517" s="191"/>
    </row>
    <row r="518" spans="1:17" ht="23.25" customHeight="1">
      <c r="A518" s="198">
        <v>107</v>
      </c>
      <c r="B518" s="53">
        <v>100000466826</v>
      </c>
      <c r="C518" s="7">
        <v>0</v>
      </c>
      <c r="D518" s="7" t="s">
        <v>1441</v>
      </c>
      <c r="E518" s="8" t="s">
        <v>2481</v>
      </c>
      <c r="F518" s="52">
        <v>12900</v>
      </c>
      <c r="G518" s="8">
        <v>-94.25</v>
      </c>
      <c r="H518" s="52">
        <v>12805.75</v>
      </c>
      <c r="I518" s="195"/>
      <c r="J518" s="195"/>
      <c r="K518" s="191"/>
      <c r="L518" s="191"/>
      <c r="M518" s="191"/>
      <c r="N518" s="191"/>
      <c r="O518" s="191"/>
      <c r="P518" s="191"/>
      <c r="Q518" s="191"/>
    </row>
    <row r="519" spans="1:17" ht="23.25" customHeight="1">
      <c r="A519" s="198">
        <v>108</v>
      </c>
      <c r="B519" s="53">
        <v>100000466827</v>
      </c>
      <c r="C519" s="7">
        <v>0</v>
      </c>
      <c r="D519" s="7" t="s">
        <v>1441</v>
      </c>
      <c r="E519" s="8" t="s">
        <v>2480</v>
      </c>
      <c r="F519" s="52">
        <v>5800</v>
      </c>
      <c r="G519" s="8">
        <v>-42.37</v>
      </c>
      <c r="H519" s="52">
        <v>5757.63</v>
      </c>
      <c r="I519" s="195"/>
      <c r="J519" s="195"/>
    </row>
    <row r="520" spans="1:17" ht="23.25" customHeight="1">
      <c r="A520" s="198">
        <v>109</v>
      </c>
      <c r="B520" s="53">
        <v>100000466828</v>
      </c>
      <c r="C520" s="7">
        <v>0</v>
      </c>
      <c r="D520" s="7" t="s">
        <v>1441</v>
      </c>
      <c r="E520" s="8" t="s">
        <v>2480</v>
      </c>
      <c r="F520" s="52">
        <v>5800</v>
      </c>
      <c r="G520" s="8">
        <v>-42.37</v>
      </c>
      <c r="H520" s="52">
        <v>5757.63</v>
      </c>
      <c r="I520" s="195"/>
      <c r="J520" s="195"/>
    </row>
    <row r="521" spans="1:17" ht="23.25" customHeight="1">
      <c r="A521" s="198">
        <v>110</v>
      </c>
      <c r="B521" s="53">
        <v>100000466829</v>
      </c>
      <c r="C521" s="7">
        <v>0</v>
      </c>
      <c r="D521" s="7" t="s">
        <v>1441</v>
      </c>
      <c r="E521" s="8" t="s">
        <v>2480</v>
      </c>
      <c r="F521" s="52">
        <v>5800</v>
      </c>
      <c r="G521" s="8">
        <v>-42.37</v>
      </c>
      <c r="H521" s="52">
        <v>5757.63</v>
      </c>
      <c r="I521" s="195"/>
      <c r="J521" s="195"/>
    </row>
    <row r="522" spans="1:17" ht="23.25" customHeight="1">
      <c r="A522" s="321" t="s">
        <v>752</v>
      </c>
      <c r="B522" s="322"/>
      <c r="C522" s="322"/>
      <c r="D522" s="322"/>
      <c r="E522" s="323"/>
      <c r="F522" s="196">
        <f>SUM(F412:F521)</f>
        <v>3957300</v>
      </c>
      <c r="G522" s="196">
        <f t="shared" ref="G522:H522" si="4">SUM(G412:G521)</f>
        <v>-1928899.7899999989</v>
      </c>
      <c r="H522" s="196">
        <f t="shared" si="4"/>
        <v>2028400.2100000007</v>
      </c>
      <c r="I522" s="195"/>
      <c r="J522" s="195"/>
    </row>
    <row r="523" spans="1:17" ht="23.25" customHeight="1">
      <c r="A523" s="207"/>
      <c r="B523" s="208"/>
      <c r="C523" s="207"/>
      <c r="D523" s="191"/>
      <c r="E523" s="191"/>
      <c r="F523" s="206"/>
      <c r="G523" s="206"/>
      <c r="H523" s="205"/>
      <c r="I523" s="195"/>
      <c r="J523" s="195"/>
    </row>
    <row r="524" spans="1:17" ht="23.25" customHeight="1">
      <c r="A524" s="204" t="s">
        <v>30</v>
      </c>
      <c r="B524" s="199"/>
      <c r="C524" s="199"/>
      <c r="D524" s="199"/>
      <c r="E524" s="199"/>
      <c r="F524" s="199"/>
      <c r="G524" s="199"/>
      <c r="H524" s="199"/>
      <c r="I524" s="195"/>
      <c r="J524" s="195"/>
    </row>
    <row r="525" spans="1:17" ht="23.25" customHeight="1">
      <c r="A525" s="203" t="s">
        <v>1</v>
      </c>
      <c r="B525" s="202" t="s">
        <v>2</v>
      </c>
      <c r="C525" s="202" t="s">
        <v>3</v>
      </c>
      <c r="D525" s="202" t="s">
        <v>390</v>
      </c>
      <c r="E525" s="202" t="s">
        <v>5</v>
      </c>
      <c r="F525" s="202" t="s">
        <v>36</v>
      </c>
      <c r="G525" s="202" t="s">
        <v>7</v>
      </c>
      <c r="H525" s="201" t="s">
        <v>37</v>
      </c>
      <c r="I525" s="195"/>
      <c r="J525" s="195"/>
    </row>
    <row r="526" spans="1:17" ht="23.25" customHeight="1">
      <c r="A526" s="209">
        <v>1</v>
      </c>
      <c r="B526" s="53">
        <v>100000009957</v>
      </c>
      <c r="C526" s="7">
        <v>0</v>
      </c>
      <c r="D526" s="7" t="s">
        <v>2479</v>
      </c>
      <c r="E526" s="8" t="s">
        <v>410</v>
      </c>
      <c r="F526" s="52">
        <v>42000</v>
      </c>
      <c r="G526" s="52">
        <v>-41999</v>
      </c>
      <c r="H526" s="197">
        <v>1</v>
      </c>
      <c r="I526" s="195"/>
      <c r="J526" s="195"/>
    </row>
    <row r="527" spans="1:17" ht="23.25" customHeight="1">
      <c r="A527" s="209">
        <v>2</v>
      </c>
      <c r="B527" s="53">
        <v>100000009958</v>
      </c>
      <c r="C527" s="7">
        <v>0</v>
      </c>
      <c r="D527" s="7" t="s">
        <v>2478</v>
      </c>
      <c r="E527" s="8" t="s">
        <v>410</v>
      </c>
      <c r="F527" s="52">
        <v>38520</v>
      </c>
      <c r="G527" s="52">
        <v>-38519</v>
      </c>
      <c r="H527" s="197">
        <v>1</v>
      </c>
      <c r="I527" s="195"/>
      <c r="J527" s="195"/>
    </row>
    <row r="528" spans="1:17" ht="23.25" customHeight="1">
      <c r="A528" s="209">
        <v>3</v>
      </c>
      <c r="B528" s="53">
        <v>100000009959</v>
      </c>
      <c r="C528" s="7">
        <v>0</v>
      </c>
      <c r="D528" s="7" t="s">
        <v>2476</v>
      </c>
      <c r="E528" s="8" t="s">
        <v>410</v>
      </c>
      <c r="F528" s="52">
        <v>29500</v>
      </c>
      <c r="G528" s="52">
        <v>-29499</v>
      </c>
      <c r="H528" s="197">
        <v>1</v>
      </c>
      <c r="I528" s="195"/>
      <c r="J528" s="195"/>
    </row>
    <row r="529" spans="1:10" ht="23.25" customHeight="1">
      <c r="A529" s="209">
        <v>4</v>
      </c>
      <c r="B529" s="53">
        <v>100000009960</v>
      </c>
      <c r="C529" s="7">
        <v>0</v>
      </c>
      <c r="D529" s="7" t="s">
        <v>2291</v>
      </c>
      <c r="E529" s="8" t="s">
        <v>410</v>
      </c>
      <c r="F529" s="52">
        <v>25224.3</v>
      </c>
      <c r="G529" s="52">
        <v>-25223.3</v>
      </c>
      <c r="H529" s="197">
        <v>1</v>
      </c>
      <c r="I529" s="195"/>
      <c r="J529" s="195"/>
    </row>
    <row r="530" spans="1:10" ht="23.25" customHeight="1">
      <c r="A530" s="209">
        <v>5</v>
      </c>
      <c r="B530" s="53">
        <v>100000009961</v>
      </c>
      <c r="C530" s="7">
        <v>0</v>
      </c>
      <c r="D530" s="7" t="s">
        <v>2472</v>
      </c>
      <c r="E530" s="8" t="s">
        <v>2477</v>
      </c>
      <c r="F530" s="52">
        <v>524300</v>
      </c>
      <c r="G530" s="52">
        <v>-524299</v>
      </c>
      <c r="H530" s="197">
        <v>1</v>
      </c>
      <c r="I530" s="195"/>
      <c r="J530" s="195"/>
    </row>
    <row r="531" spans="1:10" ht="23.25" customHeight="1">
      <c r="A531" s="209">
        <v>6</v>
      </c>
      <c r="B531" s="53">
        <v>100000009962</v>
      </c>
      <c r="C531" s="7">
        <v>0</v>
      </c>
      <c r="D531" s="7" t="s">
        <v>2472</v>
      </c>
      <c r="E531" s="8" t="s">
        <v>2477</v>
      </c>
      <c r="F531" s="52">
        <v>69550</v>
      </c>
      <c r="G531" s="52">
        <v>-69549</v>
      </c>
      <c r="H531" s="197">
        <v>1</v>
      </c>
      <c r="I531" s="195"/>
      <c r="J531" s="195"/>
    </row>
    <row r="532" spans="1:10" ht="23.25" customHeight="1">
      <c r="A532" s="209">
        <v>7</v>
      </c>
      <c r="B532" s="53">
        <v>100000009963</v>
      </c>
      <c r="C532" s="7">
        <v>0</v>
      </c>
      <c r="D532" s="7" t="s">
        <v>2476</v>
      </c>
      <c r="E532" s="8" t="s">
        <v>352</v>
      </c>
      <c r="F532" s="52">
        <v>12000</v>
      </c>
      <c r="G532" s="52">
        <v>-11999</v>
      </c>
      <c r="H532" s="197">
        <v>1</v>
      </c>
      <c r="I532" s="195"/>
      <c r="J532" s="195"/>
    </row>
    <row r="533" spans="1:10" ht="23.25" customHeight="1">
      <c r="A533" s="209">
        <v>8</v>
      </c>
      <c r="B533" s="53">
        <v>100000009964</v>
      </c>
      <c r="C533" s="7">
        <v>0</v>
      </c>
      <c r="D533" s="7" t="s">
        <v>2291</v>
      </c>
      <c r="E533" s="8" t="s">
        <v>352</v>
      </c>
      <c r="F533" s="52">
        <v>11205.61</v>
      </c>
      <c r="G533" s="52">
        <v>-11204.61</v>
      </c>
      <c r="H533" s="197">
        <v>1</v>
      </c>
      <c r="I533" s="195"/>
      <c r="J533" s="195"/>
    </row>
    <row r="534" spans="1:10" ht="23.25" customHeight="1">
      <c r="A534" s="209">
        <v>9</v>
      </c>
      <c r="B534" s="53">
        <v>100000009965</v>
      </c>
      <c r="C534" s="7">
        <v>0</v>
      </c>
      <c r="D534" s="7" t="s">
        <v>2475</v>
      </c>
      <c r="E534" s="8" t="s">
        <v>352</v>
      </c>
      <c r="F534" s="52">
        <v>6400</v>
      </c>
      <c r="G534" s="52">
        <v>-6399</v>
      </c>
      <c r="H534" s="197">
        <v>1</v>
      </c>
      <c r="I534" s="195"/>
      <c r="J534" s="195"/>
    </row>
    <row r="535" spans="1:10" ht="23.25" customHeight="1">
      <c r="A535" s="209">
        <v>10</v>
      </c>
      <c r="B535" s="53">
        <v>100000009966</v>
      </c>
      <c r="C535" s="7">
        <v>0</v>
      </c>
      <c r="D535" s="7" t="s">
        <v>2472</v>
      </c>
      <c r="E535" s="8" t="s">
        <v>2474</v>
      </c>
      <c r="F535" s="52">
        <v>16050</v>
      </c>
      <c r="G535" s="52">
        <v>-16049</v>
      </c>
      <c r="H535" s="197">
        <v>1</v>
      </c>
      <c r="I535" s="195"/>
      <c r="J535" s="195"/>
    </row>
    <row r="536" spans="1:10" ht="23.25" customHeight="1">
      <c r="A536" s="209">
        <v>11</v>
      </c>
      <c r="B536" s="53">
        <v>100000009967</v>
      </c>
      <c r="C536" s="7">
        <v>0</v>
      </c>
      <c r="D536" s="7" t="s">
        <v>2472</v>
      </c>
      <c r="E536" s="8" t="s">
        <v>2474</v>
      </c>
      <c r="F536" s="52">
        <v>62060</v>
      </c>
      <c r="G536" s="52">
        <v>-62059</v>
      </c>
      <c r="H536" s="197">
        <v>1</v>
      </c>
      <c r="I536" s="195"/>
      <c r="J536" s="195"/>
    </row>
    <row r="537" spans="1:10" ht="23.25" customHeight="1">
      <c r="A537" s="209">
        <v>12</v>
      </c>
      <c r="B537" s="53">
        <v>100000009968</v>
      </c>
      <c r="C537" s="7">
        <v>0</v>
      </c>
      <c r="D537" s="7" t="s">
        <v>2472</v>
      </c>
      <c r="E537" s="8" t="s">
        <v>2473</v>
      </c>
      <c r="F537" s="52">
        <v>16050</v>
      </c>
      <c r="G537" s="52">
        <v>-16049</v>
      </c>
      <c r="H537" s="197">
        <v>1</v>
      </c>
      <c r="I537" s="195"/>
      <c r="J537" s="195"/>
    </row>
    <row r="538" spans="1:10" ht="23.25" customHeight="1">
      <c r="A538" s="209">
        <v>13</v>
      </c>
      <c r="B538" s="53">
        <v>100000009970</v>
      </c>
      <c r="C538" s="7">
        <v>0</v>
      </c>
      <c r="D538" s="7" t="s">
        <v>2472</v>
      </c>
      <c r="E538" s="8" t="s">
        <v>2471</v>
      </c>
      <c r="F538" s="52">
        <v>181900</v>
      </c>
      <c r="G538" s="52">
        <v>-181899</v>
      </c>
      <c r="H538" s="197">
        <v>1</v>
      </c>
      <c r="I538" s="195"/>
      <c r="J538" s="195"/>
    </row>
    <row r="539" spans="1:10" ht="23.25" customHeight="1">
      <c r="A539" s="209">
        <v>14</v>
      </c>
      <c r="B539" s="53">
        <v>100000132784</v>
      </c>
      <c r="C539" s="7">
        <v>0</v>
      </c>
      <c r="D539" s="7" t="s">
        <v>141</v>
      </c>
      <c r="E539" s="8" t="s">
        <v>361</v>
      </c>
      <c r="F539" s="52">
        <v>187178.07</v>
      </c>
      <c r="G539" s="52">
        <v>-187177.07</v>
      </c>
      <c r="H539" s="197">
        <v>1</v>
      </c>
      <c r="I539" s="195"/>
      <c r="J539" s="195"/>
    </row>
    <row r="540" spans="1:10" ht="23.25" customHeight="1">
      <c r="A540" s="209">
        <v>15</v>
      </c>
      <c r="B540" s="53">
        <v>100000160354</v>
      </c>
      <c r="C540" s="7">
        <v>0</v>
      </c>
      <c r="D540" s="7" t="s">
        <v>125</v>
      </c>
      <c r="E540" s="8" t="s">
        <v>279</v>
      </c>
      <c r="F540" s="52">
        <v>11235</v>
      </c>
      <c r="G540" s="52">
        <v>-11234</v>
      </c>
      <c r="H540" s="197">
        <v>1</v>
      </c>
      <c r="I540" s="195"/>
      <c r="J540" s="195"/>
    </row>
    <row r="541" spans="1:10" ht="23.25" customHeight="1">
      <c r="A541" s="209">
        <v>16</v>
      </c>
      <c r="B541" s="53">
        <v>100000160355</v>
      </c>
      <c r="C541" s="7">
        <v>0</v>
      </c>
      <c r="D541" s="7" t="s">
        <v>125</v>
      </c>
      <c r="E541" s="8" t="s">
        <v>279</v>
      </c>
      <c r="F541" s="52">
        <v>11235</v>
      </c>
      <c r="G541" s="52">
        <v>-11234</v>
      </c>
      <c r="H541" s="197">
        <v>1</v>
      </c>
      <c r="I541" s="195"/>
      <c r="J541" s="195"/>
    </row>
    <row r="542" spans="1:10" ht="23.25" customHeight="1">
      <c r="A542" s="209">
        <v>17</v>
      </c>
      <c r="B542" s="53">
        <v>100000160366</v>
      </c>
      <c r="C542" s="7">
        <v>0</v>
      </c>
      <c r="D542" s="7" t="s">
        <v>125</v>
      </c>
      <c r="E542" s="8" t="s">
        <v>280</v>
      </c>
      <c r="F542" s="52">
        <v>13696</v>
      </c>
      <c r="G542" s="52">
        <v>-13695</v>
      </c>
      <c r="H542" s="197">
        <v>1</v>
      </c>
      <c r="I542" s="195"/>
      <c r="J542" s="195"/>
    </row>
    <row r="543" spans="1:10" ht="23.25" customHeight="1">
      <c r="A543" s="209">
        <v>18</v>
      </c>
      <c r="B543" s="53">
        <v>100000172145</v>
      </c>
      <c r="C543" s="7">
        <v>0</v>
      </c>
      <c r="D543" s="7" t="s">
        <v>1575</v>
      </c>
      <c r="E543" s="8" t="s">
        <v>2470</v>
      </c>
      <c r="F543" s="52">
        <v>23200</v>
      </c>
      <c r="G543" s="52">
        <v>-23199</v>
      </c>
      <c r="H543" s="197">
        <v>1</v>
      </c>
      <c r="I543" s="195"/>
      <c r="J543" s="195"/>
    </row>
    <row r="544" spans="1:10" ht="23.25" customHeight="1">
      <c r="A544" s="209">
        <v>19</v>
      </c>
      <c r="B544" s="53">
        <v>100000172146</v>
      </c>
      <c r="C544" s="7">
        <v>0</v>
      </c>
      <c r="D544" s="7" t="s">
        <v>1575</v>
      </c>
      <c r="E544" s="8" t="s">
        <v>2470</v>
      </c>
      <c r="F544" s="52">
        <v>23200</v>
      </c>
      <c r="G544" s="52">
        <v>-23199</v>
      </c>
      <c r="H544" s="197">
        <v>1</v>
      </c>
      <c r="I544" s="195"/>
      <c r="J544" s="195"/>
    </row>
    <row r="545" spans="1:10" ht="23.25" customHeight="1">
      <c r="A545" s="209">
        <v>20</v>
      </c>
      <c r="B545" s="53">
        <v>100000172147</v>
      </c>
      <c r="C545" s="7">
        <v>0</v>
      </c>
      <c r="D545" s="7" t="s">
        <v>1575</v>
      </c>
      <c r="E545" s="8" t="s">
        <v>2470</v>
      </c>
      <c r="F545" s="52">
        <v>23200</v>
      </c>
      <c r="G545" s="52">
        <v>-23199</v>
      </c>
      <c r="H545" s="197">
        <v>1</v>
      </c>
      <c r="I545" s="195"/>
      <c r="J545" s="195"/>
    </row>
    <row r="546" spans="1:10" ht="23.25" customHeight="1">
      <c r="A546" s="209">
        <v>21</v>
      </c>
      <c r="B546" s="53">
        <v>100000172148</v>
      </c>
      <c r="C546" s="7">
        <v>0</v>
      </c>
      <c r="D546" s="7" t="s">
        <v>1575</v>
      </c>
      <c r="E546" s="8" t="s">
        <v>2470</v>
      </c>
      <c r="F546" s="52">
        <v>23200</v>
      </c>
      <c r="G546" s="52">
        <v>-23199</v>
      </c>
      <c r="H546" s="197">
        <v>1</v>
      </c>
      <c r="I546" s="195"/>
      <c r="J546" s="195"/>
    </row>
    <row r="547" spans="1:10" ht="23.25" customHeight="1">
      <c r="A547" s="209">
        <v>22</v>
      </c>
      <c r="B547" s="53">
        <v>100000172149</v>
      </c>
      <c r="C547" s="7">
        <v>0</v>
      </c>
      <c r="D547" s="7" t="s">
        <v>1575</v>
      </c>
      <c r="E547" s="8" t="s">
        <v>2470</v>
      </c>
      <c r="F547" s="52">
        <v>23200</v>
      </c>
      <c r="G547" s="52">
        <v>-23199</v>
      </c>
      <c r="H547" s="197">
        <v>1</v>
      </c>
      <c r="I547" s="195"/>
      <c r="J547" s="195"/>
    </row>
    <row r="548" spans="1:10" ht="23.25" customHeight="1">
      <c r="A548" s="209">
        <v>23</v>
      </c>
      <c r="B548" s="53">
        <v>100000172150</v>
      </c>
      <c r="C548" s="7">
        <v>0</v>
      </c>
      <c r="D548" s="7" t="s">
        <v>1575</v>
      </c>
      <c r="E548" s="8" t="s">
        <v>2470</v>
      </c>
      <c r="F548" s="52">
        <v>23200</v>
      </c>
      <c r="G548" s="52">
        <v>-23199</v>
      </c>
      <c r="H548" s="197">
        <v>1</v>
      </c>
      <c r="I548" s="195"/>
      <c r="J548" s="195"/>
    </row>
    <row r="549" spans="1:10" ht="23.25" customHeight="1">
      <c r="A549" s="209">
        <v>24</v>
      </c>
      <c r="B549" s="53">
        <v>100000172151</v>
      </c>
      <c r="C549" s="7">
        <v>0</v>
      </c>
      <c r="D549" s="7" t="s">
        <v>1575</v>
      </c>
      <c r="E549" s="8" t="s">
        <v>2470</v>
      </c>
      <c r="F549" s="52">
        <v>23200</v>
      </c>
      <c r="G549" s="52">
        <v>-23199</v>
      </c>
      <c r="H549" s="197">
        <v>1</v>
      </c>
      <c r="I549" s="195"/>
      <c r="J549" s="195"/>
    </row>
    <row r="550" spans="1:10" ht="23.25" customHeight="1">
      <c r="A550" s="209">
        <v>25</v>
      </c>
      <c r="B550" s="53">
        <v>100000172152</v>
      </c>
      <c r="C550" s="7">
        <v>0</v>
      </c>
      <c r="D550" s="7" t="s">
        <v>1575</v>
      </c>
      <c r="E550" s="8" t="s">
        <v>2470</v>
      </c>
      <c r="F550" s="52">
        <v>23200</v>
      </c>
      <c r="G550" s="52">
        <v>-23199</v>
      </c>
      <c r="H550" s="197">
        <v>1</v>
      </c>
      <c r="I550" s="195"/>
      <c r="J550" s="195"/>
    </row>
    <row r="551" spans="1:10" ht="23.25" customHeight="1">
      <c r="A551" s="209">
        <v>26</v>
      </c>
      <c r="B551" s="53">
        <v>100000172153</v>
      </c>
      <c r="C551" s="7">
        <v>0</v>
      </c>
      <c r="D551" s="7" t="s">
        <v>1575</v>
      </c>
      <c r="E551" s="8" t="s">
        <v>2470</v>
      </c>
      <c r="F551" s="52">
        <v>23200</v>
      </c>
      <c r="G551" s="52">
        <v>-23199</v>
      </c>
      <c r="H551" s="197">
        <v>1</v>
      </c>
      <c r="I551" s="195"/>
      <c r="J551" s="195"/>
    </row>
    <row r="552" spans="1:10" ht="23.25" customHeight="1">
      <c r="A552" s="209">
        <v>27</v>
      </c>
      <c r="B552" s="53">
        <v>100000212839</v>
      </c>
      <c r="C552" s="7">
        <v>0</v>
      </c>
      <c r="D552" s="7" t="s">
        <v>31</v>
      </c>
      <c r="E552" s="8" t="s">
        <v>32</v>
      </c>
      <c r="F552" s="52">
        <v>34882.199999999997</v>
      </c>
      <c r="G552" s="52">
        <v>-34881.199999999997</v>
      </c>
      <c r="H552" s="197">
        <v>1</v>
      </c>
      <c r="I552" s="195"/>
      <c r="J552" s="195"/>
    </row>
    <row r="553" spans="1:10" ht="23.25" customHeight="1">
      <c r="A553" s="209">
        <v>28</v>
      </c>
      <c r="B553" s="53">
        <v>100000213658</v>
      </c>
      <c r="C553" s="7">
        <v>0</v>
      </c>
      <c r="D553" s="7" t="s">
        <v>71</v>
      </c>
      <c r="E553" s="8" t="s">
        <v>2469</v>
      </c>
      <c r="F553" s="52">
        <v>12500</v>
      </c>
      <c r="G553" s="52">
        <v>-12499</v>
      </c>
      <c r="H553" s="197">
        <v>1</v>
      </c>
      <c r="I553" s="195"/>
      <c r="J553" s="195"/>
    </row>
    <row r="554" spans="1:10" ht="23.25" customHeight="1">
      <c r="A554" s="209">
        <v>29</v>
      </c>
      <c r="B554" s="53">
        <v>100000213659</v>
      </c>
      <c r="C554" s="7">
        <v>0</v>
      </c>
      <c r="D554" s="7" t="s">
        <v>71</v>
      </c>
      <c r="E554" s="8" t="s">
        <v>2469</v>
      </c>
      <c r="F554" s="52">
        <v>12500</v>
      </c>
      <c r="G554" s="52">
        <v>-12499</v>
      </c>
      <c r="H554" s="197">
        <v>1</v>
      </c>
      <c r="I554" s="195"/>
      <c r="J554" s="195"/>
    </row>
    <row r="555" spans="1:10" ht="23.25" customHeight="1">
      <c r="A555" s="209">
        <v>30</v>
      </c>
      <c r="B555" s="53">
        <v>100000240389</v>
      </c>
      <c r="C555" s="7">
        <v>0</v>
      </c>
      <c r="D555" s="7" t="s">
        <v>2464</v>
      </c>
      <c r="E555" s="8" t="s">
        <v>2468</v>
      </c>
      <c r="F555" s="52">
        <v>120000</v>
      </c>
      <c r="G555" s="52">
        <v>-119999</v>
      </c>
      <c r="H555" s="197">
        <v>1</v>
      </c>
      <c r="I555" s="195"/>
      <c r="J555" s="195"/>
    </row>
    <row r="556" spans="1:10" ht="23.25" customHeight="1">
      <c r="A556" s="209">
        <v>31</v>
      </c>
      <c r="B556" s="53">
        <v>100000240392</v>
      </c>
      <c r="C556" s="7">
        <v>0</v>
      </c>
      <c r="D556" s="7" t="s">
        <v>2464</v>
      </c>
      <c r="E556" s="8" t="s">
        <v>2136</v>
      </c>
      <c r="F556" s="52">
        <v>36000</v>
      </c>
      <c r="G556" s="52">
        <v>-35999</v>
      </c>
      <c r="H556" s="197">
        <v>1</v>
      </c>
      <c r="I556" s="195"/>
      <c r="J556" s="195"/>
    </row>
    <row r="557" spans="1:10" ht="23.25" customHeight="1">
      <c r="A557" s="209">
        <v>32</v>
      </c>
      <c r="B557" s="53">
        <v>100000240393</v>
      </c>
      <c r="C557" s="7">
        <v>0</v>
      </c>
      <c r="D557" s="7" t="s">
        <v>2464</v>
      </c>
      <c r="E557" s="8" t="s">
        <v>2136</v>
      </c>
      <c r="F557" s="52">
        <v>36000</v>
      </c>
      <c r="G557" s="52">
        <v>-35999</v>
      </c>
      <c r="H557" s="197">
        <v>1</v>
      </c>
      <c r="I557" s="195"/>
      <c r="J557" s="195"/>
    </row>
    <row r="558" spans="1:10" ht="23.25" customHeight="1">
      <c r="A558" s="209">
        <v>33</v>
      </c>
      <c r="B558" s="53">
        <v>100000240394</v>
      </c>
      <c r="C558" s="7">
        <v>0</v>
      </c>
      <c r="D558" s="7" t="s">
        <v>2464</v>
      </c>
      <c r="E558" s="8" t="s">
        <v>362</v>
      </c>
      <c r="F558" s="52">
        <v>22000</v>
      </c>
      <c r="G558" s="52">
        <v>-21999</v>
      </c>
      <c r="H558" s="197">
        <v>1</v>
      </c>
      <c r="I558" s="195"/>
      <c r="J558" s="195"/>
    </row>
    <row r="559" spans="1:10" ht="23.25" customHeight="1">
      <c r="A559" s="209">
        <v>34</v>
      </c>
      <c r="B559" s="53">
        <v>100000240395</v>
      </c>
      <c r="C559" s="7">
        <v>0</v>
      </c>
      <c r="D559" s="7" t="s">
        <v>2464</v>
      </c>
      <c r="E559" s="8" t="s">
        <v>2467</v>
      </c>
      <c r="F559" s="52">
        <v>54000</v>
      </c>
      <c r="G559" s="52">
        <v>-53999</v>
      </c>
      <c r="H559" s="197">
        <v>1</v>
      </c>
      <c r="I559" s="195"/>
      <c r="J559" s="195"/>
    </row>
    <row r="560" spans="1:10" ht="23.25" customHeight="1">
      <c r="A560" s="209">
        <v>35</v>
      </c>
      <c r="B560" s="53">
        <v>100000240396</v>
      </c>
      <c r="C560" s="7">
        <v>0</v>
      </c>
      <c r="D560" s="7" t="s">
        <v>2464</v>
      </c>
      <c r="E560" s="8" t="s">
        <v>2466</v>
      </c>
      <c r="F560" s="52">
        <v>70500</v>
      </c>
      <c r="G560" s="52">
        <v>-70499</v>
      </c>
      <c r="H560" s="197">
        <v>1</v>
      </c>
      <c r="I560" s="195"/>
      <c r="J560" s="195"/>
    </row>
    <row r="561" spans="1:17" ht="23.25" customHeight="1">
      <c r="A561" s="209">
        <v>36</v>
      </c>
      <c r="B561" s="53">
        <v>100000240397</v>
      </c>
      <c r="C561" s="7">
        <v>0</v>
      </c>
      <c r="D561" s="7" t="s">
        <v>2464</v>
      </c>
      <c r="E561" s="8" t="s">
        <v>2465</v>
      </c>
      <c r="F561" s="52">
        <v>7300</v>
      </c>
      <c r="G561" s="52">
        <v>-7299</v>
      </c>
      <c r="H561" s="197">
        <v>1</v>
      </c>
      <c r="I561" s="195"/>
      <c r="J561" s="195"/>
    </row>
    <row r="562" spans="1:17" ht="23.25" customHeight="1">
      <c r="A562" s="209">
        <v>37</v>
      </c>
      <c r="B562" s="53">
        <v>100000240398</v>
      </c>
      <c r="C562" s="7">
        <v>0</v>
      </c>
      <c r="D562" s="7" t="s">
        <v>2464</v>
      </c>
      <c r="E562" s="8" t="s">
        <v>2463</v>
      </c>
      <c r="F562" s="52">
        <v>37000</v>
      </c>
      <c r="G562" s="52">
        <v>-36999</v>
      </c>
      <c r="H562" s="197">
        <v>1</v>
      </c>
      <c r="I562" s="195"/>
      <c r="J562" s="195"/>
    </row>
    <row r="563" spans="1:17" ht="23.25" customHeight="1">
      <c r="A563" s="261" t="s">
        <v>30</v>
      </c>
      <c r="B563" s="261"/>
      <c r="C563" s="261"/>
      <c r="D563" s="261"/>
      <c r="E563" s="261"/>
      <c r="F563" s="10">
        <f>SUM(F526:F562)</f>
        <v>1909586.18</v>
      </c>
      <c r="G563" s="10">
        <f t="shared" ref="G563:H563" si="5">SUM(G526:G562)</f>
        <v>-1909549.18</v>
      </c>
      <c r="H563" s="10">
        <f t="shared" si="5"/>
        <v>37</v>
      </c>
      <c r="I563" s="195"/>
      <c r="J563" s="195"/>
    </row>
    <row r="564" spans="1:17" ht="23.25" customHeight="1">
      <c r="A564" s="327" t="s">
        <v>28</v>
      </c>
      <c r="B564" s="327"/>
      <c r="C564" s="327"/>
      <c r="D564" s="327"/>
      <c r="E564" s="327"/>
      <c r="F564" s="5">
        <f>F522+F563</f>
        <v>5866886.1799999997</v>
      </c>
      <c r="G564" s="5">
        <f t="shared" ref="G564:H564" si="6">G522+G563</f>
        <v>-3838448.9699999988</v>
      </c>
      <c r="H564" s="5">
        <f t="shared" si="6"/>
        <v>2028437.2100000007</v>
      </c>
      <c r="I564" s="195"/>
      <c r="J564" s="195"/>
    </row>
    <row r="565" spans="1:17" ht="23.25" customHeight="1">
      <c r="A565" s="207"/>
      <c r="B565" s="38"/>
      <c r="F565" s="11"/>
      <c r="G565" s="11"/>
      <c r="I565" s="195"/>
      <c r="J565" s="195"/>
    </row>
    <row r="566" spans="1:17" ht="23.25" customHeight="1">
      <c r="A566" s="204" t="s">
        <v>1328</v>
      </c>
      <c r="B566" s="199"/>
      <c r="C566" s="199"/>
      <c r="D566" s="199"/>
      <c r="E566" s="199"/>
      <c r="F566" s="199"/>
      <c r="G566" s="199"/>
      <c r="H566" s="199"/>
      <c r="I566" s="195"/>
      <c r="J566" s="195"/>
    </row>
    <row r="567" spans="1:17" ht="23.25" customHeight="1">
      <c r="A567" s="203" t="s">
        <v>1</v>
      </c>
      <c r="B567" s="202" t="s">
        <v>2</v>
      </c>
      <c r="C567" s="202" t="s">
        <v>3</v>
      </c>
      <c r="D567" s="202" t="s">
        <v>390</v>
      </c>
      <c r="E567" s="202" t="s">
        <v>5</v>
      </c>
      <c r="F567" s="202" t="s">
        <v>36</v>
      </c>
      <c r="G567" s="202" t="s">
        <v>7</v>
      </c>
      <c r="H567" s="201" t="s">
        <v>37</v>
      </c>
    </row>
    <row r="568" spans="1:17" ht="23.25" customHeight="1">
      <c r="A568" s="209">
        <v>1</v>
      </c>
      <c r="B568" s="53">
        <v>100000214648</v>
      </c>
      <c r="C568" s="7">
        <v>0</v>
      </c>
      <c r="D568" s="7" t="s">
        <v>1673</v>
      </c>
      <c r="E568" s="8" t="s">
        <v>2462</v>
      </c>
      <c r="F568" s="52">
        <v>5500</v>
      </c>
      <c r="G568" s="52">
        <v>-4481.37</v>
      </c>
      <c r="H568" s="52">
        <v>1018.63</v>
      </c>
      <c r="I568" s="200"/>
      <c r="J568" s="200"/>
      <c r="K568" s="199"/>
      <c r="L568" s="199"/>
      <c r="M568" s="199"/>
      <c r="N568" s="199"/>
      <c r="O568" s="199"/>
      <c r="P568" s="199"/>
      <c r="Q568" s="199"/>
    </row>
    <row r="569" spans="1:17" ht="23.25" customHeight="1">
      <c r="A569" s="209">
        <v>2</v>
      </c>
      <c r="B569" s="53">
        <v>100000428638</v>
      </c>
      <c r="C569" s="7">
        <v>0</v>
      </c>
      <c r="D569" s="7" t="s">
        <v>2461</v>
      </c>
      <c r="E569" s="8" t="s">
        <v>2460</v>
      </c>
      <c r="F569" s="52">
        <v>13400</v>
      </c>
      <c r="G569" s="52">
        <v>-3964.93</v>
      </c>
      <c r="H569" s="52">
        <v>9435.07</v>
      </c>
      <c r="I569" s="200"/>
      <c r="J569" s="200"/>
      <c r="K569" s="199"/>
      <c r="L569" s="199"/>
      <c r="M569" s="199"/>
      <c r="N569" s="199"/>
      <c r="O569" s="199"/>
      <c r="P569" s="199"/>
      <c r="Q569" s="199"/>
    </row>
    <row r="570" spans="1:17" ht="23.25" customHeight="1">
      <c r="A570" s="209">
        <v>3</v>
      </c>
      <c r="B570" s="53">
        <v>100000430187</v>
      </c>
      <c r="C570" s="7">
        <v>0</v>
      </c>
      <c r="D570" s="7" t="s">
        <v>2459</v>
      </c>
      <c r="E570" s="8" t="s">
        <v>2458</v>
      </c>
      <c r="F570" s="52">
        <v>9400</v>
      </c>
      <c r="G570" s="52">
        <v>-2588.2199999999998</v>
      </c>
      <c r="H570" s="52">
        <v>6811.78</v>
      </c>
      <c r="I570" s="200"/>
      <c r="J570" s="200"/>
      <c r="K570" s="199"/>
      <c r="L570" s="199"/>
      <c r="M570" s="199"/>
      <c r="N570" s="199"/>
      <c r="O570" s="199"/>
      <c r="P570" s="199"/>
      <c r="Q570" s="199"/>
    </row>
    <row r="571" spans="1:17" ht="23.25" customHeight="1">
      <c r="A571" s="209">
        <v>4</v>
      </c>
      <c r="B571" s="53">
        <v>100000430221</v>
      </c>
      <c r="C571" s="7">
        <v>0</v>
      </c>
      <c r="D571" s="7" t="s">
        <v>2457</v>
      </c>
      <c r="E571" s="8" t="s">
        <v>2456</v>
      </c>
      <c r="F571" s="52">
        <v>5200</v>
      </c>
      <c r="G571" s="52">
        <v>-1403.29</v>
      </c>
      <c r="H571" s="52">
        <v>3796.71</v>
      </c>
      <c r="I571" s="200"/>
      <c r="J571" s="200"/>
      <c r="K571" s="199"/>
      <c r="L571" s="199"/>
      <c r="M571" s="199"/>
      <c r="N571" s="199"/>
      <c r="O571" s="199"/>
      <c r="P571" s="199"/>
      <c r="Q571" s="199"/>
    </row>
    <row r="572" spans="1:17" ht="23.25" customHeight="1">
      <c r="A572" s="209">
        <v>5</v>
      </c>
      <c r="B572" s="53">
        <v>100000430334</v>
      </c>
      <c r="C572" s="7">
        <v>0</v>
      </c>
      <c r="D572" s="7" t="s">
        <v>2097</v>
      </c>
      <c r="E572" s="8" t="s">
        <v>2455</v>
      </c>
      <c r="F572" s="52">
        <v>25100</v>
      </c>
      <c r="G572" s="52">
        <v>-6704.79</v>
      </c>
      <c r="H572" s="52">
        <v>18395.21</v>
      </c>
      <c r="I572" s="200"/>
      <c r="J572" s="200"/>
      <c r="K572" s="199"/>
      <c r="L572" s="199"/>
      <c r="M572" s="199"/>
      <c r="N572" s="199"/>
      <c r="O572" s="199"/>
      <c r="P572" s="199"/>
      <c r="Q572" s="199"/>
    </row>
    <row r="573" spans="1:17" ht="23.25" customHeight="1">
      <c r="A573" s="209">
        <v>6</v>
      </c>
      <c r="B573" s="53">
        <v>100000462387</v>
      </c>
      <c r="C573" s="7">
        <v>0</v>
      </c>
      <c r="D573" s="7" t="s">
        <v>2453</v>
      </c>
      <c r="E573" s="8" t="s">
        <v>2454</v>
      </c>
      <c r="F573" s="52">
        <v>9400</v>
      </c>
      <c r="G573" s="8">
        <v>-733.97</v>
      </c>
      <c r="H573" s="52">
        <v>8666.0300000000007</v>
      </c>
      <c r="I573" s="200"/>
      <c r="J573" s="200"/>
      <c r="K573" s="199"/>
      <c r="L573" s="199"/>
      <c r="M573" s="199"/>
      <c r="N573" s="199"/>
      <c r="O573" s="199"/>
      <c r="P573" s="199"/>
      <c r="Q573" s="199"/>
    </row>
    <row r="574" spans="1:17" ht="23.25" customHeight="1">
      <c r="A574" s="209">
        <v>7</v>
      </c>
      <c r="B574" s="53">
        <v>100000462388</v>
      </c>
      <c r="C574" s="7">
        <v>0</v>
      </c>
      <c r="D574" s="7" t="s">
        <v>2453</v>
      </c>
      <c r="E574" s="8" t="s">
        <v>2452</v>
      </c>
      <c r="F574" s="52">
        <v>25100</v>
      </c>
      <c r="G574" s="52">
        <v>-1959.86</v>
      </c>
      <c r="H574" s="52">
        <v>23140.14</v>
      </c>
      <c r="I574" s="200"/>
      <c r="J574" s="200"/>
      <c r="K574" s="199"/>
      <c r="L574" s="199"/>
      <c r="M574" s="199"/>
      <c r="N574" s="199"/>
      <c r="O574" s="199"/>
      <c r="P574" s="199"/>
      <c r="Q574" s="199"/>
    </row>
    <row r="575" spans="1:17" ht="23.25" customHeight="1">
      <c r="A575" s="321" t="s">
        <v>1328</v>
      </c>
      <c r="B575" s="322"/>
      <c r="C575" s="322"/>
      <c r="D575" s="322"/>
      <c r="E575" s="323"/>
      <c r="F575" s="196">
        <v>93100</v>
      </c>
      <c r="G575" s="196">
        <v>-21836.43</v>
      </c>
      <c r="H575" s="196">
        <v>71263.569999999992</v>
      </c>
      <c r="I575" s="200"/>
      <c r="J575" s="200"/>
      <c r="K575" s="199"/>
      <c r="L575" s="199"/>
      <c r="M575" s="199"/>
      <c r="N575" s="199"/>
      <c r="O575" s="199"/>
      <c r="P575" s="199"/>
      <c r="Q575" s="199"/>
    </row>
    <row r="576" spans="1:17" ht="23.25" customHeight="1">
      <c r="A576" s="207"/>
      <c r="B576" s="208"/>
      <c r="C576" s="207"/>
      <c r="D576" s="191"/>
      <c r="E576" s="191"/>
      <c r="F576" s="206"/>
      <c r="G576" s="206"/>
      <c r="H576" s="205"/>
      <c r="I576" s="195"/>
      <c r="J576" s="195"/>
      <c r="K576" s="191"/>
      <c r="L576" s="191"/>
      <c r="M576" s="191"/>
      <c r="N576" s="191"/>
      <c r="O576" s="191"/>
      <c r="P576" s="191"/>
      <c r="Q576" s="191"/>
    </row>
    <row r="577" spans="1:17" ht="23.25" customHeight="1">
      <c r="A577" s="204" t="s">
        <v>405</v>
      </c>
      <c r="B577" s="199"/>
      <c r="C577" s="199"/>
      <c r="D577" s="199"/>
      <c r="E577" s="199"/>
      <c r="F577" s="199"/>
      <c r="G577" s="199"/>
      <c r="H577" s="199"/>
      <c r="I577" s="195"/>
      <c r="J577" s="195"/>
      <c r="K577" s="191"/>
      <c r="L577" s="191"/>
      <c r="M577" s="191"/>
      <c r="N577" s="191"/>
      <c r="O577" s="191"/>
      <c r="P577" s="191"/>
      <c r="Q577" s="191"/>
    </row>
    <row r="578" spans="1:17" ht="23.25" customHeight="1">
      <c r="A578" s="203" t="s">
        <v>1</v>
      </c>
      <c r="B578" s="202" t="s">
        <v>2</v>
      </c>
      <c r="C578" s="202" t="s">
        <v>3</v>
      </c>
      <c r="D578" s="202" t="s">
        <v>390</v>
      </c>
      <c r="E578" s="202" t="s">
        <v>5</v>
      </c>
      <c r="F578" s="202" t="s">
        <v>36</v>
      </c>
      <c r="G578" s="202" t="s">
        <v>7</v>
      </c>
      <c r="H578" s="201" t="s">
        <v>37</v>
      </c>
    </row>
    <row r="579" spans="1:17" ht="23.25" customHeight="1">
      <c r="A579" s="198">
        <v>1</v>
      </c>
      <c r="B579" s="53">
        <v>100000229964</v>
      </c>
      <c r="C579" s="7">
        <v>0</v>
      </c>
      <c r="D579" s="7" t="s">
        <v>2451</v>
      </c>
      <c r="E579" s="8" t="s">
        <v>2450</v>
      </c>
      <c r="F579" s="52">
        <v>18000</v>
      </c>
      <c r="G579" s="52">
        <v>-17999</v>
      </c>
      <c r="H579" s="197">
        <v>1</v>
      </c>
      <c r="I579" s="200"/>
      <c r="J579" s="200"/>
      <c r="K579" s="199"/>
      <c r="L579" s="199"/>
      <c r="M579" s="199"/>
      <c r="N579" s="199"/>
      <c r="O579" s="199"/>
      <c r="P579" s="199"/>
      <c r="Q579" s="199"/>
    </row>
    <row r="580" spans="1:17" ht="23.25" customHeight="1">
      <c r="A580" s="321" t="s">
        <v>405</v>
      </c>
      <c r="B580" s="322"/>
      <c r="C580" s="322"/>
      <c r="D580" s="322"/>
      <c r="E580" s="323"/>
      <c r="F580" s="196">
        <v>18000</v>
      </c>
      <c r="G580" s="196">
        <v>-17999</v>
      </c>
      <c r="H580" s="196">
        <v>1</v>
      </c>
      <c r="I580" s="195"/>
      <c r="J580" s="195"/>
      <c r="K580" s="191"/>
      <c r="L580" s="191"/>
      <c r="M580" s="191"/>
      <c r="N580" s="191"/>
      <c r="O580" s="191"/>
      <c r="P580" s="191"/>
      <c r="Q580" s="191"/>
    </row>
    <row r="581" spans="1:17" ht="23.25" customHeight="1">
      <c r="A581" s="318" t="s">
        <v>1328</v>
      </c>
      <c r="B581" s="319"/>
      <c r="C581" s="319"/>
      <c r="D581" s="319"/>
      <c r="E581" s="320"/>
      <c r="F581" s="5">
        <f>F575+F580</f>
        <v>111100</v>
      </c>
      <c r="G581" s="5">
        <f t="shared" ref="G581:H581" si="7">G575+G580</f>
        <v>-39835.43</v>
      </c>
      <c r="H581" s="5">
        <f t="shared" si="7"/>
        <v>71264.569999999992</v>
      </c>
      <c r="I581" s="195"/>
      <c r="J581" s="195"/>
      <c r="K581" s="191"/>
      <c r="L581" s="191"/>
      <c r="M581" s="191"/>
      <c r="N581" s="191"/>
      <c r="O581" s="191"/>
      <c r="P581" s="191"/>
      <c r="Q581" s="191"/>
    </row>
    <row r="582" spans="1:17" ht="23.25" customHeight="1">
      <c r="I582" s="194"/>
      <c r="J582" s="193"/>
      <c r="K582" s="192"/>
      <c r="L582" s="192"/>
      <c r="M582" s="192"/>
      <c r="N582" s="192"/>
      <c r="O582" s="192"/>
      <c r="P582" s="192"/>
      <c r="Q582" s="192"/>
    </row>
    <row r="583" spans="1:17" ht="23.25" customHeight="1">
      <c r="A583" s="49" t="s">
        <v>2673</v>
      </c>
      <c r="B583" s="48"/>
      <c r="C583" s="48"/>
      <c r="D583" s="48"/>
      <c r="E583" s="47"/>
      <c r="F583" s="47"/>
      <c r="G583" s="47"/>
      <c r="H583" s="47"/>
    </row>
    <row r="584" spans="1:17" ht="23.25" customHeight="1">
      <c r="A584" s="38" t="s">
        <v>12</v>
      </c>
      <c r="B584" s="48"/>
      <c r="C584" s="48"/>
      <c r="D584" s="48"/>
      <c r="E584" s="47"/>
      <c r="F584" s="47"/>
      <c r="G584" s="47"/>
      <c r="H584" s="47"/>
    </row>
    <row r="585" spans="1:17" ht="23.25" customHeight="1">
      <c r="A585" s="56" t="s">
        <v>1</v>
      </c>
      <c r="B585" s="246" t="s">
        <v>2</v>
      </c>
      <c r="C585" s="246" t="s">
        <v>3</v>
      </c>
      <c r="D585" s="246" t="s">
        <v>4</v>
      </c>
      <c r="E585" s="246" t="s">
        <v>5</v>
      </c>
      <c r="F585" s="246" t="s">
        <v>6</v>
      </c>
      <c r="G585" s="246" t="s">
        <v>7</v>
      </c>
      <c r="H585" s="246" t="s">
        <v>8</v>
      </c>
    </row>
    <row r="586" spans="1:17" ht="23.25" customHeight="1">
      <c r="A586" s="247">
        <v>1</v>
      </c>
      <c r="B586" s="248">
        <v>100000428662</v>
      </c>
      <c r="C586" s="227">
        <v>0</v>
      </c>
      <c r="D586" s="227" t="s">
        <v>2591</v>
      </c>
      <c r="E586" s="217" t="s">
        <v>2592</v>
      </c>
      <c r="F586" s="228">
        <v>3414</v>
      </c>
      <c r="G586" s="217">
        <v>-237.34</v>
      </c>
      <c r="H586" s="228">
        <v>3176.66</v>
      </c>
    </row>
    <row r="587" spans="1:17" ht="23.25" customHeight="1">
      <c r="A587" s="247">
        <v>2</v>
      </c>
      <c r="B587" s="248">
        <v>100000430251</v>
      </c>
      <c r="C587" s="227">
        <v>0</v>
      </c>
      <c r="D587" s="227" t="s">
        <v>2097</v>
      </c>
      <c r="E587" s="217" t="s">
        <v>2586</v>
      </c>
      <c r="F587" s="228">
        <v>1790</v>
      </c>
      <c r="G587" s="217">
        <v>-119.54</v>
      </c>
      <c r="H587" s="228">
        <v>1670.46</v>
      </c>
    </row>
    <row r="588" spans="1:17" ht="23.25" customHeight="1">
      <c r="A588" s="247">
        <v>3</v>
      </c>
      <c r="B588" s="248">
        <v>100000430252</v>
      </c>
      <c r="C588" s="227">
        <v>0</v>
      </c>
      <c r="D588" s="227" t="s">
        <v>2097</v>
      </c>
      <c r="E588" s="217" t="s">
        <v>2586</v>
      </c>
      <c r="F588" s="228">
        <v>1790</v>
      </c>
      <c r="G588" s="217">
        <v>-119.54</v>
      </c>
      <c r="H588" s="228">
        <v>1670.46</v>
      </c>
    </row>
    <row r="589" spans="1:17" ht="23.25" customHeight="1">
      <c r="A589" s="247">
        <v>4</v>
      </c>
      <c r="B589" s="248">
        <v>100000436190</v>
      </c>
      <c r="C589" s="227">
        <v>0</v>
      </c>
      <c r="D589" s="227" t="s">
        <v>1174</v>
      </c>
      <c r="E589" s="217" t="s">
        <v>2578</v>
      </c>
      <c r="F589" s="228">
        <v>4590</v>
      </c>
      <c r="G589" s="217">
        <v>-199.63</v>
      </c>
      <c r="H589" s="228">
        <v>4390.37</v>
      </c>
    </row>
    <row r="590" spans="1:17" ht="23.25" customHeight="1">
      <c r="A590" s="261" t="s">
        <v>12</v>
      </c>
      <c r="B590" s="261"/>
      <c r="C590" s="261"/>
      <c r="D590" s="261"/>
      <c r="E590" s="261"/>
      <c r="F590" s="51">
        <f>SUM(F586:F589)</f>
        <v>11584</v>
      </c>
      <c r="G590" s="51">
        <f t="shared" ref="G590:H590" si="8">SUM(G586:G589)</f>
        <v>-676.05</v>
      </c>
      <c r="H590" s="51">
        <f t="shared" si="8"/>
        <v>10907.95</v>
      </c>
    </row>
    <row r="592" spans="1:17" ht="23.25" customHeight="1">
      <c r="A592" s="49" t="s">
        <v>2673</v>
      </c>
      <c r="B592" s="48"/>
      <c r="C592" s="48"/>
      <c r="D592" s="48"/>
      <c r="E592" s="47"/>
      <c r="F592" s="47"/>
      <c r="G592" s="47"/>
      <c r="H592" s="47"/>
    </row>
    <row r="593" spans="1:8" ht="23.25" customHeight="1">
      <c r="A593" s="38" t="s">
        <v>28</v>
      </c>
      <c r="B593" s="48"/>
      <c r="C593" s="48"/>
      <c r="D593" s="48"/>
      <c r="E593" s="47"/>
      <c r="F593" s="47"/>
      <c r="G593" s="47"/>
      <c r="H593" s="47"/>
    </row>
    <row r="594" spans="1:8" ht="23.25" customHeight="1">
      <c r="A594" s="56" t="s">
        <v>1</v>
      </c>
      <c r="B594" s="246" t="s">
        <v>2</v>
      </c>
      <c r="C594" s="246" t="s">
        <v>3</v>
      </c>
      <c r="D594" s="246" t="s">
        <v>4</v>
      </c>
      <c r="E594" s="246" t="s">
        <v>5</v>
      </c>
      <c r="F594" s="246" t="s">
        <v>6</v>
      </c>
      <c r="G594" s="246" t="s">
        <v>7</v>
      </c>
      <c r="H594" s="246" t="s">
        <v>8</v>
      </c>
    </row>
    <row r="595" spans="1:8" ht="23.25" customHeight="1">
      <c r="A595" s="198">
        <v>1</v>
      </c>
      <c r="B595" s="53">
        <v>100000430280</v>
      </c>
      <c r="C595" s="7">
        <v>0</v>
      </c>
      <c r="D595" s="7" t="s">
        <v>2097</v>
      </c>
      <c r="E595" s="8" t="s">
        <v>2490</v>
      </c>
      <c r="F595" s="52">
        <v>4300</v>
      </c>
      <c r="G595" s="8">
        <v>-765.75</v>
      </c>
      <c r="H595" s="52">
        <v>3534.25</v>
      </c>
    </row>
    <row r="596" spans="1:8" ht="23.25" customHeight="1">
      <c r="A596" s="261" t="s">
        <v>28</v>
      </c>
      <c r="B596" s="261"/>
      <c r="C596" s="261"/>
      <c r="D596" s="261"/>
      <c r="E596" s="261"/>
      <c r="F596" s="51">
        <f>SUM(F592:F595)</f>
        <v>4300</v>
      </c>
      <c r="G596" s="51">
        <f t="shared" ref="G596" si="9">SUM(G592:G595)</f>
        <v>-765.75</v>
      </c>
      <c r="H596" s="51">
        <f t="shared" ref="H596" si="10">SUM(H592:H595)</f>
        <v>3534.25</v>
      </c>
    </row>
  </sheetData>
  <mergeCells count="25">
    <mergeCell ref="A564:E564"/>
    <mergeCell ref="A575:E575"/>
    <mergeCell ref="A7:E7"/>
    <mergeCell ref="A14:E14"/>
    <mergeCell ref="A20:E20"/>
    <mergeCell ref="A27:E27"/>
    <mergeCell ref="A211:E211"/>
    <mergeCell ref="A210:E210"/>
    <mergeCell ref="A187:E187"/>
    <mergeCell ref="A590:E590"/>
    <mergeCell ref="A596:E596"/>
    <mergeCell ref="A247:E247"/>
    <mergeCell ref="A580:E580"/>
    <mergeCell ref="A228:E228"/>
    <mergeCell ref="A236:E236"/>
    <mergeCell ref="A581:E581"/>
    <mergeCell ref="A237:E237"/>
    <mergeCell ref="A285:E285"/>
    <mergeCell ref="A407:E407"/>
    <mergeCell ref="A269:E269"/>
    <mergeCell ref="A284:E284"/>
    <mergeCell ref="A318:E318"/>
    <mergeCell ref="A408:E408"/>
    <mergeCell ref="A522:E522"/>
    <mergeCell ref="A563:E56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9"/>
  <sheetViews>
    <sheetView topLeftCell="A676" workbookViewId="0">
      <selection activeCell="J9" sqref="J9"/>
    </sheetView>
  </sheetViews>
  <sheetFormatPr defaultColWidth="9" defaultRowHeight="23.25" customHeight="1"/>
  <cols>
    <col min="1" max="1" width="9" style="6"/>
    <col min="2" max="2" width="21.140625" style="71" bestFit="1" customWidth="1"/>
    <col min="3" max="3" width="9.42578125" style="6" bestFit="1" customWidth="1"/>
    <col min="4" max="4" width="11" style="6" bestFit="1" customWidth="1"/>
    <col min="5" max="5" width="42.42578125" style="3" bestFit="1" customWidth="1"/>
    <col min="6" max="8" width="17.42578125" style="3" bestFit="1" customWidth="1"/>
    <col min="9" max="16384" width="9" style="3"/>
  </cols>
  <sheetData>
    <row r="1" spans="1:17" ht="23.25" customHeight="1">
      <c r="E1" s="66" t="s">
        <v>2684</v>
      </c>
      <c r="H1" s="17"/>
    </row>
    <row r="2" spans="1:17" ht="23.25" customHeight="1">
      <c r="A2" s="116" t="s">
        <v>0</v>
      </c>
      <c r="B2" s="66"/>
      <c r="C2" s="66"/>
      <c r="D2" s="66"/>
      <c r="E2" s="66"/>
      <c r="F2" s="66"/>
      <c r="G2" s="66"/>
      <c r="H2" s="66"/>
    </row>
    <row r="3" spans="1:17" s="72" customFormat="1" ht="23.25" customHeight="1">
      <c r="A3" s="63" t="s">
        <v>1</v>
      </c>
      <c r="B3" s="223" t="s">
        <v>2</v>
      </c>
      <c r="C3" s="223" t="s">
        <v>3</v>
      </c>
      <c r="D3" s="223" t="s">
        <v>390</v>
      </c>
      <c r="E3" s="223" t="s">
        <v>5</v>
      </c>
      <c r="F3" s="223" t="s">
        <v>36</v>
      </c>
      <c r="G3" s="223" t="s">
        <v>7</v>
      </c>
      <c r="H3" s="30" t="s">
        <v>37</v>
      </c>
      <c r="I3" s="78"/>
      <c r="J3" s="78"/>
      <c r="K3" s="66"/>
      <c r="L3" s="66"/>
      <c r="M3" s="66"/>
      <c r="N3" s="66"/>
      <c r="O3" s="66"/>
      <c r="P3" s="66"/>
      <c r="Q3" s="66"/>
    </row>
    <row r="4" spans="1:17" ht="23.25" customHeight="1">
      <c r="A4" s="7">
        <v>1</v>
      </c>
      <c r="B4" s="53">
        <v>100000453708</v>
      </c>
      <c r="C4" s="7">
        <v>0</v>
      </c>
      <c r="D4" s="7" t="s">
        <v>1104</v>
      </c>
      <c r="E4" s="8" t="s">
        <v>1324</v>
      </c>
      <c r="F4" s="52">
        <v>1904563.86</v>
      </c>
      <c r="G4" s="52">
        <v>-13036.17</v>
      </c>
      <c r="H4" s="52">
        <v>1891527.69</v>
      </c>
    </row>
    <row r="5" spans="1:17" ht="23.25" customHeight="1">
      <c r="A5" s="7"/>
      <c r="B5" s="53">
        <v>100000453708</v>
      </c>
      <c r="C5" s="7">
        <v>1</v>
      </c>
      <c r="D5" s="7" t="s">
        <v>1104</v>
      </c>
      <c r="E5" s="8" t="s">
        <v>1324</v>
      </c>
      <c r="F5" s="52">
        <v>1215540.75</v>
      </c>
      <c r="G5" s="52">
        <v>-1215539.75</v>
      </c>
      <c r="H5" s="8">
        <v>1</v>
      </c>
    </row>
    <row r="6" spans="1:17" ht="23.25" customHeight="1">
      <c r="A6" s="331" t="s">
        <v>0</v>
      </c>
      <c r="B6" s="331"/>
      <c r="C6" s="331"/>
      <c r="D6" s="331"/>
      <c r="E6" s="331"/>
      <c r="F6" s="5">
        <f>SUM(F4:F5)</f>
        <v>3120104.6100000003</v>
      </c>
      <c r="G6" s="5">
        <f>SUM(G4:G5)</f>
        <v>-1228575.92</v>
      </c>
      <c r="H6" s="5">
        <f>SUM(H4:H5)</f>
        <v>1891528.69</v>
      </c>
    </row>
    <row r="7" spans="1:17" ht="23.25" customHeight="1">
      <c r="F7" s="9"/>
      <c r="G7" s="9"/>
      <c r="H7" s="9"/>
    </row>
    <row r="8" spans="1:17" ht="23.25" customHeight="1">
      <c r="A8" s="240" t="s">
        <v>10</v>
      </c>
    </row>
    <row r="9" spans="1:17" ht="23.25" customHeight="1">
      <c r="A9" s="63" t="s">
        <v>1</v>
      </c>
      <c r="B9" s="223" t="s">
        <v>2</v>
      </c>
      <c r="C9" s="223" t="s">
        <v>3</v>
      </c>
      <c r="D9" s="223" t="s">
        <v>390</v>
      </c>
      <c r="E9" s="223" t="s">
        <v>5</v>
      </c>
      <c r="F9" s="223" t="s">
        <v>36</v>
      </c>
      <c r="G9" s="223" t="s">
        <v>7</v>
      </c>
      <c r="H9" s="30" t="s">
        <v>37</v>
      </c>
    </row>
    <row r="10" spans="1:17" ht="23.25" customHeight="1">
      <c r="A10" s="7">
        <v>1</v>
      </c>
      <c r="B10" s="53">
        <v>100000447924</v>
      </c>
      <c r="C10" s="7">
        <v>0</v>
      </c>
      <c r="D10" s="7" t="s">
        <v>1170</v>
      </c>
      <c r="E10" s="8" t="s">
        <v>1327</v>
      </c>
      <c r="F10" s="52">
        <v>15540000</v>
      </c>
      <c r="G10" s="52">
        <v>-65991.77</v>
      </c>
      <c r="H10" s="52">
        <v>15474008.23</v>
      </c>
    </row>
    <row r="11" spans="1:17" ht="23.25" customHeight="1">
      <c r="A11" s="7">
        <v>2</v>
      </c>
      <c r="B11" s="53">
        <v>100000458370</v>
      </c>
      <c r="C11" s="7">
        <v>0</v>
      </c>
      <c r="D11" s="7" t="s">
        <v>1109</v>
      </c>
      <c r="E11" s="8" t="s">
        <v>1326</v>
      </c>
      <c r="F11" s="52">
        <v>19451057.27</v>
      </c>
      <c r="G11" s="52">
        <v>-42630.9</v>
      </c>
      <c r="H11" s="52">
        <v>19408426.370000001</v>
      </c>
    </row>
    <row r="12" spans="1:17" ht="23.25" customHeight="1">
      <c r="A12" s="7"/>
      <c r="B12" s="53">
        <v>100000458370</v>
      </c>
      <c r="C12" s="7">
        <v>1</v>
      </c>
      <c r="D12" s="7" t="s">
        <v>1109</v>
      </c>
      <c r="E12" s="8" t="s">
        <v>1326</v>
      </c>
      <c r="F12" s="52">
        <v>1296737.1499999999</v>
      </c>
      <c r="G12" s="52">
        <v>-1296736.1499999999</v>
      </c>
      <c r="H12" s="8">
        <v>1</v>
      </c>
    </row>
    <row r="13" spans="1:17" ht="23.25" customHeight="1">
      <c r="A13" s="7">
        <v>3</v>
      </c>
      <c r="B13" s="53">
        <v>100000458371</v>
      </c>
      <c r="C13" s="7">
        <v>0</v>
      </c>
      <c r="D13" s="7" t="s">
        <v>1109</v>
      </c>
      <c r="E13" s="8" t="s">
        <v>1325</v>
      </c>
      <c r="F13" s="52">
        <v>3846871.98</v>
      </c>
      <c r="G13" s="52">
        <v>-8431.19</v>
      </c>
      <c r="H13" s="52">
        <v>3838440.79</v>
      </c>
    </row>
    <row r="14" spans="1:17" ht="23.25" customHeight="1">
      <c r="A14" s="7"/>
      <c r="B14" s="53">
        <v>100000458371</v>
      </c>
      <c r="C14" s="7">
        <v>1</v>
      </c>
      <c r="D14" s="7" t="s">
        <v>1109</v>
      </c>
      <c r="E14" s="8" t="s">
        <v>1325</v>
      </c>
      <c r="F14" s="52">
        <v>256458.13</v>
      </c>
      <c r="G14" s="52">
        <v>-256457.13</v>
      </c>
      <c r="H14" s="8">
        <v>1</v>
      </c>
    </row>
    <row r="15" spans="1:17" ht="23.25" customHeight="1">
      <c r="A15" s="272" t="s">
        <v>10</v>
      </c>
      <c r="B15" s="272"/>
      <c r="C15" s="272"/>
      <c r="D15" s="272"/>
      <c r="E15" s="272"/>
      <c r="F15" s="5">
        <f>SUM(F10:F14)</f>
        <v>40391124.529999994</v>
      </c>
      <c r="G15" s="5">
        <f>SUM(G10:G14)</f>
        <v>-1670247.1399999997</v>
      </c>
      <c r="H15" s="5">
        <f>SUM(H10:H14)</f>
        <v>38720877.390000001</v>
      </c>
    </row>
    <row r="17" spans="1:8" ht="23.25" customHeight="1">
      <c r="A17" s="239" t="s">
        <v>1323</v>
      </c>
      <c r="B17" s="77"/>
      <c r="C17" s="76"/>
      <c r="D17" s="76"/>
      <c r="E17" s="75"/>
      <c r="F17" s="74"/>
      <c r="G17" s="74"/>
      <c r="H17" s="74"/>
    </row>
    <row r="18" spans="1:8" ht="23.25" customHeight="1">
      <c r="A18" s="63" t="s">
        <v>1</v>
      </c>
      <c r="B18" s="223" t="s">
        <v>2</v>
      </c>
      <c r="C18" s="223" t="s">
        <v>3</v>
      </c>
      <c r="D18" s="223" t="s">
        <v>390</v>
      </c>
      <c r="E18" s="223" t="s">
        <v>5</v>
      </c>
      <c r="F18" s="223" t="s">
        <v>36</v>
      </c>
      <c r="G18" s="223" t="s">
        <v>7</v>
      </c>
      <c r="H18" s="30" t="s">
        <v>37</v>
      </c>
    </row>
    <row r="19" spans="1:8" ht="23.25" customHeight="1">
      <c r="A19" s="7">
        <v>1</v>
      </c>
      <c r="B19" s="53">
        <v>100000453709</v>
      </c>
      <c r="C19" s="7">
        <v>0</v>
      </c>
      <c r="D19" s="7" t="s">
        <v>1104</v>
      </c>
      <c r="E19" s="8" t="s">
        <v>1324</v>
      </c>
      <c r="F19" s="52">
        <v>52250</v>
      </c>
      <c r="G19" s="8">
        <v>-952.56</v>
      </c>
      <c r="H19" s="52">
        <v>51297.440000000002</v>
      </c>
    </row>
    <row r="20" spans="1:8" ht="23.25" customHeight="1">
      <c r="A20" s="7"/>
      <c r="B20" s="53">
        <v>100000453709</v>
      </c>
      <c r="C20" s="7">
        <v>1</v>
      </c>
      <c r="D20" s="7" t="s">
        <v>1104</v>
      </c>
      <c r="E20" s="8" t="s">
        <v>1324</v>
      </c>
      <c r="F20" s="52">
        <v>90250</v>
      </c>
      <c r="G20" s="52">
        <v>-90249</v>
      </c>
      <c r="H20" s="8">
        <v>1</v>
      </c>
    </row>
    <row r="21" spans="1:8" ht="23.25" customHeight="1">
      <c r="A21" s="249" t="s">
        <v>1323</v>
      </c>
      <c r="B21" s="250"/>
      <c r="C21" s="250"/>
      <c r="D21" s="250"/>
      <c r="E21" s="251"/>
      <c r="F21" s="5">
        <f>SUM(F19:F20)</f>
        <v>142500</v>
      </c>
      <c r="G21" s="5">
        <f>SUM(G19:G20)</f>
        <v>-91201.56</v>
      </c>
      <c r="H21" s="5">
        <f>SUM(H19:H20)</f>
        <v>51298.44</v>
      </c>
    </row>
    <row r="23" spans="1:8" ht="23.25" customHeight="1">
      <c r="A23" s="240" t="s">
        <v>54</v>
      </c>
      <c r="F23" s="9"/>
      <c r="G23" s="9"/>
      <c r="H23" s="9"/>
    </row>
    <row r="24" spans="1:8" ht="23.25" customHeight="1">
      <c r="A24" s="63" t="s">
        <v>1</v>
      </c>
      <c r="B24" s="223" t="s">
        <v>2</v>
      </c>
      <c r="C24" s="223" t="s">
        <v>3</v>
      </c>
      <c r="D24" s="223" t="s">
        <v>390</v>
      </c>
      <c r="E24" s="223" t="s">
        <v>5</v>
      </c>
      <c r="F24" s="223" t="s">
        <v>36</v>
      </c>
      <c r="G24" s="223" t="s">
        <v>7</v>
      </c>
      <c r="H24" s="30" t="s">
        <v>37</v>
      </c>
    </row>
    <row r="25" spans="1:8" ht="23.25" customHeight="1">
      <c r="A25" s="7">
        <v>1</v>
      </c>
      <c r="B25" s="53">
        <v>100000458372</v>
      </c>
      <c r="C25" s="7">
        <v>0</v>
      </c>
      <c r="D25" s="7" t="s">
        <v>1109</v>
      </c>
      <c r="E25" s="8" t="s">
        <v>1322</v>
      </c>
      <c r="F25" s="52">
        <v>450494.83</v>
      </c>
      <c r="G25" s="52">
        <v>-1645.54</v>
      </c>
      <c r="H25" s="52">
        <v>448849.29</v>
      </c>
    </row>
    <row r="26" spans="1:8" ht="23.25" customHeight="1">
      <c r="A26" s="7"/>
      <c r="B26" s="53">
        <v>100000458372</v>
      </c>
      <c r="C26" s="7">
        <v>1</v>
      </c>
      <c r="D26" s="7" t="s">
        <v>1109</v>
      </c>
      <c r="E26" s="8" t="s">
        <v>1322</v>
      </c>
      <c r="F26" s="52">
        <v>50054.98</v>
      </c>
      <c r="G26" s="52">
        <v>-50053.98</v>
      </c>
      <c r="H26" s="8">
        <v>1</v>
      </c>
    </row>
    <row r="27" spans="1:8" ht="23.25" customHeight="1">
      <c r="A27" s="7">
        <v>2</v>
      </c>
      <c r="B27" s="53">
        <v>100000458373</v>
      </c>
      <c r="C27" s="7">
        <v>0</v>
      </c>
      <c r="D27" s="7" t="s">
        <v>1109</v>
      </c>
      <c r="E27" s="8" t="s">
        <v>1322</v>
      </c>
      <c r="F27" s="52">
        <v>450494.83</v>
      </c>
      <c r="G27" s="52">
        <v>-1645.54</v>
      </c>
      <c r="H27" s="52">
        <v>448849.29</v>
      </c>
    </row>
    <row r="28" spans="1:8" ht="23.25" customHeight="1">
      <c r="A28" s="7"/>
      <c r="B28" s="53">
        <v>100000458373</v>
      </c>
      <c r="C28" s="7">
        <v>1</v>
      </c>
      <c r="D28" s="7" t="s">
        <v>1109</v>
      </c>
      <c r="E28" s="8" t="s">
        <v>1322</v>
      </c>
      <c r="F28" s="52">
        <v>50054.98</v>
      </c>
      <c r="G28" s="52">
        <v>-50053.98</v>
      </c>
      <c r="H28" s="8">
        <v>1</v>
      </c>
    </row>
    <row r="29" spans="1:8" ht="23.25" customHeight="1">
      <c r="A29" s="7">
        <v>3</v>
      </c>
      <c r="B29" s="53">
        <v>100000458374</v>
      </c>
      <c r="C29" s="7">
        <v>0</v>
      </c>
      <c r="D29" s="7" t="s">
        <v>1109</v>
      </c>
      <c r="E29" s="8" t="s">
        <v>1321</v>
      </c>
      <c r="F29" s="52">
        <v>37686.31</v>
      </c>
      <c r="G29" s="8">
        <v>-137.66</v>
      </c>
      <c r="H29" s="52">
        <v>37548.65</v>
      </c>
    </row>
    <row r="30" spans="1:8" ht="23.25" customHeight="1">
      <c r="A30" s="7"/>
      <c r="B30" s="53">
        <v>100000458374</v>
      </c>
      <c r="C30" s="7">
        <v>1</v>
      </c>
      <c r="D30" s="7" t="s">
        <v>1109</v>
      </c>
      <c r="E30" s="8" t="s">
        <v>1321</v>
      </c>
      <c r="F30" s="52">
        <v>4187.37</v>
      </c>
      <c r="G30" s="52">
        <v>-4186.37</v>
      </c>
      <c r="H30" s="8">
        <v>1</v>
      </c>
    </row>
    <row r="31" spans="1:8" ht="23.25" customHeight="1">
      <c r="A31" s="272" t="s">
        <v>54</v>
      </c>
      <c r="B31" s="272"/>
      <c r="C31" s="272"/>
      <c r="D31" s="272"/>
      <c r="E31" s="272"/>
      <c r="F31" s="5">
        <f>SUM(F25:F30)</f>
        <v>1042973.2999999999</v>
      </c>
      <c r="G31" s="5">
        <f>SUM(G25:G30)</f>
        <v>-107723.07</v>
      </c>
      <c r="H31" s="5">
        <f>SUM(H25:H30)</f>
        <v>935250.23</v>
      </c>
    </row>
    <row r="33" spans="1:8" ht="23.25" customHeight="1">
      <c r="A33" s="240" t="s">
        <v>12</v>
      </c>
      <c r="F33" s="9"/>
      <c r="G33" s="9"/>
      <c r="H33" s="9"/>
    </row>
    <row r="34" spans="1:8" ht="23.25" customHeight="1">
      <c r="A34" s="63" t="s">
        <v>1</v>
      </c>
      <c r="B34" s="223" t="s">
        <v>2</v>
      </c>
      <c r="C34" s="223" t="s">
        <v>3</v>
      </c>
      <c r="D34" s="223" t="s">
        <v>390</v>
      </c>
      <c r="E34" s="223" t="s">
        <v>5</v>
      </c>
      <c r="F34" s="223" t="s">
        <v>36</v>
      </c>
      <c r="G34" s="223" t="s">
        <v>7</v>
      </c>
      <c r="H34" s="30" t="s">
        <v>37</v>
      </c>
    </row>
    <row r="35" spans="1:8" ht="23.25" customHeight="1">
      <c r="A35" s="7">
        <v>1</v>
      </c>
      <c r="B35" s="53">
        <v>100000298691</v>
      </c>
      <c r="C35" s="7">
        <v>0</v>
      </c>
      <c r="D35" s="7" t="s">
        <v>453</v>
      </c>
      <c r="E35" s="8" t="s">
        <v>452</v>
      </c>
      <c r="F35" s="52">
        <v>285000</v>
      </c>
      <c r="G35" s="52">
        <v>-60578.77</v>
      </c>
      <c r="H35" s="52">
        <v>224421.23</v>
      </c>
    </row>
    <row r="36" spans="1:8" ht="23.25" customHeight="1">
      <c r="A36" s="7">
        <v>2</v>
      </c>
      <c r="B36" s="53">
        <v>100000458090</v>
      </c>
      <c r="C36" s="7">
        <v>0</v>
      </c>
      <c r="D36" s="7" t="s">
        <v>1109</v>
      </c>
      <c r="E36" s="8" t="s">
        <v>1320</v>
      </c>
      <c r="F36" s="52">
        <v>91069.72</v>
      </c>
      <c r="G36" s="52">
        <v>-1360.6</v>
      </c>
      <c r="H36" s="52">
        <v>89709.119999999995</v>
      </c>
    </row>
    <row r="37" spans="1:8" ht="23.25" customHeight="1">
      <c r="A37" s="7"/>
      <c r="B37" s="53">
        <v>100000458090</v>
      </c>
      <c r="C37" s="7">
        <v>1</v>
      </c>
      <c r="D37" s="7" t="s">
        <v>1109</v>
      </c>
      <c r="E37" s="8" t="s">
        <v>1320</v>
      </c>
      <c r="F37" s="52">
        <v>41395.33</v>
      </c>
      <c r="G37" s="52">
        <v>-41394.33</v>
      </c>
      <c r="H37" s="8">
        <v>1</v>
      </c>
    </row>
    <row r="38" spans="1:8" ht="23.25" customHeight="1">
      <c r="A38" s="7">
        <v>3</v>
      </c>
      <c r="B38" s="53">
        <v>100000458091</v>
      </c>
      <c r="C38" s="7">
        <v>0</v>
      </c>
      <c r="D38" s="7" t="s">
        <v>1109</v>
      </c>
      <c r="E38" s="8" t="s">
        <v>1319</v>
      </c>
      <c r="F38" s="52">
        <v>22270.33</v>
      </c>
      <c r="G38" s="8">
        <v>-332.72</v>
      </c>
      <c r="H38" s="52">
        <v>21937.61</v>
      </c>
    </row>
    <row r="39" spans="1:8" ht="23.25" customHeight="1">
      <c r="A39" s="7"/>
      <c r="B39" s="53">
        <v>100000458091</v>
      </c>
      <c r="C39" s="7">
        <v>1</v>
      </c>
      <c r="D39" s="7" t="s">
        <v>1109</v>
      </c>
      <c r="E39" s="8" t="s">
        <v>1319</v>
      </c>
      <c r="F39" s="52">
        <v>10122.879999999999</v>
      </c>
      <c r="G39" s="52">
        <v>-10121.879999999999</v>
      </c>
      <c r="H39" s="8">
        <v>1</v>
      </c>
    </row>
    <row r="40" spans="1:8" ht="23.25" customHeight="1">
      <c r="A40" s="7">
        <v>4</v>
      </c>
      <c r="B40" s="53">
        <v>100000458092</v>
      </c>
      <c r="C40" s="7">
        <v>0</v>
      </c>
      <c r="D40" s="7" t="s">
        <v>1109</v>
      </c>
      <c r="E40" s="8" t="s">
        <v>1319</v>
      </c>
      <c r="F40" s="52">
        <v>22270.33</v>
      </c>
      <c r="G40" s="8">
        <v>-332.72</v>
      </c>
      <c r="H40" s="52">
        <v>21937.61</v>
      </c>
    </row>
    <row r="41" spans="1:8" ht="23.25" customHeight="1">
      <c r="A41" s="7"/>
      <c r="B41" s="53">
        <v>100000458092</v>
      </c>
      <c r="C41" s="7">
        <v>1</v>
      </c>
      <c r="D41" s="7" t="s">
        <v>1109</v>
      </c>
      <c r="E41" s="8" t="s">
        <v>1319</v>
      </c>
      <c r="F41" s="52">
        <v>10122.879999999999</v>
      </c>
      <c r="G41" s="52">
        <v>-10121.879999999999</v>
      </c>
      <c r="H41" s="8">
        <v>1</v>
      </c>
    </row>
    <row r="42" spans="1:8" ht="23.25" customHeight="1">
      <c r="A42" s="7">
        <v>5</v>
      </c>
      <c r="B42" s="53">
        <v>100000458093</v>
      </c>
      <c r="C42" s="7">
        <v>0</v>
      </c>
      <c r="D42" s="7" t="s">
        <v>1109</v>
      </c>
      <c r="E42" s="8" t="s">
        <v>1319</v>
      </c>
      <c r="F42" s="52">
        <v>22270.33</v>
      </c>
      <c r="G42" s="8">
        <v>-332.72</v>
      </c>
      <c r="H42" s="52">
        <v>21937.61</v>
      </c>
    </row>
    <row r="43" spans="1:8" ht="23.25" customHeight="1">
      <c r="A43" s="7"/>
      <c r="B43" s="53">
        <v>100000458093</v>
      </c>
      <c r="C43" s="7">
        <v>1</v>
      </c>
      <c r="D43" s="7" t="s">
        <v>1109</v>
      </c>
      <c r="E43" s="8" t="s">
        <v>1319</v>
      </c>
      <c r="F43" s="52">
        <v>10122.879999999999</v>
      </c>
      <c r="G43" s="52">
        <v>-10121.879999999999</v>
      </c>
      <c r="H43" s="8">
        <v>1</v>
      </c>
    </row>
    <row r="44" spans="1:8" ht="23.25" customHeight="1">
      <c r="A44" s="7">
        <v>6</v>
      </c>
      <c r="B44" s="53">
        <v>100000458094</v>
      </c>
      <c r="C44" s="7">
        <v>0</v>
      </c>
      <c r="D44" s="7" t="s">
        <v>1109</v>
      </c>
      <c r="E44" s="8" t="s">
        <v>1319</v>
      </c>
      <c r="F44" s="52">
        <v>22270.33</v>
      </c>
      <c r="G44" s="8">
        <v>-332.72</v>
      </c>
      <c r="H44" s="52">
        <v>21937.61</v>
      </c>
    </row>
    <row r="45" spans="1:8" ht="23.25" customHeight="1">
      <c r="A45" s="7"/>
      <c r="B45" s="53">
        <v>100000458094</v>
      </c>
      <c r="C45" s="7">
        <v>1</v>
      </c>
      <c r="D45" s="7" t="s">
        <v>1109</v>
      </c>
      <c r="E45" s="8" t="s">
        <v>1319</v>
      </c>
      <c r="F45" s="52">
        <v>10122.879999999999</v>
      </c>
      <c r="G45" s="52">
        <v>-10121.879999999999</v>
      </c>
      <c r="H45" s="8">
        <v>1</v>
      </c>
    </row>
    <row r="46" spans="1:8" ht="23.25" customHeight="1">
      <c r="A46" s="7">
        <v>7</v>
      </c>
      <c r="B46" s="53">
        <v>100000458095</v>
      </c>
      <c r="C46" s="7">
        <v>0</v>
      </c>
      <c r="D46" s="7" t="s">
        <v>1109</v>
      </c>
      <c r="E46" s="8" t="s">
        <v>1319</v>
      </c>
      <c r="F46" s="52">
        <v>22270.33</v>
      </c>
      <c r="G46" s="8">
        <v>-332.72</v>
      </c>
      <c r="H46" s="52">
        <v>21937.61</v>
      </c>
    </row>
    <row r="47" spans="1:8" ht="23.25" customHeight="1">
      <c r="A47" s="7"/>
      <c r="B47" s="53">
        <v>100000458095</v>
      </c>
      <c r="C47" s="7">
        <v>1</v>
      </c>
      <c r="D47" s="7" t="s">
        <v>1109</v>
      </c>
      <c r="E47" s="8" t="s">
        <v>1319</v>
      </c>
      <c r="F47" s="52">
        <v>10122.879999999999</v>
      </c>
      <c r="G47" s="52">
        <v>-10121.879999999999</v>
      </c>
      <c r="H47" s="8">
        <v>1</v>
      </c>
    </row>
    <row r="48" spans="1:8" ht="23.25" customHeight="1">
      <c r="A48" s="7">
        <v>8</v>
      </c>
      <c r="B48" s="53">
        <v>100000458096</v>
      </c>
      <c r="C48" s="7">
        <v>0</v>
      </c>
      <c r="D48" s="7" t="s">
        <v>1109</v>
      </c>
      <c r="E48" s="8" t="s">
        <v>1319</v>
      </c>
      <c r="F48" s="52">
        <v>22270.33</v>
      </c>
      <c r="G48" s="8">
        <v>-332.72</v>
      </c>
      <c r="H48" s="52">
        <v>21937.61</v>
      </c>
    </row>
    <row r="49" spans="1:8" ht="23.25" customHeight="1">
      <c r="A49" s="7"/>
      <c r="B49" s="53">
        <v>100000458096</v>
      </c>
      <c r="C49" s="7">
        <v>1</v>
      </c>
      <c r="D49" s="7" t="s">
        <v>1109</v>
      </c>
      <c r="E49" s="8" t="s">
        <v>1319</v>
      </c>
      <c r="F49" s="52">
        <v>10122.879999999999</v>
      </c>
      <c r="G49" s="52">
        <v>-10121.879999999999</v>
      </c>
      <c r="H49" s="8">
        <v>1</v>
      </c>
    </row>
    <row r="50" spans="1:8" ht="23.25" customHeight="1">
      <c r="A50" s="7">
        <v>9</v>
      </c>
      <c r="B50" s="53">
        <v>100000458097</v>
      </c>
      <c r="C50" s="7">
        <v>0</v>
      </c>
      <c r="D50" s="7" t="s">
        <v>1109</v>
      </c>
      <c r="E50" s="8" t="s">
        <v>1318</v>
      </c>
      <c r="F50" s="52">
        <v>14316.64</v>
      </c>
      <c r="G50" s="8">
        <v>-213.89</v>
      </c>
      <c r="H50" s="52">
        <v>14102.75</v>
      </c>
    </row>
    <row r="51" spans="1:8" ht="23.25" customHeight="1">
      <c r="A51" s="7"/>
      <c r="B51" s="53">
        <v>100000458097</v>
      </c>
      <c r="C51" s="7">
        <v>1</v>
      </c>
      <c r="D51" s="7" t="s">
        <v>1109</v>
      </c>
      <c r="E51" s="8" t="s">
        <v>1318</v>
      </c>
      <c r="F51" s="52">
        <v>6507.56</v>
      </c>
      <c r="G51" s="52">
        <v>-6506.56</v>
      </c>
      <c r="H51" s="8">
        <v>1</v>
      </c>
    </row>
    <row r="52" spans="1:8" ht="23.25" customHeight="1">
      <c r="A52" s="7">
        <v>10</v>
      </c>
      <c r="B52" s="53">
        <v>100000458098</v>
      </c>
      <c r="C52" s="7">
        <v>0</v>
      </c>
      <c r="D52" s="7" t="s">
        <v>1109</v>
      </c>
      <c r="E52" s="8" t="s">
        <v>1318</v>
      </c>
      <c r="F52" s="52">
        <v>14316.64</v>
      </c>
      <c r="G52" s="8">
        <v>-213.89</v>
      </c>
      <c r="H52" s="52">
        <v>14102.75</v>
      </c>
    </row>
    <row r="53" spans="1:8" ht="23.25" customHeight="1">
      <c r="A53" s="7"/>
      <c r="B53" s="53">
        <v>100000458098</v>
      </c>
      <c r="C53" s="7">
        <v>1</v>
      </c>
      <c r="D53" s="7" t="s">
        <v>1109</v>
      </c>
      <c r="E53" s="8" t="s">
        <v>1318</v>
      </c>
      <c r="F53" s="52">
        <v>6507.56</v>
      </c>
      <c r="G53" s="52">
        <v>-6506.56</v>
      </c>
      <c r="H53" s="8">
        <v>1</v>
      </c>
    </row>
    <row r="54" spans="1:8" ht="23.25" customHeight="1">
      <c r="A54" s="7">
        <v>11</v>
      </c>
      <c r="B54" s="53">
        <v>100000458099</v>
      </c>
      <c r="C54" s="7">
        <v>0</v>
      </c>
      <c r="D54" s="7" t="s">
        <v>1109</v>
      </c>
      <c r="E54" s="8" t="s">
        <v>1318</v>
      </c>
      <c r="F54" s="52">
        <v>14316.64</v>
      </c>
      <c r="G54" s="8">
        <v>-213.89</v>
      </c>
      <c r="H54" s="52">
        <v>14102.75</v>
      </c>
    </row>
    <row r="55" spans="1:8" ht="23.25" customHeight="1">
      <c r="A55" s="7"/>
      <c r="B55" s="53">
        <v>100000458099</v>
      </c>
      <c r="C55" s="7">
        <v>1</v>
      </c>
      <c r="D55" s="7" t="s">
        <v>1109</v>
      </c>
      <c r="E55" s="8" t="s">
        <v>1318</v>
      </c>
      <c r="F55" s="52">
        <v>6507.56</v>
      </c>
      <c r="G55" s="52">
        <v>-6506.56</v>
      </c>
      <c r="H55" s="8">
        <v>1</v>
      </c>
    </row>
    <row r="56" spans="1:8" ht="23.25" customHeight="1">
      <c r="A56" s="7">
        <v>12</v>
      </c>
      <c r="B56" s="53">
        <v>100000458100</v>
      </c>
      <c r="C56" s="7">
        <v>0</v>
      </c>
      <c r="D56" s="7" t="s">
        <v>1109</v>
      </c>
      <c r="E56" s="8" t="s">
        <v>1318</v>
      </c>
      <c r="F56" s="52">
        <v>14316.64</v>
      </c>
      <c r="G56" s="8">
        <v>-213.89</v>
      </c>
      <c r="H56" s="52">
        <v>14102.75</v>
      </c>
    </row>
    <row r="57" spans="1:8" ht="23.25" customHeight="1">
      <c r="A57" s="7"/>
      <c r="B57" s="53">
        <v>100000458100</v>
      </c>
      <c r="C57" s="7">
        <v>1</v>
      </c>
      <c r="D57" s="7" t="s">
        <v>1109</v>
      </c>
      <c r="E57" s="8" t="s">
        <v>1318</v>
      </c>
      <c r="F57" s="52">
        <v>6507.56</v>
      </c>
      <c r="G57" s="52">
        <v>-6506.56</v>
      </c>
      <c r="H57" s="8">
        <v>1</v>
      </c>
    </row>
    <row r="58" spans="1:8" ht="23.25" customHeight="1">
      <c r="A58" s="7">
        <v>13</v>
      </c>
      <c r="B58" s="53">
        <v>100000458101</v>
      </c>
      <c r="C58" s="7">
        <v>0</v>
      </c>
      <c r="D58" s="7" t="s">
        <v>1109</v>
      </c>
      <c r="E58" s="8" t="s">
        <v>1318</v>
      </c>
      <c r="F58" s="52">
        <v>14316.64</v>
      </c>
      <c r="G58" s="8">
        <v>-213.89</v>
      </c>
      <c r="H58" s="52">
        <v>14102.75</v>
      </c>
    </row>
    <row r="59" spans="1:8" ht="23.25" customHeight="1">
      <c r="A59" s="7"/>
      <c r="B59" s="53">
        <v>100000458101</v>
      </c>
      <c r="C59" s="7">
        <v>1</v>
      </c>
      <c r="D59" s="7" t="s">
        <v>1109</v>
      </c>
      <c r="E59" s="8" t="s">
        <v>1318</v>
      </c>
      <c r="F59" s="52">
        <v>6507.56</v>
      </c>
      <c r="G59" s="52">
        <v>-6506.56</v>
      </c>
      <c r="H59" s="8">
        <v>1</v>
      </c>
    </row>
    <row r="60" spans="1:8" ht="23.25" customHeight="1">
      <c r="A60" s="7">
        <v>14</v>
      </c>
      <c r="B60" s="53">
        <v>100000458102</v>
      </c>
      <c r="C60" s="7">
        <v>0</v>
      </c>
      <c r="D60" s="7" t="s">
        <v>1109</v>
      </c>
      <c r="E60" s="8" t="s">
        <v>1318</v>
      </c>
      <c r="F60" s="52">
        <v>14316.64</v>
      </c>
      <c r="G60" s="8">
        <v>-213.89</v>
      </c>
      <c r="H60" s="52">
        <v>14102.75</v>
      </c>
    </row>
    <row r="61" spans="1:8" ht="23.25" customHeight="1">
      <c r="A61" s="7"/>
      <c r="B61" s="53">
        <v>100000458102</v>
      </c>
      <c r="C61" s="7">
        <v>1</v>
      </c>
      <c r="D61" s="7" t="s">
        <v>1109</v>
      </c>
      <c r="E61" s="8" t="s">
        <v>1318</v>
      </c>
      <c r="F61" s="52">
        <v>6507.56</v>
      </c>
      <c r="G61" s="52">
        <v>-6506.56</v>
      </c>
      <c r="H61" s="8">
        <v>1</v>
      </c>
    </row>
    <row r="62" spans="1:8" ht="23.25" customHeight="1">
      <c r="A62" s="7">
        <v>15</v>
      </c>
      <c r="B62" s="53">
        <v>100000458103</v>
      </c>
      <c r="C62" s="7">
        <v>0</v>
      </c>
      <c r="D62" s="7" t="s">
        <v>1109</v>
      </c>
      <c r="E62" s="8" t="s">
        <v>1317</v>
      </c>
      <c r="F62" s="52">
        <v>18293.48</v>
      </c>
      <c r="G62" s="8">
        <v>-273.31</v>
      </c>
      <c r="H62" s="52">
        <v>18020.169999999998</v>
      </c>
    </row>
    <row r="63" spans="1:8" ht="23.25" customHeight="1">
      <c r="A63" s="7"/>
      <c r="B63" s="53">
        <v>100000458103</v>
      </c>
      <c r="C63" s="7">
        <v>1</v>
      </c>
      <c r="D63" s="7" t="s">
        <v>1109</v>
      </c>
      <c r="E63" s="8" t="s">
        <v>1317</v>
      </c>
      <c r="F63" s="52">
        <v>8315.2199999999993</v>
      </c>
      <c r="G63" s="52">
        <v>-8314.2199999999993</v>
      </c>
      <c r="H63" s="8">
        <v>1</v>
      </c>
    </row>
    <row r="64" spans="1:8" ht="23.25" customHeight="1">
      <c r="A64" s="7">
        <v>16</v>
      </c>
      <c r="B64" s="53">
        <v>100000458104</v>
      </c>
      <c r="C64" s="7">
        <v>0</v>
      </c>
      <c r="D64" s="7" t="s">
        <v>1109</v>
      </c>
      <c r="E64" s="8" t="s">
        <v>1316</v>
      </c>
      <c r="F64" s="52">
        <v>22270.33</v>
      </c>
      <c r="G64" s="8">
        <v>-332.72</v>
      </c>
      <c r="H64" s="52">
        <v>21937.61</v>
      </c>
    </row>
    <row r="65" spans="1:8" ht="23.25" customHeight="1">
      <c r="A65" s="7"/>
      <c r="B65" s="53">
        <v>100000458104</v>
      </c>
      <c r="C65" s="7">
        <v>1</v>
      </c>
      <c r="D65" s="7" t="s">
        <v>1109</v>
      </c>
      <c r="E65" s="8" t="s">
        <v>1316</v>
      </c>
      <c r="F65" s="52">
        <v>10122.879999999999</v>
      </c>
      <c r="G65" s="52">
        <v>-10121.879999999999</v>
      </c>
      <c r="H65" s="8">
        <v>1</v>
      </c>
    </row>
    <row r="66" spans="1:8" ht="23.25" customHeight="1">
      <c r="A66" s="7">
        <v>17</v>
      </c>
      <c r="B66" s="53">
        <v>100000458105</v>
      </c>
      <c r="C66" s="7">
        <v>0</v>
      </c>
      <c r="D66" s="7" t="s">
        <v>1109</v>
      </c>
      <c r="E66" s="8" t="s">
        <v>1316</v>
      </c>
      <c r="F66" s="52">
        <v>22270.33</v>
      </c>
      <c r="G66" s="8">
        <v>-332.72</v>
      </c>
      <c r="H66" s="52">
        <v>21937.61</v>
      </c>
    </row>
    <row r="67" spans="1:8" ht="23.25" customHeight="1">
      <c r="A67" s="7"/>
      <c r="B67" s="53">
        <v>100000458105</v>
      </c>
      <c r="C67" s="7">
        <v>1</v>
      </c>
      <c r="D67" s="7" t="s">
        <v>1109</v>
      </c>
      <c r="E67" s="8" t="s">
        <v>1316</v>
      </c>
      <c r="F67" s="52">
        <v>10122.879999999999</v>
      </c>
      <c r="G67" s="52">
        <v>-10121.879999999999</v>
      </c>
      <c r="H67" s="8">
        <v>1</v>
      </c>
    </row>
    <row r="68" spans="1:8" ht="23.25" customHeight="1">
      <c r="A68" s="7">
        <v>18</v>
      </c>
      <c r="B68" s="53">
        <v>100000458106</v>
      </c>
      <c r="C68" s="7">
        <v>0</v>
      </c>
      <c r="D68" s="7" t="s">
        <v>1109</v>
      </c>
      <c r="E68" s="8" t="s">
        <v>1316</v>
      </c>
      <c r="F68" s="52">
        <v>22270.33</v>
      </c>
      <c r="G68" s="8">
        <v>-332.72</v>
      </c>
      <c r="H68" s="52">
        <v>21937.61</v>
      </c>
    </row>
    <row r="69" spans="1:8" ht="23.25" customHeight="1">
      <c r="A69" s="7"/>
      <c r="B69" s="53">
        <v>100000458106</v>
      </c>
      <c r="C69" s="7">
        <v>1</v>
      </c>
      <c r="D69" s="7" t="s">
        <v>1109</v>
      </c>
      <c r="E69" s="8" t="s">
        <v>1316</v>
      </c>
      <c r="F69" s="52">
        <v>10122.879999999999</v>
      </c>
      <c r="G69" s="52">
        <v>-10121.879999999999</v>
      </c>
      <c r="H69" s="8">
        <v>1</v>
      </c>
    </row>
    <row r="70" spans="1:8" ht="23.25" customHeight="1">
      <c r="A70" s="7">
        <v>19</v>
      </c>
      <c r="B70" s="53">
        <v>100000458107</v>
      </c>
      <c r="C70" s="7">
        <v>0</v>
      </c>
      <c r="D70" s="7" t="s">
        <v>1109</v>
      </c>
      <c r="E70" s="8" t="s">
        <v>1316</v>
      </c>
      <c r="F70" s="52">
        <v>22270.33</v>
      </c>
      <c r="G70" s="8">
        <v>-332.72</v>
      </c>
      <c r="H70" s="52">
        <v>21937.61</v>
      </c>
    </row>
    <row r="71" spans="1:8" ht="23.25" customHeight="1">
      <c r="A71" s="7"/>
      <c r="B71" s="53">
        <v>100000458107</v>
      </c>
      <c r="C71" s="7">
        <v>1</v>
      </c>
      <c r="D71" s="7" t="s">
        <v>1109</v>
      </c>
      <c r="E71" s="8" t="s">
        <v>1316</v>
      </c>
      <c r="F71" s="52">
        <v>10122.879999999999</v>
      </c>
      <c r="G71" s="52">
        <v>-10121.879999999999</v>
      </c>
      <c r="H71" s="8">
        <v>1</v>
      </c>
    </row>
    <row r="72" spans="1:8" ht="23.25" customHeight="1">
      <c r="A72" s="7">
        <v>20</v>
      </c>
      <c r="B72" s="53">
        <v>100000458108</v>
      </c>
      <c r="C72" s="7">
        <v>0</v>
      </c>
      <c r="D72" s="7" t="s">
        <v>1109</v>
      </c>
      <c r="E72" s="8" t="s">
        <v>1315</v>
      </c>
      <c r="F72" s="52">
        <v>26247.17</v>
      </c>
      <c r="G72" s="8">
        <v>-392.14</v>
      </c>
      <c r="H72" s="52">
        <v>25855.03</v>
      </c>
    </row>
    <row r="73" spans="1:8" ht="23.25" customHeight="1">
      <c r="A73" s="7"/>
      <c r="B73" s="53">
        <v>100000458108</v>
      </c>
      <c r="C73" s="7">
        <v>1</v>
      </c>
      <c r="D73" s="7" t="s">
        <v>1109</v>
      </c>
      <c r="E73" s="8" t="s">
        <v>1315</v>
      </c>
      <c r="F73" s="52">
        <v>11930.53</v>
      </c>
      <c r="G73" s="52">
        <v>-11929.53</v>
      </c>
      <c r="H73" s="8">
        <v>1</v>
      </c>
    </row>
    <row r="74" spans="1:8" ht="23.25" customHeight="1">
      <c r="A74" s="7">
        <v>21</v>
      </c>
      <c r="B74" s="53">
        <v>100000458109</v>
      </c>
      <c r="C74" s="7">
        <v>0</v>
      </c>
      <c r="D74" s="7" t="s">
        <v>1109</v>
      </c>
      <c r="E74" s="8" t="s">
        <v>1315</v>
      </c>
      <c r="F74" s="52">
        <v>26247.17</v>
      </c>
      <c r="G74" s="8">
        <v>-392.14</v>
      </c>
      <c r="H74" s="52">
        <v>25855.03</v>
      </c>
    </row>
    <row r="75" spans="1:8" ht="23.25" customHeight="1">
      <c r="A75" s="7"/>
      <c r="B75" s="53">
        <v>100000458109</v>
      </c>
      <c r="C75" s="7">
        <v>1</v>
      </c>
      <c r="D75" s="7" t="s">
        <v>1109</v>
      </c>
      <c r="E75" s="8" t="s">
        <v>1315</v>
      </c>
      <c r="F75" s="52">
        <v>11930.53</v>
      </c>
      <c r="G75" s="52">
        <v>-11929.53</v>
      </c>
      <c r="H75" s="8">
        <v>1</v>
      </c>
    </row>
    <row r="76" spans="1:8" ht="23.25" customHeight="1">
      <c r="A76" s="7">
        <v>22</v>
      </c>
      <c r="B76" s="53">
        <v>100000458110</v>
      </c>
      <c r="C76" s="7">
        <v>0</v>
      </c>
      <c r="D76" s="7" t="s">
        <v>1109</v>
      </c>
      <c r="E76" s="8" t="s">
        <v>1315</v>
      </c>
      <c r="F76" s="52">
        <v>26247.17</v>
      </c>
      <c r="G76" s="8">
        <v>-392.14</v>
      </c>
      <c r="H76" s="52">
        <v>25855.03</v>
      </c>
    </row>
    <row r="77" spans="1:8" ht="23.25" customHeight="1">
      <c r="A77" s="7"/>
      <c r="B77" s="53">
        <v>100000458110</v>
      </c>
      <c r="C77" s="7">
        <v>1</v>
      </c>
      <c r="D77" s="7" t="s">
        <v>1109</v>
      </c>
      <c r="E77" s="8" t="s">
        <v>1315</v>
      </c>
      <c r="F77" s="52">
        <v>11930.53</v>
      </c>
      <c r="G77" s="52">
        <v>-11929.53</v>
      </c>
      <c r="H77" s="8">
        <v>1</v>
      </c>
    </row>
    <row r="78" spans="1:8" ht="23.25" customHeight="1">
      <c r="A78" s="7">
        <v>23</v>
      </c>
      <c r="B78" s="53">
        <v>100000458111</v>
      </c>
      <c r="C78" s="7">
        <v>0</v>
      </c>
      <c r="D78" s="7" t="s">
        <v>1109</v>
      </c>
      <c r="E78" s="8" t="s">
        <v>1315</v>
      </c>
      <c r="F78" s="52">
        <v>26247.17</v>
      </c>
      <c r="G78" s="8">
        <v>-392.14</v>
      </c>
      <c r="H78" s="52">
        <v>25855.03</v>
      </c>
    </row>
    <row r="79" spans="1:8" ht="23.25" customHeight="1">
      <c r="A79" s="7"/>
      <c r="B79" s="53">
        <v>100000458111</v>
      </c>
      <c r="C79" s="7">
        <v>1</v>
      </c>
      <c r="D79" s="7" t="s">
        <v>1109</v>
      </c>
      <c r="E79" s="8" t="s">
        <v>1315</v>
      </c>
      <c r="F79" s="52">
        <v>11930.53</v>
      </c>
      <c r="G79" s="52">
        <v>-11929.53</v>
      </c>
      <c r="H79" s="8">
        <v>1</v>
      </c>
    </row>
    <row r="80" spans="1:8" ht="23.25" customHeight="1">
      <c r="A80" s="7">
        <v>24</v>
      </c>
      <c r="B80" s="53">
        <v>100000458112</v>
      </c>
      <c r="C80" s="7">
        <v>0</v>
      </c>
      <c r="D80" s="7" t="s">
        <v>1109</v>
      </c>
      <c r="E80" s="8" t="s">
        <v>1315</v>
      </c>
      <c r="F80" s="52">
        <v>26247.17</v>
      </c>
      <c r="G80" s="8">
        <v>-392.14</v>
      </c>
      <c r="H80" s="52">
        <v>25855.03</v>
      </c>
    </row>
    <row r="81" spans="1:8" ht="23.25" customHeight="1">
      <c r="A81" s="7"/>
      <c r="B81" s="53">
        <v>100000458112</v>
      </c>
      <c r="C81" s="7">
        <v>1</v>
      </c>
      <c r="D81" s="7" t="s">
        <v>1109</v>
      </c>
      <c r="E81" s="8" t="s">
        <v>1315</v>
      </c>
      <c r="F81" s="52">
        <v>11930.53</v>
      </c>
      <c r="G81" s="52">
        <v>-11929.53</v>
      </c>
      <c r="H81" s="8">
        <v>1</v>
      </c>
    </row>
    <row r="82" spans="1:8" ht="23.25" customHeight="1">
      <c r="A82" s="7">
        <v>25</v>
      </c>
      <c r="B82" s="53">
        <v>100000458113</v>
      </c>
      <c r="C82" s="7">
        <v>0</v>
      </c>
      <c r="D82" s="7" t="s">
        <v>1109</v>
      </c>
      <c r="E82" s="8" t="s">
        <v>1315</v>
      </c>
      <c r="F82" s="52">
        <v>26247.17</v>
      </c>
      <c r="G82" s="8">
        <v>-392.14</v>
      </c>
      <c r="H82" s="52">
        <v>25855.03</v>
      </c>
    </row>
    <row r="83" spans="1:8" ht="23.25" customHeight="1">
      <c r="A83" s="7"/>
      <c r="B83" s="53">
        <v>100000458113</v>
      </c>
      <c r="C83" s="7">
        <v>1</v>
      </c>
      <c r="D83" s="7" t="s">
        <v>1109</v>
      </c>
      <c r="E83" s="8" t="s">
        <v>1315</v>
      </c>
      <c r="F83" s="52">
        <v>11930.53</v>
      </c>
      <c r="G83" s="52">
        <v>-11929.53</v>
      </c>
      <c r="H83" s="8">
        <v>1</v>
      </c>
    </row>
    <row r="84" spans="1:8" ht="23.25" customHeight="1">
      <c r="A84" s="7">
        <v>26</v>
      </c>
      <c r="B84" s="53">
        <v>100000458114</v>
      </c>
      <c r="C84" s="7">
        <v>0</v>
      </c>
      <c r="D84" s="7" t="s">
        <v>1109</v>
      </c>
      <c r="E84" s="8" t="s">
        <v>1314</v>
      </c>
      <c r="F84" s="52">
        <v>29428.639999999999</v>
      </c>
      <c r="G84" s="8">
        <v>-439.67</v>
      </c>
      <c r="H84" s="52">
        <v>28988.97</v>
      </c>
    </row>
    <row r="85" spans="1:8" ht="23.25" customHeight="1">
      <c r="A85" s="7"/>
      <c r="B85" s="53">
        <v>100000458114</v>
      </c>
      <c r="C85" s="7">
        <v>1</v>
      </c>
      <c r="D85" s="7" t="s">
        <v>1109</v>
      </c>
      <c r="E85" s="8" t="s">
        <v>1314</v>
      </c>
      <c r="F85" s="52">
        <v>13376.66</v>
      </c>
      <c r="G85" s="52">
        <v>-13375.66</v>
      </c>
      <c r="H85" s="8">
        <v>1</v>
      </c>
    </row>
    <row r="86" spans="1:8" ht="23.25" customHeight="1">
      <c r="A86" s="7">
        <v>27</v>
      </c>
      <c r="B86" s="53">
        <v>100000458115</v>
      </c>
      <c r="C86" s="7">
        <v>0</v>
      </c>
      <c r="D86" s="7" t="s">
        <v>1109</v>
      </c>
      <c r="E86" s="8" t="s">
        <v>1314</v>
      </c>
      <c r="F86" s="52">
        <v>29428.639999999999</v>
      </c>
      <c r="G86" s="8">
        <v>-439.67</v>
      </c>
      <c r="H86" s="52">
        <v>28988.97</v>
      </c>
    </row>
    <row r="87" spans="1:8" ht="23.25" customHeight="1">
      <c r="A87" s="7"/>
      <c r="B87" s="53">
        <v>100000458115</v>
      </c>
      <c r="C87" s="7">
        <v>1</v>
      </c>
      <c r="D87" s="7" t="s">
        <v>1109</v>
      </c>
      <c r="E87" s="8" t="s">
        <v>1314</v>
      </c>
      <c r="F87" s="52">
        <v>13376.66</v>
      </c>
      <c r="G87" s="52">
        <v>-13375.66</v>
      </c>
      <c r="H87" s="8">
        <v>1</v>
      </c>
    </row>
    <row r="88" spans="1:8" ht="23.25" customHeight="1">
      <c r="A88" s="7">
        <v>28</v>
      </c>
      <c r="B88" s="53">
        <v>100000458116</v>
      </c>
      <c r="C88" s="7">
        <v>0</v>
      </c>
      <c r="D88" s="7" t="s">
        <v>1109</v>
      </c>
      <c r="E88" s="8" t="s">
        <v>1314</v>
      </c>
      <c r="F88" s="52">
        <v>29428.639999999999</v>
      </c>
      <c r="G88" s="8">
        <v>-439.67</v>
      </c>
      <c r="H88" s="52">
        <v>28988.97</v>
      </c>
    </row>
    <row r="89" spans="1:8" ht="23.25" customHeight="1">
      <c r="A89" s="7"/>
      <c r="B89" s="53">
        <v>100000458116</v>
      </c>
      <c r="C89" s="7">
        <v>1</v>
      </c>
      <c r="D89" s="7" t="s">
        <v>1109</v>
      </c>
      <c r="E89" s="8" t="s">
        <v>1314</v>
      </c>
      <c r="F89" s="52">
        <v>13376.66</v>
      </c>
      <c r="G89" s="52">
        <v>-13375.66</v>
      </c>
      <c r="H89" s="8">
        <v>1</v>
      </c>
    </row>
    <row r="90" spans="1:8" ht="23.25" customHeight="1">
      <c r="A90" s="7">
        <v>29</v>
      </c>
      <c r="B90" s="53">
        <v>100000458117</v>
      </c>
      <c r="C90" s="7">
        <v>0</v>
      </c>
      <c r="D90" s="7" t="s">
        <v>1109</v>
      </c>
      <c r="E90" s="8" t="s">
        <v>1314</v>
      </c>
      <c r="F90" s="52">
        <v>29428.639999999999</v>
      </c>
      <c r="G90" s="8">
        <v>-439.67</v>
      </c>
      <c r="H90" s="52">
        <v>28988.97</v>
      </c>
    </row>
    <row r="91" spans="1:8" ht="23.25" customHeight="1">
      <c r="A91" s="7"/>
      <c r="B91" s="53">
        <v>100000458117</v>
      </c>
      <c r="C91" s="7">
        <v>1</v>
      </c>
      <c r="D91" s="7" t="s">
        <v>1109</v>
      </c>
      <c r="E91" s="8" t="s">
        <v>1314</v>
      </c>
      <c r="F91" s="52">
        <v>13376.66</v>
      </c>
      <c r="G91" s="52">
        <v>-13375.66</v>
      </c>
      <c r="H91" s="8">
        <v>1</v>
      </c>
    </row>
    <row r="92" spans="1:8" ht="23.25" customHeight="1">
      <c r="A92" s="7">
        <v>30</v>
      </c>
      <c r="B92" s="53">
        <v>100000458118</v>
      </c>
      <c r="C92" s="7">
        <v>0</v>
      </c>
      <c r="D92" s="7" t="s">
        <v>1109</v>
      </c>
      <c r="E92" s="8" t="s">
        <v>1314</v>
      </c>
      <c r="F92" s="52">
        <v>29428.639999999999</v>
      </c>
      <c r="G92" s="8">
        <v>-439.67</v>
      </c>
      <c r="H92" s="52">
        <v>28988.97</v>
      </c>
    </row>
    <row r="93" spans="1:8" ht="23.25" customHeight="1">
      <c r="A93" s="7"/>
      <c r="B93" s="53">
        <v>100000458118</v>
      </c>
      <c r="C93" s="7">
        <v>1</v>
      </c>
      <c r="D93" s="7" t="s">
        <v>1109</v>
      </c>
      <c r="E93" s="8" t="s">
        <v>1314</v>
      </c>
      <c r="F93" s="52">
        <v>13376.66</v>
      </c>
      <c r="G93" s="52">
        <v>-13375.66</v>
      </c>
      <c r="H93" s="8">
        <v>1</v>
      </c>
    </row>
    <row r="94" spans="1:8" ht="23.25" customHeight="1">
      <c r="A94" s="7">
        <v>31</v>
      </c>
      <c r="B94" s="53">
        <v>100000458119</v>
      </c>
      <c r="C94" s="7">
        <v>0</v>
      </c>
      <c r="D94" s="7" t="s">
        <v>1109</v>
      </c>
      <c r="E94" s="8" t="s">
        <v>1314</v>
      </c>
      <c r="F94" s="52">
        <v>29428.639999999999</v>
      </c>
      <c r="G94" s="8">
        <v>-439.67</v>
      </c>
      <c r="H94" s="52">
        <v>28988.97</v>
      </c>
    </row>
    <row r="95" spans="1:8" ht="23.25" customHeight="1">
      <c r="A95" s="7"/>
      <c r="B95" s="53">
        <v>100000458119</v>
      </c>
      <c r="C95" s="7">
        <v>1</v>
      </c>
      <c r="D95" s="7" t="s">
        <v>1109</v>
      </c>
      <c r="E95" s="8" t="s">
        <v>1314</v>
      </c>
      <c r="F95" s="52">
        <v>13376.66</v>
      </c>
      <c r="G95" s="52">
        <v>-13375.66</v>
      </c>
      <c r="H95" s="8">
        <v>1</v>
      </c>
    </row>
    <row r="96" spans="1:8" ht="23.25" customHeight="1">
      <c r="A96" s="7">
        <v>32</v>
      </c>
      <c r="B96" s="53">
        <v>100000458120</v>
      </c>
      <c r="C96" s="7">
        <v>0</v>
      </c>
      <c r="D96" s="7" t="s">
        <v>1109</v>
      </c>
      <c r="E96" s="8" t="s">
        <v>1314</v>
      </c>
      <c r="F96" s="52">
        <v>29428.639999999999</v>
      </c>
      <c r="G96" s="8">
        <v>-439.67</v>
      </c>
      <c r="H96" s="52">
        <v>28988.97</v>
      </c>
    </row>
    <row r="97" spans="1:8" ht="23.25" customHeight="1">
      <c r="A97" s="7"/>
      <c r="B97" s="53">
        <v>100000458120</v>
      </c>
      <c r="C97" s="7">
        <v>1</v>
      </c>
      <c r="D97" s="7" t="s">
        <v>1109</v>
      </c>
      <c r="E97" s="8" t="s">
        <v>1314</v>
      </c>
      <c r="F97" s="52">
        <v>13376.66</v>
      </c>
      <c r="G97" s="52">
        <v>-13375.66</v>
      </c>
      <c r="H97" s="8">
        <v>1</v>
      </c>
    </row>
    <row r="98" spans="1:8" ht="23.25" customHeight="1">
      <c r="A98" s="7">
        <v>33</v>
      </c>
      <c r="B98" s="53">
        <v>100000458121</v>
      </c>
      <c r="C98" s="7">
        <v>0</v>
      </c>
      <c r="D98" s="7" t="s">
        <v>1109</v>
      </c>
      <c r="E98" s="8" t="s">
        <v>1314</v>
      </c>
      <c r="F98" s="52">
        <v>29428.639999999999</v>
      </c>
      <c r="G98" s="8">
        <v>-439.67</v>
      </c>
      <c r="H98" s="52">
        <v>28988.97</v>
      </c>
    </row>
    <row r="99" spans="1:8" ht="23.25" customHeight="1">
      <c r="A99" s="7"/>
      <c r="B99" s="53">
        <v>100000458121</v>
      </c>
      <c r="C99" s="7">
        <v>1</v>
      </c>
      <c r="D99" s="7" t="s">
        <v>1109</v>
      </c>
      <c r="E99" s="8" t="s">
        <v>1314</v>
      </c>
      <c r="F99" s="52">
        <v>13376.66</v>
      </c>
      <c r="G99" s="52">
        <v>-13375.66</v>
      </c>
      <c r="H99" s="8">
        <v>1</v>
      </c>
    </row>
    <row r="100" spans="1:8" ht="23.25" customHeight="1">
      <c r="A100" s="7">
        <v>34</v>
      </c>
      <c r="B100" s="53">
        <v>100000458122</v>
      </c>
      <c r="C100" s="7">
        <v>0</v>
      </c>
      <c r="D100" s="7" t="s">
        <v>1109</v>
      </c>
      <c r="E100" s="8" t="s">
        <v>1314</v>
      </c>
      <c r="F100" s="52">
        <v>29428.639999999999</v>
      </c>
      <c r="G100" s="8">
        <v>-439.67</v>
      </c>
      <c r="H100" s="52">
        <v>28988.97</v>
      </c>
    </row>
    <row r="101" spans="1:8" ht="23.25" customHeight="1">
      <c r="A101" s="7"/>
      <c r="B101" s="53">
        <v>100000458122</v>
      </c>
      <c r="C101" s="7">
        <v>1</v>
      </c>
      <c r="D101" s="7" t="s">
        <v>1109</v>
      </c>
      <c r="E101" s="8" t="s">
        <v>1314</v>
      </c>
      <c r="F101" s="52">
        <v>13376.66</v>
      </c>
      <c r="G101" s="52">
        <v>-13375.66</v>
      </c>
      <c r="H101" s="8">
        <v>1</v>
      </c>
    </row>
    <row r="102" spans="1:8" ht="23.25" customHeight="1">
      <c r="A102" s="7">
        <v>35</v>
      </c>
      <c r="B102" s="53">
        <v>100000458123</v>
      </c>
      <c r="C102" s="7">
        <v>0</v>
      </c>
      <c r="D102" s="7" t="s">
        <v>1109</v>
      </c>
      <c r="E102" s="8" t="s">
        <v>1314</v>
      </c>
      <c r="F102" s="52">
        <v>29428.639999999999</v>
      </c>
      <c r="G102" s="8">
        <v>-439.67</v>
      </c>
      <c r="H102" s="52">
        <v>28988.97</v>
      </c>
    </row>
    <row r="103" spans="1:8" ht="23.25" customHeight="1">
      <c r="A103" s="7"/>
      <c r="B103" s="53">
        <v>100000458123</v>
      </c>
      <c r="C103" s="7">
        <v>1</v>
      </c>
      <c r="D103" s="7" t="s">
        <v>1109</v>
      </c>
      <c r="E103" s="8" t="s">
        <v>1314</v>
      </c>
      <c r="F103" s="52">
        <v>13376.66</v>
      </c>
      <c r="G103" s="52">
        <v>-13375.66</v>
      </c>
      <c r="H103" s="8">
        <v>1</v>
      </c>
    </row>
    <row r="104" spans="1:8" ht="23.25" customHeight="1">
      <c r="A104" s="7">
        <v>36</v>
      </c>
      <c r="B104" s="53">
        <v>100000458124</v>
      </c>
      <c r="C104" s="7">
        <v>0</v>
      </c>
      <c r="D104" s="7" t="s">
        <v>1109</v>
      </c>
      <c r="E104" s="8" t="s">
        <v>1314</v>
      </c>
      <c r="F104" s="52">
        <v>29428.639999999999</v>
      </c>
      <c r="G104" s="8">
        <v>-439.67</v>
      </c>
      <c r="H104" s="52">
        <v>28988.97</v>
      </c>
    </row>
    <row r="105" spans="1:8" ht="23.25" customHeight="1">
      <c r="A105" s="7"/>
      <c r="B105" s="53">
        <v>100000458124</v>
      </c>
      <c r="C105" s="7">
        <v>1</v>
      </c>
      <c r="D105" s="7" t="s">
        <v>1109</v>
      </c>
      <c r="E105" s="8" t="s">
        <v>1314</v>
      </c>
      <c r="F105" s="52">
        <v>13376.66</v>
      </c>
      <c r="G105" s="52">
        <v>-13375.66</v>
      </c>
      <c r="H105" s="8">
        <v>1</v>
      </c>
    </row>
    <row r="106" spans="1:8" ht="23.25" customHeight="1">
      <c r="A106" s="7">
        <v>37</v>
      </c>
      <c r="B106" s="53">
        <v>100000458125</v>
      </c>
      <c r="C106" s="7">
        <v>0</v>
      </c>
      <c r="D106" s="7" t="s">
        <v>1109</v>
      </c>
      <c r="E106" s="8" t="s">
        <v>1314</v>
      </c>
      <c r="F106" s="52">
        <v>29428.639999999999</v>
      </c>
      <c r="G106" s="8">
        <v>-439.67</v>
      </c>
      <c r="H106" s="52">
        <v>28988.97</v>
      </c>
    </row>
    <row r="107" spans="1:8" ht="23.25" customHeight="1">
      <c r="A107" s="7"/>
      <c r="B107" s="53">
        <v>100000458125</v>
      </c>
      <c r="C107" s="7">
        <v>1</v>
      </c>
      <c r="D107" s="7" t="s">
        <v>1109</v>
      </c>
      <c r="E107" s="8" t="s">
        <v>1314</v>
      </c>
      <c r="F107" s="52">
        <v>13376.66</v>
      </c>
      <c r="G107" s="52">
        <v>-13375.66</v>
      </c>
      <c r="H107" s="8">
        <v>1</v>
      </c>
    </row>
    <row r="108" spans="1:8" ht="23.25" customHeight="1">
      <c r="A108" s="7">
        <v>38</v>
      </c>
      <c r="B108" s="53">
        <v>100000458126</v>
      </c>
      <c r="C108" s="7">
        <v>0</v>
      </c>
      <c r="D108" s="7" t="s">
        <v>1109</v>
      </c>
      <c r="E108" s="8" t="s">
        <v>1314</v>
      </c>
      <c r="F108" s="52">
        <v>29428.639999999999</v>
      </c>
      <c r="G108" s="8">
        <v>-439.67</v>
      </c>
      <c r="H108" s="52">
        <v>28988.97</v>
      </c>
    </row>
    <row r="109" spans="1:8" ht="23.25" customHeight="1">
      <c r="A109" s="7"/>
      <c r="B109" s="53">
        <v>100000458126</v>
      </c>
      <c r="C109" s="7">
        <v>1</v>
      </c>
      <c r="D109" s="7" t="s">
        <v>1109</v>
      </c>
      <c r="E109" s="8" t="s">
        <v>1314</v>
      </c>
      <c r="F109" s="52">
        <v>13376.66</v>
      </c>
      <c r="G109" s="52">
        <v>-13375.66</v>
      </c>
      <c r="H109" s="8">
        <v>1</v>
      </c>
    </row>
    <row r="110" spans="1:8" ht="23.25" customHeight="1">
      <c r="A110" s="7">
        <v>39</v>
      </c>
      <c r="B110" s="53">
        <v>100000458127</v>
      </c>
      <c r="C110" s="7">
        <v>0</v>
      </c>
      <c r="D110" s="7" t="s">
        <v>1109</v>
      </c>
      <c r="E110" s="8" t="s">
        <v>1314</v>
      </c>
      <c r="F110" s="52">
        <v>29428.639999999999</v>
      </c>
      <c r="G110" s="8">
        <v>-439.67</v>
      </c>
      <c r="H110" s="52">
        <v>28988.97</v>
      </c>
    </row>
    <row r="111" spans="1:8" ht="23.25" customHeight="1">
      <c r="A111" s="7"/>
      <c r="B111" s="53">
        <v>100000458127</v>
      </c>
      <c r="C111" s="7">
        <v>1</v>
      </c>
      <c r="D111" s="7" t="s">
        <v>1109</v>
      </c>
      <c r="E111" s="8" t="s">
        <v>1314</v>
      </c>
      <c r="F111" s="52">
        <v>13376.66</v>
      </c>
      <c r="G111" s="52">
        <v>-13375.66</v>
      </c>
      <c r="H111" s="8">
        <v>1</v>
      </c>
    </row>
    <row r="112" spans="1:8" ht="23.25" customHeight="1">
      <c r="A112" s="7">
        <v>40</v>
      </c>
      <c r="B112" s="53">
        <v>100000458128</v>
      </c>
      <c r="C112" s="7">
        <v>0</v>
      </c>
      <c r="D112" s="7" t="s">
        <v>1109</v>
      </c>
      <c r="E112" s="8" t="s">
        <v>1313</v>
      </c>
      <c r="F112" s="52">
        <v>34996.230000000003</v>
      </c>
      <c r="G112" s="8">
        <v>-522.85</v>
      </c>
      <c r="H112" s="52">
        <v>34473.379999999997</v>
      </c>
    </row>
    <row r="113" spans="1:8" ht="23.25" customHeight="1">
      <c r="A113" s="7"/>
      <c r="B113" s="53">
        <v>100000458128</v>
      </c>
      <c r="C113" s="7">
        <v>1</v>
      </c>
      <c r="D113" s="7" t="s">
        <v>1109</v>
      </c>
      <c r="E113" s="8" t="s">
        <v>1313</v>
      </c>
      <c r="F113" s="52">
        <v>15907.38</v>
      </c>
      <c r="G113" s="52">
        <v>-15906.38</v>
      </c>
      <c r="H113" s="8">
        <v>1</v>
      </c>
    </row>
    <row r="114" spans="1:8" ht="23.25" customHeight="1">
      <c r="A114" s="7">
        <v>41</v>
      </c>
      <c r="B114" s="53">
        <v>100000458129</v>
      </c>
      <c r="C114" s="7">
        <v>0</v>
      </c>
      <c r="D114" s="7" t="s">
        <v>1109</v>
      </c>
      <c r="E114" s="8" t="s">
        <v>1313</v>
      </c>
      <c r="F114" s="52">
        <v>34996.230000000003</v>
      </c>
      <c r="G114" s="8">
        <v>-522.85</v>
      </c>
      <c r="H114" s="52">
        <v>34473.379999999997</v>
      </c>
    </row>
    <row r="115" spans="1:8" ht="23.25" customHeight="1">
      <c r="A115" s="7"/>
      <c r="B115" s="53">
        <v>100000458129</v>
      </c>
      <c r="C115" s="7">
        <v>1</v>
      </c>
      <c r="D115" s="7" t="s">
        <v>1109</v>
      </c>
      <c r="E115" s="8" t="s">
        <v>1313</v>
      </c>
      <c r="F115" s="52">
        <v>15907.38</v>
      </c>
      <c r="G115" s="52">
        <v>-15906.38</v>
      </c>
      <c r="H115" s="8">
        <v>1</v>
      </c>
    </row>
    <row r="116" spans="1:8" ht="23.25" customHeight="1">
      <c r="A116" s="7">
        <v>42</v>
      </c>
      <c r="B116" s="53">
        <v>100000458130</v>
      </c>
      <c r="C116" s="7">
        <v>0</v>
      </c>
      <c r="D116" s="7" t="s">
        <v>1109</v>
      </c>
      <c r="E116" s="8" t="s">
        <v>1313</v>
      </c>
      <c r="F116" s="52">
        <v>34996.230000000003</v>
      </c>
      <c r="G116" s="8">
        <v>-522.85</v>
      </c>
      <c r="H116" s="52">
        <v>34473.379999999997</v>
      </c>
    </row>
    <row r="117" spans="1:8" ht="23.25" customHeight="1">
      <c r="A117" s="7"/>
      <c r="B117" s="53">
        <v>100000458130</v>
      </c>
      <c r="C117" s="7">
        <v>1</v>
      </c>
      <c r="D117" s="7" t="s">
        <v>1109</v>
      </c>
      <c r="E117" s="8" t="s">
        <v>1313</v>
      </c>
      <c r="F117" s="52">
        <v>15907.38</v>
      </c>
      <c r="G117" s="52">
        <v>-15906.38</v>
      </c>
      <c r="H117" s="8">
        <v>1</v>
      </c>
    </row>
    <row r="118" spans="1:8" ht="23.25" customHeight="1">
      <c r="A118" s="7">
        <v>43</v>
      </c>
      <c r="B118" s="53">
        <v>100000458131</v>
      </c>
      <c r="C118" s="7">
        <v>0</v>
      </c>
      <c r="D118" s="7" t="s">
        <v>1109</v>
      </c>
      <c r="E118" s="8" t="s">
        <v>1313</v>
      </c>
      <c r="F118" s="52">
        <v>34996.230000000003</v>
      </c>
      <c r="G118" s="8">
        <v>-522.85</v>
      </c>
      <c r="H118" s="52">
        <v>34473.379999999997</v>
      </c>
    </row>
    <row r="119" spans="1:8" ht="23.25" customHeight="1">
      <c r="A119" s="7"/>
      <c r="B119" s="53">
        <v>100000458131</v>
      </c>
      <c r="C119" s="7">
        <v>1</v>
      </c>
      <c r="D119" s="7" t="s">
        <v>1109</v>
      </c>
      <c r="E119" s="8" t="s">
        <v>1313</v>
      </c>
      <c r="F119" s="52">
        <v>15907.38</v>
      </c>
      <c r="G119" s="52">
        <v>-15906.38</v>
      </c>
      <c r="H119" s="8">
        <v>1</v>
      </c>
    </row>
    <row r="120" spans="1:8" ht="23.25" customHeight="1">
      <c r="A120" s="7">
        <v>44</v>
      </c>
      <c r="B120" s="53">
        <v>100000458132</v>
      </c>
      <c r="C120" s="7">
        <v>0</v>
      </c>
      <c r="D120" s="7" t="s">
        <v>1109</v>
      </c>
      <c r="E120" s="8" t="s">
        <v>1313</v>
      </c>
      <c r="F120" s="52">
        <v>34996.230000000003</v>
      </c>
      <c r="G120" s="8">
        <v>-522.85</v>
      </c>
      <c r="H120" s="52">
        <v>34473.379999999997</v>
      </c>
    </row>
    <row r="121" spans="1:8" ht="23.25" customHeight="1">
      <c r="A121" s="7"/>
      <c r="B121" s="53">
        <v>100000458132</v>
      </c>
      <c r="C121" s="7">
        <v>1</v>
      </c>
      <c r="D121" s="7" t="s">
        <v>1109</v>
      </c>
      <c r="E121" s="8" t="s">
        <v>1313</v>
      </c>
      <c r="F121" s="52">
        <v>15907.38</v>
      </c>
      <c r="G121" s="52">
        <v>-15906.38</v>
      </c>
      <c r="H121" s="8">
        <v>1</v>
      </c>
    </row>
    <row r="122" spans="1:8" ht="23.25" customHeight="1">
      <c r="A122" s="7">
        <v>45</v>
      </c>
      <c r="B122" s="53">
        <v>100000458133</v>
      </c>
      <c r="C122" s="7">
        <v>0</v>
      </c>
      <c r="D122" s="7" t="s">
        <v>1109</v>
      </c>
      <c r="E122" s="8" t="s">
        <v>1313</v>
      </c>
      <c r="F122" s="52">
        <v>34996.230000000003</v>
      </c>
      <c r="G122" s="8">
        <v>-522.85</v>
      </c>
      <c r="H122" s="52">
        <v>34473.379999999997</v>
      </c>
    </row>
    <row r="123" spans="1:8" ht="23.25" customHeight="1">
      <c r="A123" s="7"/>
      <c r="B123" s="53">
        <v>100000458133</v>
      </c>
      <c r="C123" s="7">
        <v>1</v>
      </c>
      <c r="D123" s="7" t="s">
        <v>1109</v>
      </c>
      <c r="E123" s="8" t="s">
        <v>1313</v>
      </c>
      <c r="F123" s="52">
        <v>15907.38</v>
      </c>
      <c r="G123" s="52">
        <v>-15906.38</v>
      </c>
      <c r="H123" s="8">
        <v>1</v>
      </c>
    </row>
    <row r="124" spans="1:8" ht="23.25" customHeight="1">
      <c r="A124" s="7">
        <v>46</v>
      </c>
      <c r="B124" s="53">
        <v>100000458134</v>
      </c>
      <c r="C124" s="7">
        <v>0</v>
      </c>
      <c r="D124" s="7" t="s">
        <v>1109</v>
      </c>
      <c r="E124" s="8" t="s">
        <v>1312</v>
      </c>
      <c r="F124" s="52">
        <v>102025.13</v>
      </c>
      <c r="G124" s="52">
        <v>-1524.28</v>
      </c>
      <c r="H124" s="52">
        <v>100500.85</v>
      </c>
    </row>
    <row r="125" spans="1:8" ht="23.25" customHeight="1">
      <c r="A125" s="7"/>
      <c r="B125" s="53">
        <v>100000458134</v>
      </c>
      <c r="C125" s="7">
        <v>1</v>
      </c>
      <c r="D125" s="7" t="s">
        <v>1109</v>
      </c>
      <c r="E125" s="8" t="s">
        <v>1312</v>
      </c>
      <c r="F125" s="52">
        <v>46375.06</v>
      </c>
      <c r="G125" s="52">
        <v>-46374.06</v>
      </c>
      <c r="H125" s="8">
        <v>1</v>
      </c>
    </row>
    <row r="126" spans="1:8" ht="23.25" customHeight="1">
      <c r="A126" s="7">
        <v>47</v>
      </c>
      <c r="B126" s="53">
        <v>100000458135</v>
      </c>
      <c r="C126" s="7">
        <v>0</v>
      </c>
      <c r="D126" s="7" t="s">
        <v>1109</v>
      </c>
      <c r="E126" s="8" t="s">
        <v>1311</v>
      </c>
      <c r="F126" s="52">
        <v>16702.740000000002</v>
      </c>
      <c r="G126" s="8">
        <v>-249.54</v>
      </c>
      <c r="H126" s="52">
        <v>16453.2</v>
      </c>
    </row>
    <row r="127" spans="1:8" ht="23.25" customHeight="1">
      <c r="A127" s="7"/>
      <c r="B127" s="53">
        <v>100000458135</v>
      </c>
      <c r="C127" s="7">
        <v>1</v>
      </c>
      <c r="D127" s="7" t="s">
        <v>1109</v>
      </c>
      <c r="E127" s="8" t="s">
        <v>1311</v>
      </c>
      <c r="F127" s="52">
        <v>7592.16</v>
      </c>
      <c r="G127" s="52">
        <v>-7591.16</v>
      </c>
      <c r="H127" s="8">
        <v>1</v>
      </c>
    </row>
    <row r="128" spans="1:8" ht="23.25" customHeight="1">
      <c r="A128" s="7">
        <v>48</v>
      </c>
      <c r="B128" s="53">
        <v>100000458136</v>
      </c>
      <c r="C128" s="7">
        <v>0</v>
      </c>
      <c r="D128" s="7" t="s">
        <v>1109</v>
      </c>
      <c r="E128" s="8" t="s">
        <v>1311</v>
      </c>
      <c r="F128" s="52">
        <v>16702.740000000002</v>
      </c>
      <c r="G128" s="8">
        <v>-249.54</v>
      </c>
      <c r="H128" s="52">
        <v>16453.2</v>
      </c>
    </row>
    <row r="129" spans="1:8" ht="23.25" customHeight="1">
      <c r="A129" s="7"/>
      <c r="B129" s="53">
        <v>100000458136</v>
      </c>
      <c r="C129" s="7">
        <v>1</v>
      </c>
      <c r="D129" s="7" t="s">
        <v>1109</v>
      </c>
      <c r="E129" s="8" t="s">
        <v>1311</v>
      </c>
      <c r="F129" s="52">
        <v>7592.16</v>
      </c>
      <c r="G129" s="52">
        <v>-7591.16</v>
      </c>
      <c r="H129" s="8">
        <v>1</v>
      </c>
    </row>
    <row r="130" spans="1:8" ht="23.25" customHeight="1">
      <c r="A130" s="7">
        <v>49</v>
      </c>
      <c r="B130" s="53">
        <v>100000458137</v>
      </c>
      <c r="C130" s="7">
        <v>0</v>
      </c>
      <c r="D130" s="7" t="s">
        <v>1109</v>
      </c>
      <c r="E130" s="8" t="s">
        <v>1310</v>
      </c>
      <c r="F130" s="52">
        <v>77548.45</v>
      </c>
      <c r="G130" s="52">
        <v>-1158.5899999999999</v>
      </c>
      <c r="H130" s="52">
        <v>76389.86</v>
      </c>
    </row>
    <row r="131" spans="1:8" ht="23.25" customHeight="1">
      <c r="A131" s="7"/>
      <c r="B131" s="53">
        <v>100000458137</v>
      </c>
      <c r="C131" s="7">
        <v>1</v>
      </c>
      <c r="D131" s="7" t="s">
        <v>1109</v>
      </c>
      <c r="E131" s="8" t="s">
        <v>1310</v>
      </c>
      <c r="F131" s="52">
        <v>35249.300000000003</v>
      </c>
      <c r="G131" s="52">
        <v>-35248.300000000003</v>
      </c>
      <c r="H131" s="8">
        <v>1</v>
      </c>
    </row>
    <row r="132" spans="1:8" ht="23.25" customHeight="1">
      <c r="A132" s="7">
        <v>50</v>
      </c>
      <c r="B132" s="53">
        <v>100000458138</v>
      </c>
      <c r="C132" s="7">
        <v>0</v>
      </c>
      <c r="D132" s="7" t="s">
        <v>1109</v>
      </c>
      <c r="E132" s="8" t="s">
        <v>1309</v>
      </c>
      <c r="F132" s="52">
        <v>137598.79</v>
      </c>
      <c r="G132" s="52">
        <v>-2055.7600000000002</v>
      </c>
      <c r="H132" s="52">
        <v>135543.03</v>
      </c>
    </row>
    <row r="133" spans="1:8" ht="23.25" customHeight="1">
      <c r="A133" s="7"/>
      <c r="B133" s="53">
        <v>100000458138</v>
      </c>
      <c r="C133" s="7">
        <v>1</v>
      </c>
      <c r="D133" s="7" t="s">
        <v>1109</v>
      </c>
      <c r="E133" s="8" t="s">
        <v>1309</v>
      </c>
      <c r="F133" s="52">
        <v>62544.91</v>
      </c>
      <c r="G133" s="52">
        <v>-62543.91</v>
      </c>
      <c r="H133" s="8">
        <v>1</v>
      </c>
    </row>
    <row r="134" spans="1:8" ht="23.25" customHeight="1">
      <c r="A134" s="7">
        <v>51</v>
      </c>
      <c r="B134" s="53">
        <v>100000458140</v>
      </c>
      <c r="C134" s="7">
        <v>0</v>
      </c>
      <c r="D134" s="7" t="s">
        <v>1109</v>
      </c>
      <c r="E134" s="8" t="s">
        <v>1308</v>
      </c>
      <c r="F134" s="52">
        <v>4266.63</v>
      </c>
      <c r="G134" s="8">
        <v>-63.74</v>
      </c>
      <c r="H134" s="52">
        <v>4202.8900000000003</v>
      </c>
    </row>
    <row r="135" spans="1:8" ht="23.25" customHeight="1">
      <c r="A135" s="7"/>
      <c r="B135" s="53">
        <v>100000458140</v>
      </c>
      <c r="C135" s="7">
        <v>1</v>
      </c>
      <c r="D135" s="7" t="s">
        <v>1109</v>
      </c>
      <c r="E135" s="8" t="s">
        <v>1308</v>
      </c>
      <c r="F135" s="52">
        <v>1939.38</v>
      </c>
      <c r="G135" s="52">
        <v>-1938.38</v>
      </c>
      <c r="H135" s="8">
        <v>1</v>
      </c>
    </row>
    <row r="136" spans="1:8" ht="23.25" customHeight="1">
      <c r="A136" s="7">
        <v>52</v>
      </c>
      <c r="B136" s="53">
        <v>100000458141</v>
      </c>
      <c r="C136" s="7">
        <v>0</v>
      </c>
      <c r="D136" s="7" t="s">
        <v>1109</v>
      </c>
      <c r="E136" s="8" t="s">
        <v>1308</v>
      </c>
      <c r="F136" s="52">
        <v>4266.63</v>
      </c>
      <c r="G136" s="8">
        <v>-63.74</v>
      </c>
      <c r="H136" s="52">
        <v>4202.8900000000003</v>
      </c>
    </row>
    <row r="137" spans="1:8" ht="23.25" customHeight="1">
      <c r="A137" s="7"/>
      <c r="B137" s="53">
        <v>100000458141</v>
      </c>
      <c r="C137" s="7">
        <v>1</v>
      </c>
      <c r="D137" s="7" t="s">
        <v>1109</v>
      </c>
      <c r="E137" s="8" t="s">
        <v>1308</v>
      </c>
      <c r="F137" s="52">
        <v>1939.38</v>
      </c>
      <c r="G137" s="52">
        <v>-1938.38</v>
      </c>
      <c r="H137" s="8">
        <v>1</v>
      </c>
    </row>
    <row r="138" spans="1:8" ht="23.25" customHeight="1">
      <c r="A138" s="7">
        <v>53</v>
      </c>
      <c r="B138" s="53">
        <v>100000458142</v>
      </c>
      <c r="C138" s="7">
        <v>0</v>
      </c>
      <c r="D138" s="7" t="s">
        <v>1109</v>
      </c>
      <c r="E138" s="8" t="s">
        <v>1308</v>
      </c>
      <c r="F138" s="52">
        <v>4266.63</v>
      </c>
      <c r="G138" s="8">
        <v>-63.74</v>
      </c>
      <c r="H138" s="52">
        <v>4202.8900000000003</v>
      </c>
    </row>
    <row r="139" spans="1:8" ht="23.25" customHeight="1">
      <c r="A139" s="7"/>
      <c r="B139" s="53">
        <v>100000458142</v>
      </c>
      <c r="C139" s="7">
        <v>1</v>
      </c>
      <c r="D139" s="7" t="s">
        <v>1109</v>
      </c>
      <c r="E139" s="8" t="s">
        <v>1308</v>
      </c>
      <c r="F139" s="52">
        <v>1939.38</v>
      </c>
      <c r="G139" s="52">
        <v>-1938.38</v>
      </c>
      <c r="H139" s="8">
        <v>1</v>
      </c>
    </row>
    <row r="140" spans="1:8" ht="23.25" customHeight="1">
      <c r="A140" s="7">
        <v>54</v>
      </c>
      <c r="B140" s="53">
        <v>100000458143</v>
      </c>
      <c r="C140" s="7">
        <v>0</v>
      </c>
      <c r="D140" s="7" t="s">
        <v>1109</v>
      </c>
      <c r="E140" s="8" t="s">
        <v>1308</v>
      </c>
      <c r="F140" s="52">
        <v>4266.63</v>
      </c>
      <c r="G140" s="8">
        <v>-63.74</v>
      </c>
      <c r="H140" s="52">
        <v>4202.8900000000003</v>
      </c>
    </row>
    <row r="141" spans="1:8" ht="23.25" customHeight="1">
      <c r="A141" s="7"/>
      <c r="B141" s="53">
        <v>100000458143</v>
      </c>
      <c r="C141" s="7">
        <v>1</v>
      </c>
      <c r="D141" s="7" t="s">
        <v>1109</v>
      </c>
      <c r="E141" s="8" t="s">
        <v>1308</v>
      </c>
      <c r="F141" s="52">
        <v>1939.38</v>
      </c>
      <c r="G141" s="52">
        <v>-1938.38</v>
      </c>
      <c r="H141" s="8">
        <v>1</v>
      </c>
    </row>
    <row r="142" spans="1:8" ht="23.25" customHeight="1">
      <c r="A142" s="7">
        <v>55</v>
      </c>
      <c r="B142" s="53">
        <v>100000458144</v>
      </c>
      <c r="C142" s="7">
        <v>0</v>
      </c>
      <c r="D142" s="7" t="s">
        <v>1109</v>
      </c>
      <c r="E142" s="8" t="s">
        <v>1308</v>
      </c>
      <c r="F142" s="52">
        <v>4266.63</v>
      </c>
      <c r="G142" s="8">
        <v>-63.74</v>
      </c>
      <c r="H142" s="52">
        <v>4202.8900000000003</v>
      </c>
    </row>
    <row r="143" spans="1:8" ht="23.25" customHeight="1">
      <c r="A143" s="7"/>
      <c r="B143" s="53">
        <v>100000458144</v>
      </c>
      <c r="C143" s="7">
        <v>1</v>
      </c>
      <c r="D143" s="7" t="s">
        <v>1109</v>
      </c>
      <c r="E143" s="8" t="s">
        <v>1308</v>
      </c>
      <c r="F143" s="52">
        <v>1939.38</v>
      </c>
      <c r="G143" s="52">
        <v>-1938.38</v>
      </c>
      <c r="H143" s="8">
        <v>1</v>
      </c>
    </row>
    <row r="144" spans="1:8" ht="23.25" customHeight="1">
      <c r="A144" s="7">
        <v>56</v>
      </c>
      <c r="B144" s="53">
        <v>100000458145</v>
      </c>
      <c r="C144" s="7">
        <v>0</v>
      </c>
      <c r="D144" s="7" t="s">
        <v>1109</v>
      </c>
      <c r="E144" s="8" t="s">
        <v>1308</v>
      </c>
      <c r="F144" s="52">
        <v>4266.63</v>
      </c>
      <c r="G144" s="8">
        <v>-63.74</v>
      </c>
      <c r="H144" s="52">
        <v>4202.8900000000003</v>
      </c>
    </row>
    <row r="145" spans="1:8" ht="23.25" customHeight="1">
      <c r="A145" s="7"/>
      <c r="B145" s="53">
        <v>100000458145</v>
      </c>
      <c r="C145" s="7">
        <v>1</v>
      </c>
      <c r="D145" s="7" t="s">
        <v>1109</v>
      </c>
      <c r="E145" s="8" t="s">
        <v>1308</v>
      </c>
      <c r="F145" s="52">
        <v>1939.38</v>
      </c>
      <c r="G145" s="52">
        <v>-1938.38</v>
      </c>
      <c r="H145" s="8">
        <v>1</v>
      </c>
    </row>
    <row r="146" spans="1:8" ht="23.25" customHeight="1">
      <c r="A146" s="7">
        <v>57</v>
      </c>
      <c r="B146" s="53">
        <v>100000458146</v>
      </c>
      <c r="C146" s="7">
        <v>0</v>
      </c>
      <c r="D146" s="7" t="s">
        <v>1109</v>
      </c>
      <c r="E146" s="8" t="s">
        <v>1308</v>
      </c>
      <c r="F146" s="52">
        <v>4266.63</v>
      </c>
      <c r="G146" s="8">
        <v>-63.74</v>
      </c>
      <c r="H146" s="52">
        <v>4202.8900000000003</v>
      </c>
    </row>
    <row r="147" spans="1:8" ht="23.25" customHeight="1">
      <c r="A147" s="7"/>
      <c r="B147" s="53">
        <v>100000458146</v>
      </c>
      <c r="C147" s="7">
        <v>1</v>
      </c>
      <c r="D147" s="7" t="s">
        <v>1109</v>
      </c>
      <c r="E147" s="8" t="s">
        <v>1308</v>
      </c>
      <c r="F147" s="52">
        <v>1939.38</v>
      </c>
      <c r="G147" s="52">
        <v>-1938.38</v>
      </c>
      <c r="H147" s="8">
        <v>1</v>
      </c>
    </row>
    <row r="148" spans="1:8" ht="23.25" customHeight="1">
      <c r="A148" s="7">
        <v>58</v>
      </c>
      <c r="B148" s="53">
        <v>100000458147</v>
      </c>
      <c r="C148" s="7">
        <v>0</v>
      </c>
      <c r="D148" s="7" t="s">
        <v>1109</v>
      </c>
      <c r="E148" s="8" t="s">
        <v>1308</v>
      </c>
      <c r="F148" s="52">
        <v>4266.63</v>
      </c>
      <c r="G148" s="8">
        <v>-63.74</v>
      </c>
      <c r="H148" s="52">
        <v>4202.8900000000003</v>
      </c>
    </row>
    <row r="149" spans="1:8" ht="23.25" customHeight="1">
      <c r="A149" s="7"/>
      <c r="B149" s="53">
        <v>100000458147</v>
      </c>
      <c r="C149" s="7">
        <v>1</v>
      </c>
      <c r="D149" s="7" t="s">
        <v>1109</v>
      </c>
      <c r="E149" s="8" t="s">
        <v>1308</v>
      </c>
      <c r="F149" s="52">
        <v>1939.38</v>
      </c>
      <c r="G149" s="52">
        <v>-1938.38</v>
      </c>
      <c r="H149" s="8">
        <v>1</v>
      </c>
    </row>
    <row r="150" spans="1:8" ht="23.25" customHeight="1">
      <c r="A150" s="7">
        <v>59</v>
      </c>
      <c r="B150" s="53">
        <v>100000458148</v>
      </c>
      <c r="C150" s="7">
        <v>0</v>
      </c>
      <c r="D150" s="7" t="s">
        <v>1109</v>
      </c>
      <c r="E150" s="8" t="s">
        <v>1308</v>
      </c>
      <c r="F150" s="52">
        <v>4266.63</v>
      </c>
      <c r="G150" s="8">
        <v>-63.74</v>
      </c>
      <c r="H150" s="52">
        <v>4202.8900000000003</v>
      </c>
    </row>
    <row r="151" spans="1:8" ht="23.25" customHeight="1">
      <c r="A151" s="7"/>
      <c r="B151" s="53">
        <v>100000458148</v>
      </c>
      <c r="C151" s="7">
        <v>1</v>
      </c>
      <c r="D151" s="7" t="s">
        <v>1109</v>
      </c>
      <c r="E151" s="8" t="s">
        <v>1308</v>
      </c>
      <c r="F151" s="52">
        <v>1939.38</v>
      </c>
      <c r="G151" s="52">
        <v>-1938.38</v>
      </c>
      <c r="H151" s="8">
        <v>1</v>
      </c>
    </row>
    <row r="152" spans="1:8" ht="23.25" customHeight="1">
      <c r="A152" s="7">
        <v>60</v>
      </c>
      <c r="B152" s="53">
        <v>100000458149</v>
      </c>
      <c r="C152" s="7">
        <v>0</v>
      </c>
      <c r="D152" s="7" t="s">
        <v>1109</v>
      </c>
      <c r="E152" s="8" t="s">
        <v>1307</v>
      </c>
      <c r="F152" s="52">
        <v>3678.13</v>
      </c>
      <c r="G152" s="8">
        <v>-54.95</v>
      </c>
      <c r="H152" s="52">
        <v>3623.18</v>
      </c>
    </row>
    <row r="153" spans="1:8" ht="23.25" customHeight="1">
      <c r="A153" s="7"/>
      <c r="B153" s="53">
        <v>100000458149</v>
      </c>
      <c r="C153" s="7">
        <v>1</v>
      </c>
      <c r="D153" s="7" t="s">
        <v>1109</v>
      </c>
      <c r="E153" s="8" t="s">
        <v>1307</v>
      </c>
      <c r="F153" s="52">
        <v>1671.88</v>
      </c>
      <c r="G153" s="52">
        <v>-1670.88</v>
      </c>
      <c r="H153" s="8">
        <v>1</v>
      </c>
    </row>
    <row r="154" spans="1:8" ht="23.25" customHeight="1">
      <c r="A154" s="7">
        <v>61</v>
      </c>
      <c r="B154" s="53">
        <v>100000458150</v>
      </c>
      <c r="C154" s="7">
        <v>0</v>
      </c>
      <c r="D154" s="7" t="s">
        <v>1109</v>
      </c>
      <c r="E154" s="8" t="s">
        <v>1307</v>
      </c>
      <c r="F154" s="52">
        <v>3678.13</v>
      </c>
      <c r="G154" s="8">
        <v>-54.95</v>
      </c>
      <c r="H154" s="52">
        <v>3623.18</v>
      </c>
    </row>
    <row r="155" spans="1:8" ht="23.25" customHeight="1">
      <c r="A155" s="7"/>
      <c r="B155" s="53">
        <v>100000458150</v>
      </c>
      <c r="C155" s="7">
        <v>1</v>
      </c>
      <c r="D155" s="7" t="s">
        <v>1109</v>
      </c>
      <c r="E155" s="8" t="s">
        <v>1307</v>
      </c>
      <c r="F155" s="52">
        <v>1671.88</v>
      </c>
      <c r="G155" s="52">
        <v>-1670.88</v>
      </c>
      <c r="H155" s="8">
        <v>1</v>
      </c>
    </row>
    <row r="156" spans="1:8" ht="23.25" customHeight="1">
      <c r="A156" s="7">
        <v>62</v>
      </c>
      <c r="B156" s="53">
        <v>100000458151</v>
      </c>
      <c r="C156" s="7">
        <v>0</v>
      </c>
      <c r="D156" s="7" t="s">
        <v>1109</v>
      </c>
      <c r="E156" s="8" t="s">
        <v>1307</v>
      </c>
      <c r="F156" s="52">
        <v>3678.13</v>
      </c>
      <c r="G156" s="8">
        <v>-54.95</v>
      </c>
      <c r="H156" s="52">
        <v>3623.18</v>
      </c>
    </row>
    <row r="157" spans="1:8" ht="23.25" customHeight="1">
      <c r="A157" s="7"/>
      <c r="B157" s="53">
        <v>100000458151</v>
      </c>
      <c r="C157" s="7">
        <v>1</v>
      </c>
      <c r="D157" s="7" t="s">
        <v>1109</v>
      </c>
      <c r="E157" s="8" t="s">
        <v>1307</v>
      </c>
      <c r="F157" s="52">
        <v>1671.88</v>
      </c>
      <c r="G157" s="52">
        <v>-1670.88</v>
      </c>
      <c r="H157" s="8">
        <v>1</v>
      </c>
    </row>
    <row r="158" spans="1:8" ht="23.25" customHeight="1">
      <c r="A158" s="7">
        <v>63</v>
      </c>
      <c r="B158" s="53">
        <v>100000458152</v>
      </c>
      <c r="C158" s="7">
        <v>0</v>
      </c>
      <c r="D158" s="7" t="s">
        <v>1109</v>
      </c>
      <c r="E158" s="8" t="s">
        <v>1307</v>
      </c>
      <c r="F158" s="52">
        <v>3678.13</v>
      </c>
      <c r="G158" s="8">
        <v>-54.95</v>
      </c>
      <c r="H158" s="52">
        <v>3623.18</v>
      </c>
    </row>
    <row r="159" spans="1:8" ht="23.25" customHeight="1">
      <c r="A159" s="7"/>
      <c r="B159" s="53">
        <v>100000458152</v>
      </c>
      <c r="C159" s="7">
        <v>1</v>
      </c>
      <c r="D159" s="7" t="s">
        <v>1109</v>
      </c>
      <c r="E159" s="8" t="s">
        <v>1307</v>
      </c>
      <c r="F159" s="52">
        <v>1671.88</v>
      </c>
      <c r="G159" s="52">
        <v>-1670.88</v>
      </c>
      <c r="H159" s="8">
        <v>1</v>
      </c>
    </row>
    <row r="160" spans="1:8" ht="23.25" customHeight="1">
      <c r="A160" s="7">
        <v>64</v>
      </c>
      <c r="B160" s="53">
        <v>100000458153</v>
      </c>
      <c r="C160" s="7">
        <v>0</v>
      </c>
      <c r="D160" s="7" t="s">
        <v>1109</v>
      </c>
      <c r="E160" s="8" t="s">
        <v>1307</v>
      </c>
      <c r="F160" s="52">
        <v>3678.13</v>
      </c>
      <c r="G160" s="8">
        <v>-54.95</v>
      </c>
      <c r="H160" s="52">
        <v>3623.18</v>
      </c>
    </row>
    <row r="161" spans="1:8" ht="23.25" customHeight="1">
      <c r="A161" s="7"/>
      <c r="B161" s="53">
        <v>100000458153</v>
      </c>
      <c r="C161" s="7">
        <v>1</v>
      </c>
      <c r="D161" s="7" t="s">
        <v>1109</v>
      </c>
      <c r="E161" s="8" t="s">
        <v>1307</v>
      </c>
      <c r="F161" s="52">
        <v>1671.88</v>
      </c>
      <c r="G161" s="52">
        <v>-1670.88</v>
      </c>
      <c r="H161" s="8">
        <v>1</v>
      </c>
    </row>
    <row r="162" spans="1:8" ht="23.25" customHeight="1">
      <c r="A162" s="7">
        <v>65</v>
      </c>
      <c r="B162" s="53">
        <v>100000458154</v>
      </c>
      <c r="C162" s="7">
        <v>0</v>
      </c>
      <c r="D162" s="7" t="s">
        <v>1109</v>
      </c>
      <c r="E162" s="8" t="s">
        <v>1307</v>
      </c>
      <c r="F162" s="52">
        <v>3678.13</v>
      </c>
      <c r="G162" s="8">
        <v>-54.95</v>
      </c>
      <c r="H162" s="52">
        <v>3623.18</v>
      </c>
    </row>
    <row r="163" spans="1:8" ht="23.25" customHeight="1">
      <c r="A163" s="7"/>
      <c r="B163" s="53">
        <v>100000458154</v>
      </c>
      <c r="C163" s="7">
        <v>1</v>
      </c>
      <c r="D163" s="7" t="s">
        <v>1109</v>
      </c>
      <c r="E163" s="8" t="s">
        <v>1307</v>
      </c>
      <c r="F163" s="52">
        <v>1671.88</v>
      </c>
      <c r="G163" s="52">
        <v>-1670.88</v>
      </c>
      <c r="H163" s="8">
        <v>1</v>
      </c>
    </row>
    <row r="164" spans="1:8" ht="23.25" customHeight="1">
      <c r="A164" s="7">
        <v>66</v>
      </c>
      <c r="B164" s="53">
        <v>100000458155</v>
      </c>
      <c r="C164" s="7">
        <v>0</v>
      </c>
      <c r="D164" s="7" t="s">
        <v>1109</v>
      </c>
      <c r="E164" s="8" t="s">
        <v>1307</v>
      </c>
      <c r="F164" s="52">
        <v>3678.13</v>
      </c>
      <c r="G164" s="8">
        <v>-54.95</v>
      </c>
      <c r="H164" s="52">
        <v>3623.18</v>
      </c>
    </row>
    <row r="165" spans="1:8" ht="23.25" customHeight="1">
      <c r="A165" s="7"/>
      <c r="B165" s="53">
        <v>100000458155</v>
      </c>
      <c r="C165" s="7">
        <v>1</v>
      </c>
      <c r="D165" s="7" t="s">
        <v>1109</v>
      </c>
      <c r="E165" s="8" t="s">
        <v>1307</v>
      </c>
      <c r="F165" s="52">
        <v>1671.88</v>
      </c>
      <c r="G165" s="52">
        <v>-1670.88</v>
      </c>
      <c r="H165" s="8">
        <v>1</v>
      </c>
    </row>
    <row r="166" spans="1:8" ht="23.25" customHeight="1">
      <c r="A166" s="7">
        <v>67</v>
      </c>
      <c r="B166" s="53">
        <v>100000458156</v>
      </c>
      <c r="C166" s="7">
        <v>0</v>
      </c>
      <c r="D166" s="7" t="s">
        <v>1109</v>
      </c>
      <c r="E166" s="8" t="s">
        <v>1306</v>
      </c>
      <c r="F166" s="52">
        <v>3678.13</v>
      </c>
      <c r="G166" s="8">
        <v>-54.95</v>
      </c>
      <c r="H166" s="52">
        <v>3623.18</v>
      </c>
    </row>
    <row r="167" spans="1:8" ht="23.25" customHeight="1">
      <c r="A167" s="7"/>
      <c r="B167" s="53">
        <v>100000458156</v>
      </c>
      <c r="C167" s="7">
        <v>1</v>
      </c>
      <c r="D167" s="7" t="s">
        <v>1109</v>
      </c>
      <c r="E167" s="8" t="s">
        <v>1306</v>
      </c>
      <c r="F167" s="52">
        <v>1671.88</v>
      </c>
      <c r="G167" s="52">
        <v>-1670.88</v>
      </c>
      <c r="H167" s="8">
        <v>1</v>
      </c>
    </row>
    <row r="168" spans="1:8" ht="23.25" customHeight="1">
      <c r="A168" s="7">
        <v>68</v>
      </c>
      <c r="B168" s="53">
        <v>100000458157</v>
      </c>
      <c r="C168" s="7">
        <v>0</v>
      </c>
      <c r="D168" s="7" t="s">
        <v>1109</v>
      </c>
      <c r="E168" s="8" t="s">
        <v>1306</v>
      </c>
      <c r="F168" s="52">
        <v>3678.13</v>
      </c>
      <c r="G168" s="8">
        <v>-54.95</v>
      </c>
      <c r="H168" s="52">
        <v>3623.18</v>
      </c>
    </row>
    <row r="169" spans="1:8" ht="23.25" customHeight="1">
      <c r="A169" s="7"/>
      <c r="B169" s="53">
        <v>100000458157</v>
      </c>
      <c r="C169" s="7">
        <v>1</v>
      </c>
      <c r="D169" s="7" t="s">
        <v>1109</v>
      </c>
      <c r="E169" s="8" t="s">
        <v>1306</v>
      </c>
      <c r="F169" s="52">
        <v>1671.88</v>
      </c>
      <c r="G169" s="52">
        <v>-1670.88</v>
      </c>
      <c r="H169" s="8">
        <v>1</v>
      </c>
    </row>
    <row r="170" spans="1:8" ht="23.25" customHeight="1">
      <c r="A170" s="7">
        <v>69</v>
      </c>
      <c r="B170" s="53">
        <v>100000458158</v>
      </c>
      <c r="C170" s="7">
        <v>0</v>
      </c>
      <c r="D170" s="7" t="s">
        <v>1109</v>
      </c>
      <c r="E170" s="8" t="s">
        <v>1306</v>
      </c>
      <c r="F170" s="52">
        <v>3678.13</v>
      </c>
      <c r="G170" s="8">
        <v>-54.95</v>
      </c>
      <c r="H170" s="52">
        <v>3623.18</v>
      </c>
    </row>
    <row r="171" spans="1:8" ht="23.25" customHeight="1">
      <c r="A171" s="7"/>
      <c r="B171" s="53">
        <v>100000458158</v>
      </c>
      <c r="C171" s="7">
        <v>1</v>
      </c>
      <c r="D171" s="7" t="s">
        <v>1109</v>
      </c>
      <c r="E171" s="8" t="s">
        <v>1306</v>
      </c>
      <c r="F171" s="52">
        <v>1671.88</v>
      </c>
      <c r="G171" s="52">
        <v>-1670.88</v>
      </c>
      <c r="H171" s="8">
        <v>1</v>
      </c>
    </row>
    <row r="172" spans="1:8" ht="23.25" customHeight="1">
      <c r="A172" s="7">
        <v>70</v>
      </c>
      <c r="B172" s="53">
        <v>100000458159</v>
      </c>
      <c r="C172" s="7">
        <v>0</v>
      </c>
      <c r="D172" s="7" t="s">
        <v>1109</v>
      </c>
      <c r="E172" s="8" t="s">
        <v>1306</v>
      </c>
      <c r="F172" s="52">
        <v>3678.13</v>
      </c>
      <c r="G172" s="8">
        <v>-54.95</v>
      </c>
      <c r="H172" s="52">
        <v>3623.18</v>
      </c>
    </row>
    <row r="173" spans="1:8" ht="23.25" customHeight="1">
      <c r="A173" s="7"/>
      <c r="B173" s="53">
        <v>100000458159</v>
      </c>
      <c r="C173" s="7">
        <v>1</v>
      </c>
      <c r="D173" s="7" t="s">
        <v>1109</v>
      </c>
      <c r="E173" s="8" t="s">
        <v>1306</v>
      </c>
      <c r="F173" s="52">
        <v>1671.88</v>
      </c>
      <c r="G173" s="52">
        <v>-1670.88</v>
      </c>
      <c r="H173" s="8">
        <v>1</v>
      </c>
    </row>
    <row r="174" spans="1:8" ht="23.25" customHeight="1">
      <c r="A174" s="7">
        <v>71</v>
      </c>
      <c r="B174" s="53">
        <v>100000458160</v>
      </c>
      <c r="C174" s="7">
        <v>0</v>
      </c>
      <c r="D174" s="7" t="s">
        <v>1109</v>
      </c>
      <c r="E174" s="8" t="s">
        <v>1306</v>
      </c>
      <c r="F174" s="52">
        <v>3678.13</v>
      </c>
      <c r="G174" s="8">
        <v>-54.95</v>
      </c>
      <c r="H174" s="52">
        <v>3623.18</v>
      </c>
    </row>
    <row r="175" spans="1:8" ht="23.25" customHeight="1">
      <c r="A175" s="7"/>
      <c r="B175" s="53">
        <v>100000458160</v>
      </c>
      <c r="C175" s="7">
        <v>1</v>
      </c>
      <c r="D175" s="7" t="s">
        <v>1109</v>
      </c>
      <c r="E175" s="8" t="s">
        <v>1306</v>
      </c>
      <c r="F175" s="52">
        <v>1671.88</v>
      </c>
      <c r="G175" s="52">
        <v>-1670.88</v>
      </c>
      <c r="H175" s="8">
        <v>1</v>
      </c>
    </row>
    <row r="176" spans="1:8" ht="23.25" customHeight="1">
      <c r="A176" s="7">
        <v>72</v>
      </c>
      <c r="B176" s="53">
        <v>100000458161</v>
      </c>
      <c r="C176" s="7">
        <v>0</v>
      </c>
      <c r="D176" s="7" t="s">
        <v>1109</v>
      </c>
      <c r="E176" s="8" t="s">
        <v>1306</v>
      </c>
      <c r="F176" s="52">
        <v>3678.13</v>
      </c>
      <c r="G176" s="8">
        <v>-54.95</v>
      </c>
      <c r="H176" s="52">
        <v>3623.18</v>
      </c>
    </row>
    <row r="177" spans="1:8" ht="23.25" customHeight="1">
      <c r="A177" s="7"/>
      <c r="B177" s="53">
        <v>100000458161</v>
      </c>
      <c r="C177" s="7">
        <v>1</v>
      </c>
      <c r="D177" s="7" t="s">
        <v>1109</v>
      </c>
      <c r="E177" s="8" t="s">
        <v>1306</v>
      </c>
      <c r="F177" s="52">
        <v>1671.88</v>
      </c>
      <c r="G177" s="52">
        <v>-1670.88</v>
      </c>
      <c r="H177" s="8">
        <v>1</v>
      </c>
    </row>
    <row r="178" spans="1:8" ht="23.25" customHeight="1">
      <c r="A178" s="7">
        <v>73</v>
      </c>
      <c r="B178" s="53">
        <v>100000458162</v>
      </c>
      <c r="C178" s="7">
        <v>0</v>
      </c>
      <c r="D178" s="7" t="s">
        <v>1109</v>
      </c>
      <c r="E178" s="8" t="s">
        <v>1306</v>
      </c>
      <c r="F178" s="52">
        <v>3678.13</v>
      </c>
      <c r="G178" s="8">
        <v>-54.95</v>
      </c>
      <c r="H178" s="52">
        <v>3623.18</v>
      </c>
    </row>
    <row r="179" spans="1:8" ht="23.25" customHeight="1">
      <c r="A179" s="7"/>
      <c r="B179" s="53">
        <v>100000458162</v>
      </c>
      <c r="C179" s="7">
        <v>1</v>
      </c>
      <c r="D179" s="7" t="s">
        <v>1109</v>
      </c>
      <c r="E179" s="8" t="s">
        <v>1306</v>
      </c>
      <c r="F179" s="52">
        <v>1671.88</v>
      </c>
      <c r="G179" s="52">
        <v>-1670.88</v>
      </c>
      <c r="H179" s="8">
        <v>1</v>
      </c>
    </row>
    <row r="180" spans="1:8" ht="23.25" customHeight="1">
      <c r="A180" s="7">
        <v>74</v>
      </c>
      <c r="B180" s="53">
        <v>100000458163</v>
      </c>
      <c r="C180" s="7">
        <v>0</v>
      </c>
      <c r="D180" s="7" t="s">
        <v>1109</v>
      </c>
      <c r="E180" s="8" t="s">
        <v>1306</v>
      </c>
      <c r="F180" s="52">
        <v>3678.13</v>
      </c>
      <c r="G180" s="8">
        <v>-54.95</v>
      </c>
      <c r="H180" s="52">
        <v>3623.18</v>
      </c>
    </row>
    <row r="181" spans="1:8" ht="23.25" customHeight="1">
      <c r="A181" s="7"/>
      <c r="B181" s="53">
        <v>100000458163</v>
      </c>
      <c r="C181" s="7">
        <v>1</v>
      </c>
      <c r="D181" s="7" t="s">
        <v>1109</v>
      </c>
      <c r="E181" s="8" t="s">
        <v>1306</v>
      </c>
      <c r="F181" s="52">
        <v>1671.88</v>
      </c>
      <c r="G181" s="52">
        <v>-1670.88</v>
      </c>
      <c r="H181" s="8">
        <v>1</v>
      </c>
    </row>
    <row r="182" spans="1:8" ht="23.25" customHeight="1">
      <c r="A182" s="7">
        <v>75</v>
      </c>
      <c r="B182" s="53">
        <v>100000458164</v>
      </c>
      <c r="C182" s="7">
        <v>0</v>
      </c>
      <c r="D182" s="7" t="s">
        <v>1109</v>
      </c>
      <c r="E182" s="8" t="s">
        <v>1306</v>
      </c>
      <c r="F182" s="52">
        <v>3678.13</v>
      </c>
      <c r="G182" s="8">
        <v>-54.95</v>
      </c>
      <c r="H182" s="52">
        <v>3623.18</v>
      </c>
    </row>
    <row r="183" spans="1:8" ht="23.25" customHeight="1">
      <c r="A183" s="7"/>
      <c r="B183" s="53">
        <v>100000458164</v>
      </c>
      <c r="C183" s="7">
        <v>1</v>
      </c>
      <c r="D183" s="7" t="s">
        <v>1109</v>
      </c>
      <c r="E183" s="8" t="s">
        <v>1306</v>
      </c>
      <c r="F183" s="52">
        <v>1671.88</v>
      </c>
      <c r="G183" s="52">
        <v>-1670.88</v>
      </c>
      <c r="H183" s="8">
        <v>1</v>
      </c>
    </row>
    <row r="184" spans="1:8" ht="23.25" customHeight="1">
      <c r="A184" s="7">
        <v>76</v>
      </c>
      <c r="B184" s="53">
        <v>100000458165</v>
      </c>
      <c r="C184" s="7">
        <v>0</v>
      </c>
      <c r="D184" s="7" t="s">
        <v>1109</v>
      </c>
      <c r="E184" s="8" t="s">
        <v>1306</v>
      </c>
      <c r="F184" s="52">
        <v>3678.13</v>
      </c>
      <c r="G184" s="8">
        <v>-54.95</v>
      </c>
      <c r="H184" s="52">
        <v>3623.18</v>
      </c>
    </row>
    <row r="185" spans="1:8" ht="23.25" customHeight="1">
      <c r="A185" s="7"/>
      <c r="B185" s="53">
        <v>100000458165</v>
      </c>
      <c r="C185" s="7">
        <v>1</v>
      </c>
      <c r="D185" s="7" t="s">
        <v>1109</v>
      </c>
      <c r="E185" s="8" t="s">
        <v>1306</v>
      </c>
      <c r="F185" s="52">
        <v>1671.88</v>
      </c>
      <c r="G185" s="52">
        <v>-1670.88</v>
      </c>
      <c r="H185" s="8">
        <v>1</v>
      </c>
    </row>
    <row r="186" spans="1:8" ht="23.25" customHeight="1">
      <c r="A186" s="7">
        <v>77</v>
      </c>
      <c r="B186" s="53">
        <v>100000458166</v>
      </c>
      <c r="C186" s="7">
        <v>0</v>
      </c>
      <c r="D186" s="7" t="s">
        <v>1109</v>
      </c>
      <c r="E186" s="8" t="s">
        <v>1306</v>
      </c>
      <c r="F186" s="52">
        <v>3678.13</v>
      </c>
      <c r="G186" s="8">
        <v>-54.95</v>
      </c>
      <c r="H186" s="52">
        <v>3623.18</v>
      </c>
    </row>
    <row r="187" spans="1:8" ht="23.25" customHeight="1">
      <c r="A187" s="7"/>
      <c r="B187" s="53">
        <v>100000458166</v>
      </c>
      <c r="C187" s="7">
        <v>1</v>
      </c>
      <c r="D187" s="7" t="s">
        <v>1109</v>
      </c>
      <c r="E187" s="8" t="s">
        <v>1306</v>
      </c>
      <c r="F187" s="52">
        <v>1671.88</v>
      </c>
      <c r="G187" s="52">
        <v>-1670.88</v>
      </c>
      <c r="H187" s="8">
        <v>1</v>
      </c>
    </row>
    <row r="188" spans="1:8" ht="23.25" customHeight="1">
      <c r="A188" s="7">
        <v>78</v>
      </c>
      <c r="B188" s="53">
        <v>100000458167</v>
      </c>
      <c r="C188" s="7">
        <v>0</v>
      </c>
      <c r="D188" s="7" t="s">
        <v>1109</v>
      </c>
      <c r="E188" s="8" t="s">
        <v>1306</v>
      </c>
      <c r="F188" s="52">
        <v>3678.13</v>
      </c>
      <c r="G188" s="8">
        <v>-54.95</v>
      </c>
      <c r="H188" s="52">
        <v>3623.18</v>
      </c>
    </row>
    <row r="189" spans="1:8" ht="23.25" customHeight="1">
      <c r="A189" s="7"/>
      <c r="B189" s="53">
        <v>100000458167</v>
      </c>
      <c r="C189" s="7">
        <v>1</v>
      </c>
      <c r="D189" s="7" t="s">
        <v>1109</v>
      </c>
      <c r="E189" s="8" t="s">
        <v>1306</v>
      </c>
      <c r="F189" s="52">
        <v>1671.88</v>
      </c>
      <c r="G189" s="52">
        <v>-1670.88</v>
      </c>
      <c r="H189" s="8">
        <v>1</v>
      </c>
    </row>
    <row r="190" spans="1:8" ht="23.25" customHeight="1">
      <c r="A190" s="7">
        <v>79</v>
      </c>
      <c r="B190" s="53">
        <v>100000458168</v>
      </c>
      <c r="C190" s="7">
        <v>0</v>
      </c>
      <c r="D190" s="7" t="s">
        <v>1109</v>
      </c>
      <c r="E190" s="8" t="s">
        <v>1306</v>
      </c>
      <c r="F190" s="52">
        <v>3678.13</v>
      </c>
      <c r="G190" s="8">
        <v>-54.95</v>
      </c>
      <c r="H190" s="52">
        <v>3623.18</v>
      </c>
    </row>
    <row r="191" spans="1:8" ht="23.25" customHeight="1">
      <c r="A191" s="7"/>
      <c r="B191" s="53">
        <v>100000458168</v>
      </c>
      <c r="C191" s="7">
        <v>1</v>
      </c>
      <c r="D191" s="7" t="s">
        <v>1109</v>
      </c>
      <c r="E191" s="8" t="s">
        <v>1306</v>
      </c>
      <c r="F191" s="52">
        <v>1671.88</v>
      </c>
      <c r="G191" s="52">
        <v>-1670.88</v>
      </c>
      <c r="H191" s="8">
        <v>1</v>
      </c>
    </row>
    <row r="192" spans="1:8" ht="23.25" customHeight="1">
      <c r="A192" s="7">
        <v>80</v>
      </c>
      <c r="B192" s="53">
        <v>100000458169</v>
      </c>
      <c r="C192" s="7">
        <v>0</v>
      </c>
      <c r="D192" s="7" t="s">
        <v>1109</v>
      </c>
      <c r="E192" s="8" t="s">
        <v>1306</v>
      </c>
      <c r="F192" s="52">
        <v>3678.13</v>
      </c>
      <c r="G192" s="8">
        <v>-54.95</v>
      </c>
      <c r="H192" s="52">
        <v>3623.18</v>
      </c>
    </row>
    <row r="193" spans="1:8" ht="23.25" customHeight="1">
      <c r="A193" s="7"/>
      <c r="B193" s="53">
        <v>100000458169</v>
      </c>
      <c r="C193" s="7">
        <v>1</v>
      </c>
      <c r="D193" s="7" t="s">
        <v>1109</v>
      </c>
      <c r="E193" s="8" t="s">
        <v>1306</v>
      </c>
      <c r="F193" s="52">
        <v>1671.88</v>
      </c>
      <c r="G193" s="52">
        <v>-1670.88</v>
      </c>
      <c r="H193" s="8">
        <v>1</v>
      </c>
    </row>
    <row r="194" spans="1:8" ht="23.25" customHeight="1">
      <c r="A194" s="7">
        <v>81</v>
      </c>
      <c r="B194" s="53">
        <v>100000458170</v>
      </c>
      <c r="C194" s="7">
        <v>0</v>
      </c>
      <c r="D194" s="7" t="s">
        <v>1109</v>
      </c>
      <c r="E194" s="8" t="s">
        <v>1306</v>
      </c>
      <c r="F194" s="52">
        <v>3678.13</v>
      </c>
      <c r="G194" s="8">
        <v>-54.95</v>
      </c>
      <c r="H194" s="52">
        <v>3623.18</v>
      </c>
    </row>
    <row r="195" spans="1:8" ht="23.25" customHeight="1">
      <c r="A195" s="7"/>
      <c r="B195" s="53">
        <v>100000458170</v>
      </c>
      <c r="C195" s="7">
        <v>1</v>
      </c>
      <c r="D195" s="7" t="s">
        <v>1109</v>
      </c>
      <c r="E195" s="8" t="s">
        <v>1306</v>
      </c>
      <c r="F195" s="52">
        <v>1671.88</v>
      </c>
      <c r="G195" s="52">
        <v>-1670.88</v>
      </c>
      <c r="H195" s="8">
        <v>1</v>
      </c>
    </row>
    <row r="196" spans="1:8" ht="23.25" customHeight="1">
      <c r="A196" s="7">
        <v>82</v>
      </c>
      <c r="B196" s="53">
        <v>100000458171</v>
      </c>
      <c r="C196" s="7">
        <v>0</v>
      </c>
      <c r="D196" s="7" t="s">
        <v>1109</v>
      </c>
      <c r="E196" s="8" t="s">
        <v>1306</v>
      </c>
      <c r="F196" s="52">
        <v>3678.13</v>
      </c>
      <c r="G196" s="8">
        <v>-54.95</v>
      </c>
      <c r="H196" s="52">
        <v>3623.18</v>
      </c>
    </row>
    <row r="197" spans="1:8" ht="23.25" customHeight="1">
      <c r="A197" s="7"/>
      <c r="B197" s="53">
        <v>100000458171</v>
      </c>
      <c r="C197" s="7">
        <v>1</v>
      </c>
      <c r="D197" s="7" t="s">
        <v>1109</v>
      </c>
      <c r="E197" s="8" t="s">
        <v>1306</v>
      </c>
      <c r="F197" s="52">
        <v>1671.88</v>
      </c>
      <c r="G197" s="52">
        <v>-1670.88</v>
      </c>
      <c r="H197" s="8">
        <v>1</v>
      </c>
    </row>
    <row r="198" spans="1:8" ht="23.25" customHeight="1">
      <c r="A198" s="7">
        <v>83</v>
      </c>
      <c r="B198" s="53">
        <v>100000458172</v>
      </c>
      <c r="C198" s="7">
        <v>0</v>
      </c>
      <c r="D198" s="7" t="s">
        <v>1109</v>
      </c>
      <c r="E198" s="8" t="s">
        <v>1306</v>
      </c>
      <c r="F198" s="52">
        <v>3678.13</v>
      </c>
      <c r="G198" s="8">
        <v>-54.95</v>
      </c>
      <c r="H198" s="52">
        <v>3623.18</v>
      </c>
    </row>
    <row r="199" spans="1:8" ht="23.25" customHeight="1">
      <c r="A199" s="7"/>
      <c r="B199" s="53">
        <v>100000458172</v>
      </c>
      <c r="C199" s="7">
        <v>1</v>
      </c>
      <c r="D199" s="7" t="s">
        <v>1109</v>
      </c>
      <c r="E199" s="8" t="s">
        <v>1306</v>
      </c>
      <c r="F199" s="52">
        <v>1671.88</v>
      </c>
      <c r="G199" s="52">
        <v>-1670.88</v>
      </c>
      <c r="H199" s="8">
        <v>1</v>
      </c>
    </row>
    <row r="200" spans="1:8" ht="23.25" customHeight="1">
      <c r="A200" s="7">
        <v>84</v>
      </c>
      <c r="B200" s="53">
        <v>100000458173</v>
      </c>
      <c r="C200" s="7">
        <v>0</v>
      </c>
      <c r="D200" s="7" t="s">
        <v>1109</v>
      </c>
      <c r="E200" s="8" t="s">
        <v>1306</v>
      </c>
      <c r="F200" s="52">
        <v>3678.13</v>
      </c>
      <c r="G200" s="8">
        <v>-54.95</v>
      </c>
      <c r="H200" s="52">
        <v>3623.18</v>
      </c>
    </row>
    <row r="201" spans="1:8" ht="23.25" customHeight="1">
      <c r="A201" s="7"/>
      <c r="B201" s="53">
        <v>100000458173</v>
      </c>
      <c r="C201" s="7">
        <v>1</v>
      </c>
      <c r="D201" s="7" t="s">
        <v>1109</v>
      </c>
      <c r="E201" s="8" t="s">
        <v>1306</v>
      </c>
      <c r="F201" s="52">
        <v>1671.88</v>
      </c>
      <c r="G201" s="52">
        <v>-1670.88</v>
      </c>
      <c r="H201" s="8">
        <v>1</v>
      </c>
    </row>
    <row r="202" spans="1:8" ht="23.25" customHeight="1">
      <c r="A202" s="7">
        <v>85</v>
      </c>
      <c r="B202" s="53">
        <v>100000458174</v>
      </c>
      <c r="C202" s="7">
        <v>0</v>
      </c>
      <c r="D202" s="7" t="s">
        <v>1109</v>
      </c>
      <c r="E202" s="8" t="s">
        <v>1306</v>
      </c>
      <c r="F202" s="52">
        <v>3678.13</v>
      </c>
      <c r="G202" s="8">
        <v>-54.95</v>
      </c>
      <c r="H202" s="52">
        <v>3623.18</v>
      </c>
    </row>
    <row r="203" spans="1:8" ht="23.25" customHeight="1">
      <c r="A203" s="7"/>
      <c r="B203" s="53">
        <v>100000458174</v>
      </c>
      <c r="C203" s="7">
        <v>1</v>
      </c>
      <c r="D203" s="7" t="s">
        <v>1109</v>
      </c>
      <c r="E203" s="8" t="s">
        <v>1306</v>
      </c>
      <c r="F203" s="52">
        <v>1671.88</v>
      </c>
      <c r="G203" s="52">
        <v>-1670.88</v>
      </c>
      <c r="H203" s="8">
        <v>1</v>
      </c>
    </row>
    <row r="204" spans="1:8" ht="23.25" customHeight="1">
      <c r="A204" s="7">
        <v>86</v>
      </c>
      <c r="B204" s="53">
        <v>100000458175</v>
      </c>
      <c r="C204" s="7">
        <v>0</v>
      </c>
      <c r="D204" s="7" t="s">
        <v>1109</v>
      </c>
      <c r="E204" s="8" t="s">
        <v>1306</v>
      </c>
      <c r="F204" s="52">
        <v>3678.13</v>
      </c>
      <c r="G204" s="8">
        <v>-54.95</v>
      </c>
      <c r="H204" s="52">
        <v>3623.18</v>
      </c>
    </row>
    <row r="205" spans="1:8" ht="23.25" customHeight="1">
      <c r="A205" s="7"/>
      <c r="B205" s="53">
        <v>100000458175</v>
      </c>
      <c r="C205" s="7">
        <v>1</v>
      </c>
      <c r="D205" s="7" t="s">
        <v>1109</v>
      </c>
      <c r="E205" s="8" t="s">
        <v>1306</v>
      </c>
      <c r="F205" s="52">
        <v>1671.88</v>
      </c>
      <c r="G205" s="52">
        <v>-1670.88</v>
      </c>
      <c r="H205" s="8">
        <v>1</v>
      </c>
    </row>
    <row r="206" spans="1:8" ht="23.25" customHeight="1">
      <c r="A206" s="7">
        <v>87</v>
      </c>
      <c r="B206" s="53">
        <v>100000458176</v>
      </c>
      <c r="C206" s="7">
        <v>0</v>
      </c>
      <c r="D206" s="7" t="s">
        <v>1109</v>
      </c>
      <c r="E206" s="8" t="s">
        <v>1306</v>
      </c>
      <c r="F206" s="52">
        <v>3678.13</v>
      </c>
      <c r="G206" s="8">
        <v>-54.95</v>
      </c>
      <c r="H206" s="52">
        <v>3623.18</v>
      </c>
    </row>
    <row r="207" spans="1:8" ht="23.25" customHeight="1">
      <c r="A207" s="7"/>
      <c r="B207" s="53">
        <v>100000458176</v>
      </c>
      <c r="C207" s="7">
        <v>1</v>
      </c>
      <c r="D207" s="7" t="s">
        <v>1109</v>
      </c>
      <c r="E207" s="8" t="s">
        <v>1306</v>
      </c>
      <c r="F207" s="52">
        <v>1671.88</v>
      </c>
      <c r="G207" s="52">
        <v>-1670.88</v>
      </c>
      <c r="H207" s="8">
        <v>1</v>
      </c>
    </row>
    <row r="208" spans="1:8" ht="23.25" customHeight="1">
      <c r="A208" s="7">
        <v>88</v>
      </c>
      <c r="B208" s="53">
        <v>100000458177</v>
      </c>
      <c r="C208" s="7">
        <v>0</v>
      </c>
      <c r="D208" s="7" t="s">
        <v>1109</v>
      </c>
      <c r="E208" s="8" t="s">
        <v>1306</v>
      </c>
      <c r="F208" s="52">
        <v>3678.13</v>
      </c>
      <c r="G208" s="8">
        <v>-54.95</v>
      </c>
      <c r="H208" s="52">
        <v>3623.18</v>
      </c>
    </row>
    <row r="209" spans="1:8" ht="23.25" customHeight="1">
      <c r="A209" s="7"/>
      <c r="B209" s="53">
        <v>100000458177</v>
      </c>
      <c r="C209" s="7">
        <v>1</v>
      </c>
      <c r="D209" s="7" t="s">
        <v>1109</v>
      </c>
      <c r="E209" s="8" t="s">
        <v>1306</v>
      </c>
      <c r="F209" s="52">
        <v>1671.88</v>
      </c>
      <c r="G209" s="52">
        <v>-1670.88</v>
      </c>
      <c r="H209" s="8">
        <v>1</v>
      </c>
    </row>
    <row r="210" spans="1:8" ht="23.25" customHeight="1">
      <c r="A210" s="7">
        <v>89</v>
      </c>
      <c r="B210" s="53">
        <v>100000458178</v>
      </c>
      <c r="C210" s="7">
        <v>0</v>
      </c>
      <c r="D210" s="7" t="s">
        <v>1109</v>
      </c>
      <c r="E210" s="8" t="s">
        <v>1306</v>
      </c>
      <c r="F210" s="52">
        <v>3678.13</v>
      </c>
      <c r="G210" s="8">
        <v>-54.95</v>
      </c>
      <c r="H210" s="52">
        <v>3623.18</v>
      </c>
    </row>
    <row r="211" spans="1:8" ht="23.25" customHeight="1">
      <c r="A211" s="7"/>
      <c r="B211" s="53">
        <v>100000458178</v>
      </c>
      <c r="C211" s="7">
        <v>1</v>
      </c>
      <c r="D211" s="7" t="s">
        <v>1109</v>
      </c>
      <c r="E211" s="8" t="s">
        <v>1306</v>
      </c>
      <c r="F211" s="52">
        <v>1671.88</v>
      </c>
      <c r="G211" s="52">
        <v>-1670.88</v>
      </c>
      <c r="H211" s="8">
        <v>1</v>
      </c>
    </row>
    <row r="212" spans="1:8" ht="23.25" customHeight="1">
      <c r="A212" s="7">
        <v>90</v>
      </c>
      <c r="B212" s="53">
        <v>100000458179</v>
      </c>
      <c r="C212" s="7">
        <v>0</v>
      </c>
      <c r="D212" s="7" t="s">
        <v>1109</v>
      </c>
      <c r="E212" s="8" t="s">
        <v>1306</v>
      </c>
      <c r="F212" s="52">
        <v>3678.13</v>
      </c>
      <c r="G212" s="8">
        <v>-54.95</v>
      </c>
      <c r="H212" s="52">
        <v>3623.18</v>
      </c>
    </row>
    <row r="213" spans="1:8" ht="23.25" customHeight="1">
      <c r="A213" s="7"/>
      <c r="B213" s="53">
        <v>100000458179</v>
      </c>
      <c r="C213" s="7">
        <v>1</v>
      </c>
      <c r="D213" s="7" t="s">
        <v>1109</v>
      </c>
      <c r="E213" s="8" t="s">
        <v>1306</v>
      </c>
      <c r="F213" s="52">
        <v>1671.88</v>
      </c>
      <c r="G213" s="52">
        <v>-1670.88</v>
      </c>
      <c r="H213" s="8">
        <v>1</v>
      </c>
    </row>
    <row r="214" spans="1:8" ht="23.25" customHeight="1">
      <c r="A214" s="7">
        <v>91</v>
      </c>
      <c r="B214" s="53">
        <v>100000458180</v>
      </c>
      <c r="C214" s="7">
        <v>0</v>
      </c>
      <c r="D214" s="7" t="s">
        <v>1109</v>
      </c>
      <c r="E214" s="8" t="s">
        <v>1306</v>
      </c>
      <c r="F214" s="52">
        <v>3678.13</v>
      </c>
      <c r="G214" s="8">
        <v>-54.95</v>
      </c>
      <c r="H214" s="52">
        <v>3623.18</v>
      </c>
    </row>
    <row r="215" spans="1:8" ht="23.25" customHeight="1">
      <c r="A215" s="7"/>
      <c r="B215" s="53">
        <v>100000458180</v>
      </c>
      <c r="C215" s="7">
        <v>1</v>
      </c>
      <c r="D215" s="7" t="s">
        <v>1109</v>
      </c>
      <c r="E215" s="8" t="s">
        <v>1306</v>
      </c>
      <c r="F215" s="52">
        <v>1671.88</v>
      </c>
      <c r="G215" s="52">
        <v>-1670.88</v>
      </c>
      <c r="H215" s="8">
        <v>1</v>
      </c>
    </row>
    <row r="216" spans="1:8" ht="23.25" customHeight="1">
      <c r="A216" s="7">
        <v>92</v>
      </c>
      <c r="B216" s="53">
        <v>100000458181</v>
      </c>
      <c r="C216" s="7">
        <v>0</v>
      </c>
      <c r="D216" s="7" t="s">
        <v>1109</v>
      </c>
      <c r="E216" s="8" t="s">
        <v>1306</v>
      </c>
      <c r="F216" s="52">
        <v>3678.13</v>
      </c>
      <c r="G216" s="8">
        <v>-54.95</v>
      </c>
      <c r="H216" s="52">
        <v>3623.18</v>
      </c>
    </row>
    <row r="217" spans="1:8" ht="23.25" customHeight="1">
      <c r="A217" s="7"/>
      <c r="B217" s="53">
        <v>100000458181</v>
      </c>
      <c r="C217" s="7">
        <v>1</v>
      </c>
      <c r="D217" s="7" t="s">
        <v>1109</v>
      </c>
      <c r="E217" s="8" t="s">
        <v>1306</v>
      </c>
      <c r="F217" s="52">
        <v>1671.88</v>
      </c>
      <c r="G217" s="52">
        <v>-1670.88</v>
      </c>
      <c r="H217" s="8">
        <v>1</v>
      </c>
    </row>
    <row r="218" spans="1:8" ht="23.25" customHeight="1">
      <c r="A218" s="7">
        <v>93</v>
      </c>
      <c r="B218" s="53">
        <v>100000458182</v>
      </c>
      <c r="C218" s="7">
        <v>0</v>
      </c>
      <c r="D218" s="7" t="s">
        <v>1109</v>
      </c>
      <c r="E218" s="8" t="s">
        <v>1306</v>
      </c>
      <c r="F218" s="52">
        <v>3678.13</v>
      </c>
      <c r="G218" s="8">
        <v>-54.95</v>
      </c>
      <c r="H218" s="52">
        <v>3623.18</v>
      </c>
    </row>
    <row r="219" spans="1:8" ht="23.25" customHeight="1">
      <c r="A219" s="7"/>
      <c r="B219" s="53">
        <v>100000458182</v>
      </c>
      <c r="C219" s="7">
        <v>1</v>
      </c>
      <c r="D219" s="7" t="s">
        <v>1109</v>
      </c>
      <c r="E219" s="8" t="s">
        <v>1306</v>
      </c>
      <c r="F219" s="52">
        <v>1671.88</v>
      </c>
      <c r="G219" s="52">
        <v>-1670.88</v>
      </c>
      <c r="H219" s="8">
        <v>1</v>
      </c>
    </row>
    <row r="220" spans="1:8" ht="23.25" customHeight="1">
      <c r="A220" s="7">
        <v>94</v>
      </c>
      <c r="B220" s="53">
        <v>100000458183</v>
      </c>
      <c r="C220" s="7">
        <v>0</v>
      </c>
      <c r="D220" s="7" t="s">
        <v>1109</v>
      </c>
      <c r="E220" s="8" t="s">
        <v>1306</v>
      </c>
      <c r="F220" s="52">
        <v>3678.13</v>
      </c>
      <c r="G220" s="8">
        <v>-54.95</v>
      </c>
      <c r="H220" s="52">
        <v>3623.18</v>
      </c>
    </row>
    <row r="221" spans="1:8" ht="23.25" customHeight="1">
      <c r="A221" s="7"/>
      <c r="B221" s="53">
        <v>100000458183</v>
      </c>
      <c r="C221" s="7">
        <v>1</v>
      </c>
      <c r="D221" s="7" t="s">
        <v>1109</v>
      </c>
      <c r="E221" s="8" t="s">
        <v>1306</v>
      </c>
      <c r="F221" s="52">
        <v>1671.88</v>
      </c>
      <c r="G221" s="52">
        <v>-1670.88</v>
      </c>
      <c r="H221" s="8">
        <v>1</v>
      </c>
    </row>
    <row r="222" spans="1:8" ht="23.25" customHeight="1">
      <c r="A222" s="7">
        <v>95</v>
      </c>
      <c r="B222" s="53">
        <v>100000458184</v>
      </c>
      <c r="C222" s="7">
        <v>0</v>
      </c>
      <c r="D222" s="7" t="s">
        <v>1109</v>
      </c>
      <c r="E222" s="8" t="s">
        <v>1306</v>
      </c>
      <c r="F222" s="52">
        <v>3678.13</v>
      </c>
      <c r="G222" s="8">
        <v>-54.95</v>
      </c>
      <c r="H222" s="52">
        <v>3623.18</v>
      </c>
    </row>
    <row r="223" spans="1:8" ht="23.25" customHeight="1">
      <c r="A223" s="7"/>
      <c r="B223" s="53">
        <v>100000458184</v>
      </c>
      <c r="C223" s="7">
        <v>1</v>
      </c>
      <c r="D223" s="7" t="s">
        <v>1109</v>
      </c>
      <c r="E223" s="8" t="s">
        <v>1306</v>
      </c>
      <c r="F223" s="52">
        <v>1671.88</v>
      </c>
      <c r="G223" s="52">
        <v>-1670.88</v>
      </c>
      <c r="H223" s="8">
        <v>1</v>
      </c>
    </row>
    <row r="224" spans="1:8" ht="23.25" customHeight="1">
      <c r="A224" s="7">
        <v>96</v>
      </c>
      <c r="B224" s="53">
        <v>100000458185</v>
      </c>
      <c r="C224" s="7">
        <v>0</v>
      </c>
      <c r="D224" s="7" t="s">
        <v>1109</v>
      </c>
      <c r="E224" s="8" t="s">
        <v>1306</v>
      </c>
      <c r="F224" s="52">
        <v>3678.13</v>
      </c>
      <c r="G224" s="8">
        <v>-54.95</v>
      </c>
      <c r="H224" s="52">
        <v>3623.18</v>
      </c>
    </row>
    <row r="225" spans="1:8" ht="23.25" customHeight="1">
      <c r="A225" s="7"/>
      <c r="B225" s="53">
        <v>100000458185</v>
      </c>
      <c r="C225" s="7">
        <v>1</v>
      </c>
      <c r="D225" s="7" t="s">
        <v>1109</v>
      </c>
      <c r="E225" s="8" t="s">
        <v>1306</v>
      </c>
      <c r="F225" s="52">
        <v>1671.88</v>
      </c>
      <c r="G225" s="52">
        <v>-1670.88</v>
      </c>
      <c r="H225" s="8">
        <v>1</v>
      </c>
    </row>
    <row r="226" spans="1:8" ht="23.25" customHeight="1">
      <c r="A226" s="7">
        <v>97</v>
      </c>
      <c r="B226" s="53">
        <v>100000458186</v>
      </c>
      <c r="C226" s="7">
        <v>0</v>
      </c>
      <c r="D226" s="7" t="s">
        <v>1109</v>
      </c>
      <c r="E226" s="8" t="s">
        <v>1306</v>
      </c>
      <c r="F226" s="52">
        <v>3678.13</v>
      </c>
      <c r="G226" s="8">
        <v>-54.95</v>
      </c>
      <c r="H226" s="52">
        <v>3623.18</v>
      </c>
    </row>
    <row r="227" spans="1:8" ht="23.25" customHeight="1">
      <c r="A227" s="7"/>
      <c r="B227" s="53">
        <v>100000458186</v>
      </c>
      <c r="C227" s="7">
        <v>1</v>
      </c>
      <c r="D227" s="7" t="s">
        <v>1109</v>
      </c>
      <c r="E227" s="8" t="s">
        <v>1306</v>
      </c>
      <c r="F227" s="52">
        <v>1671.88</v>
      </c>
      <c r="G227" s="52">
        <v>-1670.88</v>
      </c>
      <c r="H227" s="8">
        <v>1</v>
      </c>
    </row>
    <row r="228" spans="1:8" ht="23.25" customHeight="1">
      <c r="A228" s="7">
        <v>98</v>
      </c>
      <c r="B228" s="53">
        <v>100000458187</v>
      </c>
      <c r="C228" s="7">
        <v>0</v>
      </c>
      <c r="D228" s="7" t="s">
        <v>1109</v>
      </c>
      <c r="E228" s="8" t="s">
        <v>1306</v>
      </c>
      <c r="F228" s="52">
        <v>3678.13</v>
      </c>
      <c r="G228" s="8">
        <v>-54.95</v>
      </c>
      <c r="H228" s="52">
        <v>3623.18</v>
      </c>
    </row>
    <row r="229" spans="1:8" ht="23.25" customHeight="1">
      <c r="A229" s="7"/>
      <c r="B229" s="53">
        <v>100000458187</v>
      </c>
      <c r="C229" s="7">
        <v>1</v>
      </c>
      <c r="D229" s="7" t="s">
        <v>1109</v>
      </c>
      <c r="E229" s="8" t="s">
        <v>1306</v>
      </c>
      <c r="F229" s="52">
        <v>1671.88</v>
      </c>
      <c r="G229" s="52">
        <v>-1670.88</v>
      </c>
      <c r="H229" s="8">
        <v>1</v>
      </c>
    </row>
    <row r="230" spans="1:8" ht="23.25" customHeight="1">
      <c r="A230" s="7">
        <v>99</v>
      </c>
      <c r="B230" s="53">
        <v>100000458188</v>
      </c>
      <c r="C230" s="7">
        <v>0</v>
      </c>
      <c r="D230" s="7" t="s">
        <v>1109</v>
      </c>
      <c r="E230" s="8" t="s">
        <v>1306</v>
      </c>
      <c r="F230" s="52">
        <v>3678.13</v>
      </c>
      <c r="G230" s="8">
        <v>-54.95</v>
      </c>
      <c r="H230" s="52">
        <v>3623.18</v>
      </c>
    </row>
    <row r="231" spans="1:8" ht="23.25" customHeight="1">
      <c r="A231" s="7"/>
      <c r="B231" s="53">
        <v>100000458188</v>
      </c>
      <c r="C231" s="7">
        <v>1</v>
      </c>
      <c r="D231" s="7" t="s">
        <v>1109</v>
      </c>
      <c r="E231" s="8" t="s">
        <v>1306</v>
      </c>
      <c r="F231" s="52">
        <v>1671.88</v>
      </c>
      <c r="G231" s="52">
        <v>-1670.88</v>
      </c>
      <c r="H231" s="8">
        <v>1</v>
      </c>
    </row>
    <row r="232" spans="1:8" ht="23.25" customHeight="1">
      <c r="A232" s="7">
        <v>100</v>
      </c>
      <c r="B232" s="53">
        <v>100000458189</v>
      </c>
      <c r="C232" s="7">
        <v>0</v>
      </c>
      <c r="D232" s="7" t="s">
        <v>1109</v>
      </c>
      <c r="E232" s="8" t="s">
        <v>1306</v>
      </c>
      <c r="F232" s="52">
        <v>3678.13</v>
      </c>
      <c r="G232" s="8">
        <v>-54.95</v>
      </c>
      <c r="H232" s="52">
        <v>3623.18</v>
      </c>
    </row>
    <row r="233" spans="1:8" ht="23.25" customHeight="1">
      <c r="A233" s="7"/>
      <c r="B233" s="53">
        <v>100000458189</v>
      </c>
      <c r="C233" s="7">
        <v>1</v>
      </c>
      <c r="D233" s="7" t="s">
        <v>1109</v>
      </c>
      <c r="E233" s="8" t="s">
        <v>1306</v>
      </c>
      <c r="F233" s="52">
        <v>1671.88</v>
      </c>
      <c r="G233" s="52">
        <v>-1670.88</v>
      </c>
      <c r="H233" s="8">
        <v>1</v>
      </c>
    </row>
    <row r="234" spans="1:8" ht="23.25" customHeight="1">
      <c r="A234" s="7">
        <v>101</v>
      </c>
      <c r="B234" s="53">
        <v>100000458190</v>
      </c>
      <c r="C234" s="7">
        <v>0</v>
      </c>
      <c r="D234" s="7" t="s">
        <v>1109</v>
      </c>
      <c r="E234" s="8" t="s">
        <v>1306</v>
      </c>
      <c r="F234" s="52">
        <v>3678.13</v>
      </c>
      <c r="G234" s="8">
        <v>-54.95</v>
      </c>
      <c r="H234" s="52">
        <v>3623.18</v>
      </c>
    </row>
    <row r="235" spans="1:8" ht="23.25" customHeight="1">
      <c r="A235" s="7"/>
      <c r="B235" s="53">
        <v>100000458190</v>
      </c>
      <c r="C235" s="7">
        <v>1</v>
      </c>
      <c r="D235" s="7" t="s">
        <v>1109</v>
      </c>
      <c r="E235" s="8" t="s">
        <v>1306</v>
      </c>
      <c r="F235" s="52">
        <v>1671.88</v>
      </c>
      <c r="G235" s="52">
        <v>-1670.88</v>
      </c>
      <c r="H235" s="8">
        <v>1</v>
      </c>
    </row>
    <row r="236" spans="1:8" ht="23.25" customHeight="1">
      <c r="A236" s="7">
        <v>102</v>
      </c>
      <c r="B236" s="53">
        <v>100000458191</v>
      </c>
      <c r="C236" s="7">
        <v>0</v>
      </c>
      <c r="D236" s="7" t="s">
        <v>1109</v>
      </c>
      <c r="E236" s="8" t="s">
        <v>1306</v>
      </c>
      <c r="F236" s="52">
        <v>3678.13</v>
      </c>
      <c r="G236" s="8">
        <v>-54.95</v>
      </c>
      <c r="H236" s="52">
        <v>3623.18</v>
      </c>
    </row>
    <row r="237" spans="1:8" ht="23.25" customHeight="1">
      <c r="A237" s="7"/>
      <c r="B237" s="53">
        <v>100000458191</v>
      </c>
      <c r="C237" s="7">
        <v>1</v>
      </c>
      <c r="D237" s="7" t="s">
        <v>1109</v>
      </c>
      <c r="E237" s="8" t="s">
        <v>1306</v>
      </c>
      <c r="F237" s="52">
        <v>1671.88</v>
      </c>
      <c r="G237" s="52">
        <v>-1670.88</v>
      </c>
      <c r="H237" s="8">
        <v>1</v>
      </c>
    </row>
    <row r="238" spans="1:8" ht="23.25" customHeight="1">
      <c r="A238" s="7">
        <v>103</v>
      </c>
      <c r="B238" s="53">
        <v>100000458192</v>
      </c>
      <c r="C238" s="7">
        <v>0</v>
      </c>
      <c r="D238" s="7" t="s">
        <v>1109</v>
      </c>
      <c r="E238" s="8" t="s">
        <v>1306</v>
      </c>
      <c r="F238" s="52">
        <v>3678.13</v>
      </c>
      <c r="G238" s="8">
        <v>-54.95</v>
      </c>
      <c r="H238" s="52">
        <v>3623.18</v>
      </c>
    </row>
    <row r="239" spans="1:8" ht="23.25" customHeight="1">
      <c r="A239" s="7"/>
      <c r="B239" s="53">
        <v>100000458192</v>
      </c>
      <c r="C239" s="7">
        <v>1</v>
      </c>
      <c r="D239" s="7" t="s">
        <v>1109</v>
      </c>
      <c r="E239" s="8" t="s">
        <v>1306</v>
      </c>
      <c r="F239" s="52">
        <v>1671.88</v>
      </c>
      <c r="G239" s="52">
        <v>-1670.88</v>
      </c>
      <c r="H239" s="8">
        <v>1</v>
      </c>
    </row>
    <row r="240" spans="1:8" ht="23.25" customHeight="1">
      <c r="A240" s="7">
        <v>104</v>
      </c>
      <c r="B240" s="53">
        <v>100000458193</v>
      </c>
      <c r="C240" s="7">
        <v>0</v>
      </c>
      <c r="D240" s="7" t="s">
        <v>1109</v>
      </c>
      <c r="E240" s="8" t="s">
        <v>1306</v>
      </c>
      <c r="F240" s="52">
        <v>3678.13</v>
      </c>
      <c r="G240" s="8">
        <v>-54.95</v>
      </c>
      <c r="H240" s="52">
        <v>3623.18</v>
      </c>
    </row>
    <row r="241" spans="1:8" ht="23.25" customHeight="1">
      <c r="A241" s="7"/>
      <c r="B241" s="53">
        <v>100000458193</v>
      </c>
      <c r="C241" s="7">
        <v>1</v>
      </c>
      <c r="D241" s="7" t="s">
        <v>1109</v>
      </c>
      <c r="E241" s="8" t="s">
        <v>1306</v>
      </c>
      <c r="F241" s="52">
        <v>1671.88</v>
      </c>
      <c r="G241" s="52">
        <v>-1670.88</v>
      </c>
      <c r="H241" s="8">
        <v>1</v>
      </c>
    </row>
    <row r="242" spans="1:8" ht="23.25" customHeight="1">
      <c r="A242" s="7">
        <v>105</v>
      </c>
      <c r="B242" s="53">
        <v>100000458194</v>
      </c>
      <c r="C242" s="7">
        <v>0</v>
      </c>
      <c r="D242" s="7" t="s">
        <v>1109</v>
      </c>
      <c r="E242" s="8" t="s">
        <v>1306</v>
      </c>
      <c r="F242" s="52">
        <v>3678.13</v>
      </c>
      <c r="G242" s="8">
        <v>-54.95</v>
      </c>
      <c r="H242" s="52">
        <v>3623.18</v>
      </c>
    </row>
    <row r="243" spans="1:8" ht="23.25" customHeight="1">
      <c r="A243" s="7"/>
      <c r="B243" s="53">
        <v>100000458194</v>
      </c>
      <c r="C243" s="7">
        <v>1</v>
      </c>
      <c r="D243" s="7" t="s">
        <v>1109</v>
      </c>
      <c r="E243" s="8" t="s">
        <v>1306</v>
      </c>
      <c r="F243" s="52">
        <v>1671.88</v>
      </c>
      <c r="G243" s="52">
        <v>-1670.88</v>
      </c>
      <c r="H243" s="8">
        <v>1</v>
      </c>
    </row>
    <row r="244" spans="1:8" ht="23.25" customHeight="1">
      <c r="A244" s="7">
        <v>106</v>
      </c>
      <c r="B244" s="53">
        <v>100000458195</v>
      </c>
      <c r="C244" s="7">
        <v>0</v>
      </c>
      <c r="D244" s="7" t="s">
        <v>1109</v>
      </c>
      <c r="E244" s="8" t="s">
        <v>1306</v>
      </c>
      <c r="F244" s="52">
        <v>3678.13</v>
      </c>
      <c r="G244" s="8">
        <v>-54.95</v>
      </c>
      <c r="H244" s="52">
        <v>3623.18</v>
      </c>
    </row>
    <row r="245" spans="1:8" ht="23.25" customHeight="1">
      <c r="A245" s="7"/>
      <c r="B245" s="53">
        <v>100000458195</v>
      </c>
      <c r="C245" s="7">
        <v>1</v>
      </c>
      <c r="D245" s="7" t="s">
        <v>1109</v>
      </c>
      <c r="E245" s="8" t="s">
        <v>1306</v>
      </c>
      <c r="F245" s="52">
        <v>1671.88</v>
      </c>
      <c r="G245" s="52">
        <v>-1670.88</v>
      </c>
      <c r="H245" s="8">
        <v>1</v>
      </c>
    </row>
    <row r="246" spans="1:8" ht="23.25" customHeight="1">
      <c r="A246" s="7">
        <v>107</v>
      </c>
      <c r="B246" s="53">
        <v>100000458196</v>
      </c>
      <c r="C246" s="7">
        <v>0</v>
      </c>
      <c r="D246" s="7" t="s">
        <v>1109</v>
      </c>
      <c r="E246" s="8" t="s">
        <v>1306</v>
      </c>
      <c r="F246" s="52">
        <v>3678.13</v>
      </c>
      <c r="G246" s="8">
        <v>-54.95</v>
      </c>
      <c r="H246" s="52">
        <v>3623.18</v>
      </c>
    </row>
    <row r="247" spans="1:8" ht="23.25" customHeight="1">
      <c r="A247" s="7"/>
      <c r="B247" s="53">
        <v>100000458196</v>
      </c>
      <c r="C247" s="7">
        <v>1</v>
      </c>
      <c r="D247" s="7" t="s">
        <v>1109</v>
      </c>
      <c r="E247" s="8" t="s">
        <v>1306</v>
      </c>
      <c r="F247" s="52">
        <v>1671.88</v>
      </c>
      <c r="G247" s="52">
        <v>-1670.88</v>
      </c>
      <c r="H247" s="8">
        <v>1</v>
      </c>
    </row>
    <row r="248" spans="1:8" ht="23.25" customHeight="1">
      <c r="A248" s="7">
        <v>108</v>
      </c>
      <c r="B248" s="53">
        <v>100000458197</v>
      </c>
      <c r="C248" s="7">
        <v>0</v>
      </c>
      <c r="D248" s="7" t="s">
        <v>1109</v>
      </c>
      <c r="E248" s="8" t="s">
        <v>1306</v>
      </c>
      <c r="F248" s="52">
        <v>3678.13</v>
      </c>
      <c r="G248" s="8">
        <v>-54.95</v>
      </c>
      <c r="H248" s="52">
        <v>3623.18</v>
      </c>
    </row>
    <row r="249" spans="1:8" ht="23.25" customHeight="1">
      <c r="A249" s="7"/>
      <c r="B249" s="53">
        <v>100000458197</v>
      </c>
      <c r="C249" s="7">
        <v>1</v>
      </c>
      <c r="D249" s="7" t="s">
        <v>1109</v>
      </c>
      <c r="E249" s="8" t="s">
        <v>1306</v>
      </c>
      <c r="F249" s="52">
        <v>1671.88</v>
      </c>
      <c r="G249" s="52">
        <v>-1670.88</v>
      </c>
      <c r="H249" s="8">
        <v>1</v>
      </c>
    </row>
    <row r="250" spans="1:8" ht="23.25" customHeight="1">
      <c r="A250" s="7">
        <v>109</v>
      </c>
      <c r="B250" s="53">
        <v>100000458198</v>
      </c>
      <c r="C250" s="7">
        <v>0</v>
      </c>
      <c r="D250" s="7" t="s">
        <v>1109</v>
      </c>
      <c r="E250" s="8" t="s">
        <v>1306</v>
      </c>
      <c r="F250" s="52">
        <v>3678.13</v>
      </c>
      <c r="G250" s="8">
        <v>-54.95</v>
      </c>
      <c r="H250" s="52">
        <v>3623.18</v>
      </c>
    </row>
    <row r="251" spans="1:8" ht="23.25" customHeight="1">
      <c r="A251" s="7"/>
      <c r="B251" s="53">
        <v>100000458198</v>
      </c>
      <c r="C251" s="7">
        <v>1</v>
      </c>
      <c r="D251" s="7" t="s">
        <v>1109</v>
      </c>
      <c r="E251" s="8" t="s">
        <v>1306</v>
      </c>
      <c r="F251" s="52">
        <v>1671.88</v>
      </c>
      <c r="G251" s="52">
        <v>-1670.88</v>
      </c>
      <c r="H251" s="8">
        <v>1</v>
      </c>
    </row>
    <row r="252" spans="1:8" ht="23.25" customHeight="1">
      <c r="A252" s="7">
        <v>110</v>
      </c>
      <c r="B252" s="53">
        <v>100000458199</v>
      </c>
      <c r="C252" s="7">
        <v>0</v>
      </c>
      <c r="D252" s="7" t="s">
        <v>1109</v>
      </c>
      <c r="E252" s="8" t="s">
        <v>1306</v>
      </c>
      <c r="F252" s="52">
        <v>3678.13</v>
      </c>
      <c r="G252" s="8">
        <v>-54.95</v>
      </c>
      <c r="H252" s="52">
        <v>3623.18</v>
      </c>
    </row>
    <row r="253" spans="1:8" ht="23.25" customHeight="1">
      <c r="A253" s="7"/>
      <c r="B253" s="53">
        <v>100000458199</v>
      </c>
      <c r="C253" s="7">
        <v>1</v>
      </c>
      <c r="D253" s="7" t="s">
        <v>1109</v>
      </c>
      <c r="E253" s="8" t="s">
        <v>1306</v>
      </c>
      <c r="F253" s="52">
        <v>1671.88</v>
      </c>
      <c r="G253" s="52">
        <v>-1670.88</v>
      </c>
      <c r="H253" s="8">
        <v>1</v>
      </c>
    </row>
    <row r="254" spans="1:8" ht="23.25" customHeight="1">
      <c r="A254" s="7">
        <v>111</v>
      </c>
      <c r="B254" s="53">
        <v>100000458200</v>
      </c>
      <c r="C254" s="7">
        <v>0</v>
      </c>
      <c r="D254" s="7" t="s">
        <v>1109</v>
      </c>
      <c r="E254" s="8" t="s">
        <v>1306</v>
      </c>
      <c r="F254" s="52">
        <v>3678.13</v>
      </c>
      <c r="G254" s="8">
        <v>-54.95</v>
      </c>
      <c r="H254" s="52">
        <v>3623.18</v>
      </c>
    </row>
    <row r="255" spans="1:8" ht="23.25" customHeight="1">
      <c r="A255" s="7"/>
      <c r="B255" s="53">
        <v>100000458200</v>
      </c>
      <c r="C255" s="7">
        <v>1</v>
      </c>
      <c r="D255" s="7" t="s">
        <v>1109</v>
      </c>
      <c r="E255" s="8" t="s">
        <v>1306</v>
      </c>
      <c r="F255" s="52">
        <v>1671.88</v>
      </c>
      <c r="G255" s="52">
        <v>-1670.88</v>
      </c>
      <c r="H255" s="8">
        <v>1</v>
      </c>
    </row>
    <row r="256" spans="1:8" ht="23.25" customHeight="1">
      <c r="A256" s="7">
        <v>112</v>
      </c>
      <c r="B256" s="53">
        <v>100000458201</v>
      </c>
      <c r="C256" s="7">
        <v>0</v>
      </c>
      <c r="D256" s="7" t="s">
        <v>1109</v>
      </c>
      <c r="E256" s="8" t="s">
        <v>1306</v>
      </c>
      <c r="F256" s="52">
        <v>3678.13</v>
      </c>
      <c r="G256" s="8">
        <v>-54.95</v>
      </c>
      <c r="H256" s="52">
        <v>3623.18</v>
      </c>
    </row>
    <row r="257" spans="1:8" ht="23.25" customHeight="1">
      <c r="A257" s="7"/>
      <c r="B257" s="53">
        <v>100000458201</v>
      </c>
      <c r="C257" s="7">
        <v>1</v>
      </c>
      <c r="D257" s="7" t="s">
        <v>1109</v>
      </c>
      <c r="E257" s="8" t="s">
        <v>1306</v>
      </c>
      <c r="F257" s="52">
        <v>1671.88</v>
      </c>
      <c r="G257" s="52">
        <v>-1670.88</v>
      </c>
      <c r="H257" s="8">
        <v>1</v>
      </c>
    </row>
    <row r="258" spans="1:8" ht="23.25" customHeight="1">
      <c r="A258" s="7">
        <v>113</v>
      </c>
      <c r="B258" s="53">
        <v>100000458202</v>
      </c>
      <c r="C258" s="7">
        <v>0</v>
      </c>
      <c r="D258" s="7" t="s">
        <v>1109</v>
      </c>
      <c r="E258" s="8" t="s">
        <v>1306</v>
      </c>
      <c r="F258" s="52">
        <v>3678.13</v>
      </c>
      <c r="G258" s="8">
        <v>-54.95</v>
      </c>
      <c r="H258" s="52">
        <v>3623.18</v>
      </c>
    </row>
    <row r="259" spans="1:8" ht="23.25" customHeight="1">
      <c r="A259" s="7"/>
      <c r="B259" s="53">
        <v>100000458202</v>
      </c>
      <c r="C259" s="7">
        <v>1</v>
      </c>
      <c r="D259" s="7" t="s">
        <v>1109</v>
      </c>
      <c r="E259" s="8" t="s">
        <v>1306</v>
      </c>
      <c r="F259" s="52">
        <v>1671.88</v>
      </c>
      <c r="G259" s="52">
        <v>-1670.88</v>
      </c>
      <c r="H259" s="8">
        <v>1</v>
      </c>
    </row>
    <row r="260" spans="1:8" ht="23.25" customHeight="1">
      <c r="A260" s="7">
        <v>114</v>
      </c>
      <c r="B260" s="53">
        <v>100000458203</v>
      </c>
      <c r="C260" s="7">
        <v>0</v>
      </c>
      <c r="D260" s="7" t="s">
        <v>1109</v>
      </c>
      <c r="E260" s="8" t="s">
        <v>1306</v>
      </c>
      <c r="F260" s="52">
        <v>3678.13</v>
      </c>
      <c r="G260" s="8">
        <v>-54.95</v>
      </c>
      <c r="H260" s="52">
        <v>3623.18</v>
      </c>
    </row>
    <row r="261" spans="1:8" ht="23.25" customHeight="1">
      <c r="A261" s="7"/>
      <c r="B261" s="53">
        <v>100000458203</v>
      </c>
      <c r="C261" s="7">
        <v>1</v>
      </c>
      <c r="D261" s="7" t="s">
        <v>1109</v>
      </c>
      <c r="E261" s="8" t="s">
        <v>1306</v>
      </c>
      <c r="F261" s="52">
        <v>1671.88</v>
      </c>
      <c r="G261" s="52">
        <v>-1670.88</v>
      </c>
      <c r="H261" s="8">
        <v>1</v>
      </c>
    </row>
    <row r="262" spans="1:8" ht="23.25" customHeight="1">
      <c r="A262" s="7">
        <v>115</v>
      </c>
      <c r="B262" s="53">
        <v>100000458204</v>
      </c>
      <c r="C262" s="7">
        <v>0</v>
      </c>
      <c r="D262" s="7" t="s">
        <v>1109</v>
      </c>
      <c r="E262" s="8" t="s">
        <v>1306</v>
      </c>
      <c r="F262" s="52">
        <v>3678.13</v>
      </c>
      <c r="G262" s="8">
        <v>-54.95</v>
      </c>
      <c r="H262" s="52">
        <v>3623.18</v>
      </c>
    </row>
    <row r="263" spans="1:8" ht="23.25" customHeight="1">
      <c r="A263" s="7"/>
      <c r="B263" s="53">
        <v>100000458204</v>
      </c>
      <c r="C263" s="7">
        <v>1</v>
      </c>
      <c r="D263" s="7" t="s">
        <v>1109</v>
      </c>
      <c r="E263" s="8" t="s">
        <v>1306</v>
      </c>
      <c r="F263" s="52">
        <v>1671.88</v>
      </c>
      <c r="G263" s="52">
        <v>-1670.88</v>
      </c>
      <c r="H263" s="8">
        <v>1</v>
      </c>
    </row>
    <row r="264" spans="1:8" ht="23.25" customHeight="1">
      <c r="A264" s="7">
        <v>116</v>
      </c>
      <c r="B264" s="53">
        <v>100000458205</v>
      </c>
      <c r="C264" s="7">
        <v>0</v>
      </c>
      <c r="D264" s="7" t="s">
        <v>1109</v>
      </c>
      <c r="E264" s="8" t="s">
        <v>1306</v>
      </c>
      <c r="F264" s="52">
        <v>3678.13</v>
      </c>
      <c r="G264" s="8">
        <v>-54.95</v>
      </c>
      <c r="H264" s="52">
        <v>3623.18</v>
      </c>
    </row>
    <row r="265" spans="1:8" ht="23.25" customHeight="1">
      <c r="A265" s="7"/>
      <c r="B265" s="53">
        <v>100000458205</v>
      </c>
      <c r="C265" s="7">
        <v>1</v>
      </c>
      <c r="D265" s="7" t="s">
        <v>1109</v>
      </c>
      <c r="E265" s="8" t="s">
        <v>1306</v>
      </c>
      <c r="F265" s="52">
        <v>1671.88</v>
      </c>
      <c r="G265" s="52">
        <v>-1670.88</v>
      </c>
      <c r="H265" s="8">
        <v>1</v>
      </c>
    </row>
    <row r="266" spans="1:8" ht="23.25" customHeight="1">
      <c r="A266" s="7">
        <v>117</v>
      </c>
      <c r="B266" s="53">
        <v>100000458206</v>
      </c>
      <c r="C266" s="7">
        <v>0</v>
      </c>
      <c r="D266" s="7" t="s">
        <v>1109</v>
      </c>
      <c r="E266" s="8" t="s">
        <v>1306</v>
      </c>
      <c r="F266" s="52">
        <v>3678.13</v>
      </c>
      <c r="G266" s="8">
        <v>-54.95</v>
      </c>
      <c r="H266" s="52">
        <v>3623.18</v>
      </c>
    </row>
    <row r="267" spans="1:8" ht="23.25" customHeight="1">
      <c r="A267" s="7"/>
      <c r="B267" s="53">
        <v>100000458206</v>
      </c>
      <c r="C267" s="7">
        <v>1</v>
      </c>
      <c r="D267" s="7" t="s">
        <v>1109</v>
      </c>
      <c r="E267" s="8" t="s">
        <v>1306</v>
      </c>
      <c r="F267" s="52">
        <v>1671.88</v>
      </c>
      <c r="G267" s="52">
        <v>-1670.88</v>
      </c>
      <c r="H267" s="8">
        <v>1</v>
      </c>
    </row>
    <row r="268" spans="1:8" ht="23.25" customHeight="1">
      <c r="A268" s="7">
        <v>118</v>
      </c>
      <c r="B268" s="53">
        <v>100000458207</v>
      </c>
      <c r="C268" s="7">
        <v>0</v>
      </c>
      <c r="D268" s="7" t="s">
        <v>1109</v>
      </c>
      <c r="E268" s="8" t="s">
        <v>1306</v>
      </c>
      <c r="F268" s="52">
        <v>3678.13</v>
      </c>
      <c r="G268" s="8">
        <v>-54.95</v>
      </c>
      <c r="H268" s="52">
        <v>3623.18</v>
      </c>
    </row>
    <row r="269" spans="1:8" ht="23.25" customHeight="1">
      <c r="A269" s="7"/>
      <c r="B269" s="53">
        <v>100000458207</v>
      </c>
      <c r="C269" s="7">
        <v>1</v>
      </c>
      <c r="D269" s="7" t="s">
        <v>1109</v>
      </c>
      <c r="E269" s="8" t="s">
        <v>1306</v>
      </c>
      <c r="F269" s="52">
        <v>1671.88</v>
      </c>
      <c r="G269" s="52">
        <v>-1670.88</v>
      </c>
      <c r="H269" s="8">
        <v>1</v>
      </c>
    </row>
    <row r="270" spans="1:8" ht="23.25" customHeight="1">
      <c r="A270" s="7">
        <v>119</v>
      </c>
      <c r="B270" s="53">
        <v>100000458208</v>
      </c>
      <c r="C270" s="7">
        <v>0</v>
      </c>
      <c r="D270" s="7" t="s">
        <v>1109</v>
      </c>
      <c r="E270" s="8" t="s">
        <v>1306</v>
      </c>
      <c r="F270" s="52">
        <v>3678.13</v>
      </c>
      <c r="G270" s="8">
        <v>-54.95</v>
      </c>
      <c r="H270" s="52">
        <v>3623.18</v>
      </c>
    </row>
    <row r="271" spans="1:8" ht="23.25" customHeight="1">
      <c r="A271" s="7"/>
      <c r="B271" s="53">
        <v>100000458208</v>
      </c>
      <c r="C271" s="7">
        <v>1</v>
      </c>
      <c r="D271" s="7" t="s">
        <v>1109</v>
      </c>
      <c r="E271" s="8" t="s">
        <v>1306</v>
      </c>
      <c r="F271" s="52">
        <v>1671.88</v>
      </c>
      <c r="G271" s="52">
        <v>-1670.88</v>
      </c>
      <c r="H271" s="8">
        <v>1</v>
      </c>
    </row>
    <row r="272" spans="1:8" ht="23.25" customHeight="1">
      <c r="A272" s="7">
        <v>120</v>
      </c>
      <c r="B272" s="53">
        <v>100000458209</v>
      </c>
      <c r="C272" s="7">
        <v>0</v>
      </c>
      <c r="D272" s="7" t="s">
        <v>1109</v>
      </c>
      <c r="E272" s="8" t="s">
        <v>1306</v>
      </c>
      <c r="F272" s="52">
        <v>3678.13</v>
      </c>
      <c r="G272" s="8">
        <v>-54.95</v>
      </c>
      <c r="H272" s="52">
        <v>3623.18</v>
      </c>
    </row>
    <row r="273" spans="1:8" ht="23.25" customHeight="1">
      <c r="A273" s="7"/>
      <c r="B273" s="53">
        <v>100000458209</v>
      </c>
      <c r="C273" s="7">
        <v>1</v>
      </c>
      <c r="D273" s="7" t="s">
        <v>1109</v>
      </c>
      <c r="E273" s="8" t="s">
        <v>1306</v>
      </c>
      <c r="F273" s="52">
        <v>1671.88</v>
      </c>
      <c r="G273" s="52">
        <v>-1670.88</v>
      </c>
      <c r="H273" s="8">
        <v>1</v>
      </c>
    </row>
    <row r="274" spans="1:8" ht="23.25" customHeight="1">
      <c r="A274" s="7">
        <v>121</v>
      </c>
      <c r="B274" s="53">
        <v>100000458210</v>
      </c>
      <c r="C274" s="7">
        <v>0</v>
      </c>
      <c r="D274" s="7" t="s">
        <v>1109</v>
      </c>
      <c r="E274" s="8" t="s">
        <v>1306</v>
      </c>
      <c r="F274" s="52">
        <v>3678.13</v>
      </c>
      <c r="G274" s="8">
        <v>-54.95</v>
      </c>
      <c r="H274" s="52">
        <v>3623.18</v>
      </c>
    </row>
    <row r="275" spans="1:8" ht="23.25" customHeight="1">
      <c r="A275" s="7"/>
      <c r="B275" s="53">
        <v>100000458210</v>
      </c>
      <c r="C275" s="7">
        <v>1</v>
      </c>
      <c r="D275" s="7" t="s">
        <v>1109</v>
      </c>
      <c r="E275" s="8" t="s">
        <v>1306</v>
      </c>
      <c r="F275" s="52">
        <v>1671.88</v>
      </c>
      <c r="G275" s="52">
        <v>-1670.88</v>
      </c>
      <c r="H275" s="8">
        <v>1</v>
      </c>
    </row>
    <row r="276" spans="1:8" ht="23.25" customHeight="1">
      <c r="A276" s="7">
        <v>122</v>
      </c>
      <c r="B276" s="53">
        <v>100000458211</v>
      </c>
      <c r="C276" s="7">
        <v>0</v>
      </c>
      <c r="D276" s="7" t="s">
        <v>1109</v>
      </c>
      <c r="E276" s="8" t="s">
        <v>1306</v>
      </c>
      <c r="F276" s="52">
        <v>3678.13</v>
      </c>
      <c r="G276" s="8">
        <v>-54.95</v>
      </c>
      <c r="H276" s="52">
        <v>3623.18</v>
      </c>
    </row>
    <row r="277" spans="1:8" ht="23.25" customHeight="1">
      <c r="A277" s="7"/>
      <c r="B277" s="53">
        <v>100000458211</v>
      </c>
      <c r="C277" s="7">
        <v>1</v>
      </c>
      <c r="D277" s="7" t="s">
        <v>1109</v>
      </c>
      <c r="E277" s="8" t="s">
        <v>1306</v>
      </c>
      <c r="F277" s="52">
        <v>1671.88</v>
      </c>
      <c r="G277" s="52">
        <v>-1670.88</v>
      </c>
      <c r="H277" s="8">
        <v>1</v>
      </c>
    </row>
    <row r="278" spans="1:8" ht="23.25" customHeight="1">
      <c r="A278" s="7">
        <v>123</v>
      </c>
      <c r="B278" s="53">
        <v>100000458212</v>
      </c>
      <c r="C278" s="7">
        <v>0</v>
      </c>
      <c r="D278" s="7" t="s">
        <v>1109</v>
      </c>
      <c r="E278" s="8" t="s">
        <v>1306</v>
      </c>
      <c r="F278" s="52">
        <v>3678.13</v>
      </c>
      <c r="G278" s="8">
        <v>-54.95</v>
      </c>
      <c r="H278" s="52">
        <v>3623.18</v>
      </c>
    </row>
    <row r="279" spans="1:8" ht="23.25" customHeight="1">
      <c r="A279" s="7"/>
      <c r="B279" s="53">
        <v>100000458212</v>
      </c>
      <c r="C279" s="7">
        <v>1</v>
      </c>
      <c r="D279" s="7" t="s">
        <v>1109</v>
      </c>
      <c r="E279" s="8" t="s">
        <v>1306</v>
      </c>
      <c r="F279" s="52">
        <v>1671.88</v>
      </c>
      <c r="G279" s="52">
        <v>-1670.88</v>
      </c>
      <c r="H279" s="8">
        <v>1</v>
      </c>
    </row>
    <row r="280" spans="1:8" ht="23.25" customHeight="1">
      <c r="A280" s="7">
        <v>124</v>
      </c>
      <c r="B280" s="53">
        <v>100000458213</v>
      </c>
      <c r="C280" s="7">
        <v>0</v>
      </c>
      <c r="D280" s="7" t="s">
        <v>1109</v>
      </c>
      <c r="E280" s="8" t="s">
        <v>1306</v>
      </c>
      <c r="F280" s="52">
        <v>3678.13</v>
      </c>
      <c r="G280" s="8">
        <v>-54.95</v>
      </c>
      <c r="H280" s="52">
        <v>3623.18</v>
      </c>
    </row>
    <row r="281" spans="1:8" ht="23.25" customHeight="1">
      <c r="A281" s="7"/>
      <c r="B281" s="53">
        <v>100000458213</v>
      </c>
      <c r="C281" s="7">
        <v>1</v>
      </c>
      <c r="D281" s="7" t="s">
        <v>1109</v>
      </c>
      <c r="E281" s="8" t="s">
        <v>1306</v>
      </c>
      <c r="F281" s="52">
        <v>1671.88</v>
      </c>
      <c r="G281" s="52">
        <v>-1670.88</v>
      </c>
      <c r="H281" s="8">
        <v>1</v>
      </c>
    </row>
    <row r="282" spans="1:8" ht="23.25" customHeight="1">
      <c r="A282" s="7">
        <v>125</v>
      </c>
      <c r="B282" s="53">
        <v>100000458214</v>
      </c>
      <c r="C282" s="7">
        <v>0</v>
      </c>
      <c r="D282" s="7" t="s">
        <v>1109</v>
      </c>
      <c r="E282" s="8" t="s">
        <v>1306</v>
      </c>
      <c r="F282" s="52">
        <v>3678.13</v>
      </c>
      <c r="G282" s="8">
        <v>-54.95</v>
      </c>
      <c r="H282" s="52">
        <v>3623.18</v>
      </c>
    </row>
    <row r="283" spans="1:8" ht="23.25" customHeight="1">
      <c r="A283" s="7"/>
      <c r="B283" s="53">
        <v>100000458214</v>
      </c>
      <c r="C283" s="7">
        <v>1</v>
      </c>
      <c r="D283" s="7" t="s">
        <v>1109</v>
      </c>
      <c r="E283" s="8" t="s">
        <v>1306</v>
      </c>
      <c r="F283" s="52">
        <v>1671.88</v>
      </c>
      <c r="G283" s="52">
        <v>-1670.88</v>
      </c>
      <c r="H283" s="8">
        <v>1</v>
      </c>
    </row>
    <row r="284" spans="1:8" ht="23.25" customHeight="1">
      <c r="A284" s="7">
        <v>126</v>
      </c>
      <c r="B284" s="53">
        <v>100000458215</v>
      </c>
      <c r="C284" s="7">
        <v>0</v>
      </c>
      <c r="D284" s="7" t="s">
        <v>1109</v>
      </c>
      <c r="E284" s="8" t="s">
        <v>1306</v>
      </c>
      <c r="F284" s="52">
        <v>3678.13</v>
      </c>
      <c r="G284" s="8">
        <v>-54.95</v>
      </c>
      <c r="H284" s="52">
        <v>3623.18</v>
      </c>
    </row>
    <row r="285" spans="1:8" ht="23.25" customHeight="1">
      <c r="A285" s="7"/>
      <c r="B285" s="53">
        <v>100000458215</v>
      </c>
      <c r="C285" s="7">
        <v>1</v>
      </c>
      <c r="D285" s="7" t="s">
        <v>1109</v>
      </c>
      <c r="E285" s="8" t="s">
        <v>1306</v>
      </c>
      <c r="F285" s="52">
        <v>1671.88</v>
      </c>
      <c r="G285" s="52">
        <v>-1670.88</v>
      </c>
      <c r="H285" s="8">
        <v>1</v>
      </c>
    </row>
    <row r="286" spans="1:8" ht="23.25" customHeight="1">
      <c r="A286" s="7">
        <v>127</v>
      </c>
      <c r="B286" s="53">
        <v>100000458216</v>
      </c>
      <c r="C286" s="7">
        <v>0</v>
      </c>
      <c r="D286" s="7" t="s">
        <v>1109</v>
      </c>
      <c r="E286" s="8" t="s">
        <v>1306</v>
      </c>
      <c r="F286" s="52">
        <v>3678.13</v>
      </c>
      <c r="G286" s="8">
        <v>-54.95</v>
      </c>
      <c r="H286" s="52">
        <v>3623.18</v>
      </c>
    </row>
    <row r="287" spans="1:8" ht="23.25" customHeight="1">
      <c r="A287" s="7"/>
      <c r="B287" s="53">
        <v>100000458216</v>
      </c>
      <c r="C287" s="7">
        <v>1</v>
      </c>
      <c r="D287" s="7" t="s">
        <v>1109</v>
      </c>
      <c r="E287" s="8" t="s">
        <v>1306</v>
      </c>
      <c r="F287" s="52">
        <v>1671.88</v>
      </c>
      <c r="G287" s="52">
        <v>-1670.88</v>
      </c>
      <c r="H287" s="8">
        <v>1</v>
      </c>
    </row>
    <row r="288" spans="1:8" ht="23.25" customHeight="1">
      <c r="A288" s="7">
        <v>128</v>
      </c>
      <c r="B288" s="53">
        <v>100000458217</v>
      </c>
      <c r="C288" s="7">
        <v>0</v>
      </c>
      <c r="D288" s="7" t="s">
        <v>1109</v>
      </c>
      <c r="E288" s="8" t="s">
        <v>1306</v>
      </c>
      <c r="F288" s="52">
        <v>3678.13</v>
      </c>
      <c r="G288" s="8">
        <v>-54.95</v>
      </c>
      <c r="H288" s="52">
        <v>3623.18</v>
      </c>
    </row>
    <row r="289" spans="1:8" ht="23.25" customHeight="1">
      <c r="A289" s="7"/>
      <c r="B289" s="53">
        <v>100000458217</v>
      </c>
      <c r="C289" s="7">
        <v>1</v>
      </c>
      <c r="D289" s="7" t="s">
        <v>1109</v>
      </c>
      <c r="E289" s="8" t="s">
        <v>1306</v>
      </c>
      <c r="F289" s="52">
        <v>1671.88</v>
      </c>
      <c r="G289" s="52">
        <v>-1670.88</v>
      </c>
      <c r="H289" s="8">
        <v>1</v>
      </c>
    </row>
    <row r="290" spans="1:8" ht="23.25" customHeight="1">
      <c r="A290" s="7">
        <v>129</v>
      </c>
      <c r="B290" s="53">
        <v>100000458218</v>
      </c>
      <c r="C290" s="7">
        <v>0</v>
      </c>
      <c r="D290" s="7" t="s">
        <v>1109</v>
      </c>
      <c r="E290" s="8" t="s">
        <v>1306</v>
      </c>
      <c r="F290" s="52">
        <v>3678.13</v>
      </c>
      <c r="G290" s="8">
        <v>-54.95</v>
      </c>
      <c r="H290" s="52">
        <v>3623.18</v>
      </c>
    </row>
    <row r="291" spans="1:8" ht="23.25" customHeight="1">
      <c r="A291" s="7"/>
      <c r="B291" s="53">
        <v>100000458218</v>
      </c>
      <c r="C291" s="7">
        <v>1</v>
      </c>
      <c r="D291" s="7" t="s">
        <v>1109</v>
      </c>
      <c r="E291" s="8" t="s">
        <v>1306</v>
      </c>
      <c r="F291" s="52">
        <v>1671.88</v>
      </c>
      <c r="G291" s="52">
        <v>-1670.88</v>
      </c>
      <c r="H291" s="8">
        <v>1</v>
      </c>
    </row>
    <row r="292" spans="1:8" ht="23.25" customHeight="1">
      <c r="A292" s="7">
        <v>130</v>
      </c>
      <c r="B292" s="53">
        <v>100000458219</v>
      </c>
      <c r="C292" s="7">
        <v>0</v>
      </c>
      <c r="D292" s="7" t="s">
        <v>1109</v>
      </c>
      <c r="E292" s="8" t="s">
        <v>1306</v>
      </c>
      <c r="F292" s="52">
        <v>3678.13</v>
      </c>
      <c r="G292" s="8">
        <v>-54.95</v>
      </c>
      <c r="H292" s="52">
        <v>3623.18</v>
      </c>
    </row>
    <row r="293" spans="1:8" ht="23.25" customHeight="1">
      <c r="A293" s="7"/>
      <c r="B293" s="53">
        <v>100000458219</v>
      </c>
      <c r="C293" s="7">
        <v>1</v>
      </c>
      <c r="D293" s="7" t="s">
        <v>1109</v>
      </c>
      <c r="E293" s="8" t="s">
        <v>1306</v>
      </c>
      <c r="F293" s="52">
        <v>1671.88</v>
      </c>
      <c r="G293" s="52">
        <v>-1670.88</v>
      </c>
      <c r="H293" s="8">
        <v>1</v>
      </c>
    </row>
    <row r="294" spans="1:8" ht="23.25" customHeight="1">
      <c r="A294" s="7">
        <v>131</v>
      </c>
      <c r="B294" s="53">
        <v>100000458220</v>
      </c>
      <c r="C294" s="7">
        <v>0</v>
      </c>
      <c r="D294" s="7" t="s">
        <v>1109</v>
      </c>
      <c r="E294" s="8" t="s">
        <v>1306</v>
      </c>
      <c r="F294" s="52">
        <v>3678.13</v>
      </c>
      <c r="G294" s="8">
        <v>-54.95</v>
      </c>
      <c r="H294" s="52">
        <v>3623.18</v>
      </c>
    </row>
    <row r="295" spans="1:8" ht="23.25" customHeight="1">
      <c r="A295" s="7"/>
      <c r="B295" s="53">
        <v>100000458220</v>
      </c>
      <c r="C295" s="7">
        <v>1</v>
      </c>
      <c r="D295" s="7" t="s">
        <v>1109</v>
      </c>
      <c r="E295" s="8" t="s">
        <v>1306</v>
      </c>
      <c r="F295" s="52">
        <v>1671.88</v>
      </c>
      <c r="G295" s="52">
        <v>-1670.88</v>
      </c>
      <c r="H295" s="8">
        <v>1</v>
      </c>
    </row>
    <row r="296" spans="1:8" ht="23.25" customHeight="1">
      <c r="A296" s="7">
        <v>132</v>
      </c>
      <c r="B296" s="53">
        <v>100000458221</v>
      </c>
      <c r="C296" s="7">
        <v>0</v>
      </c>
      <c r="D296" s="7" t="s">
        <v>1109</v>
      </c>
      <c r="E296" s="8" t="s">
        <v>1306</v>
      </c>
      <c r="F296" s="52">
        <v>3678.13</v>
      </c>
      <c r="G296" s="8">
        <v>-54.95</v>
      </c>
      <c r="H296" s="52">
        <v>3623.18</v>
      </c>
    </row>
    <row r="297" spans="1:8" ht="23.25" customHeight="1">
      <c r="A297" s="7"/>
      <c r="B297" s="53">
        <v>100000458221</v>
      </c>
      <c r="C297" s="7">
        <v>1</v>
      </c>
      <c r="D297" s="7" t="s">
        <v>1109</v>
      </c>
      <c r="E297" s="8" t="s">
        <v>1306</v>
      </c>
      <c r="F297" s="52">
        <v>1671.88</v>
      </c>
      <c r="G297" s="52">
        <v>-1670.88</v>
      </c>
      <c r="H297" s="8">
        <v>1</v>
      </c>
    </row>
    <row r="298" spans="1:8" ht="23.25" customHeight="1">
      <c r="A298" s="7">
        <v>133</v>
      </c>
      <c r="B298" s="53">
        <v>100000458222</v>
      </c>
      <c r="C298" s="7">
        <v>0</v>
      </c>
      <c r="D298" s="7" t="s">
        <v>1109</v>
      </c>
      <c r="E298" s="8" t="s">
        <v>1306</v>
      </c>
      <c r="F298" s="52">
        <v>3678.13</v>
      </c>
      <c r="G298" s="8">
        <v>-54.95</v>
      </c>
      <c r="H298" s="52">
        <v>3623.18</v>
      </c>
    </row>
    <row r="299" spans="1:8" ht="23.25" customHeight="1">
      <c r="A299" s="7"/>
      <c r="B299" s="53">
        <v>100000458222</v>
      </c>
      <c r="C299" s="7">
        <v>1</v>
      </c>
      <c r="D299" s="7" t="s">
        <v>1109</v>
      </c>
      <c r="E299" s="8" t="s">
        <v>1306</v>
      </c>
      <c r="F299" s="52">
        <v>1671.88</v>
      </c>
      <c r="G299" s="52">
        <v>-1670.88</v>
      </c>
      <c r="H299" s="8">
        <v>1</v>
      </c>
    </row>
    <row r="300" spans="1:8" ht="23.25" customHeight="1">
      <c r="A300" s="7">
        <v>134</v>
      </c>
      <c r="B300" s="53">
        <v>100000458223</v>
      </c>
      <c r="C300" s="7">
        <v>0</v>
      </c>
      <c r="D300" s="7" t="s">
        <v>1109</v>
      </c>
      <c r="E300" s="8" t="s">
        <v>1306</v>
      </c>
      <c r="F300" s="52">
        <v>3678.13</v>
      </c>
      <c r="G300" s="8">
        <v>-54.95</v>
      </c>
      <c r="H300" s="52">
        <v>3623.18</v>
      </c>
    </row>
    <row r="301" spans="1:8" ht="23.25" customHeight="1">
      <c r="A301" s="7"/>
      <c r="B301" s="53">
        <v>100000458223</v>
      </c>
      <c r="C301" s="7">
        <v>1</v>
      </c>
      <c r="D301" s="7" t="s">
        <v>1109</v>
      </c>
      <c r="E301" s="8" t="s">
        <v>1306</v>
      </c>
      <c r="F301" s="52">
        <v>1671.88</v>
      </c>
      <c r="G301" s="52">
        <v>-1670.88</v>
      </c>
      <c r="H301" s="8">
        <v>1</v>
      </c>
    </row>
    <row r="302" spans="1:8" ht="23.25" customHeight="1">
      <c r="A302" s="7">
        <v>135</v>
      </c>
      <c r="B302" s="53">
        <v>100000458224</v>
      </c>
      <c r="C302" s="7">
        <v>0</v>
      </c>
      <c r="D302" s="7" t="s">
        <v>1109</v>
      </c>
      <c r="E302" s="8" t="s">
        <v>1306</v>
      </c>
      <c r="F302" s="52">
        <v>3678.13</v>
      </c>
      <c r="G302" s="8">
        <v>-54.95</v>
      </c>
      <c r="H302" s="52">
        <v>3623.18</v>
      </c>
    </row>
    <row r="303" spans="1:8" ht="23.25" customHeight="1">
      <c r="A303" s="7"/>
      <c r="B303" s="53">
        <v>100000458224</v>
      </c>
      <c r="C303" s="7">
        <v>1</v>
      </c>
      <c r="D303" s="7" t="s">
        <v>1109</v>
      </c>
      <c r="E303" s="8" t="s">
        <v>1306</v>
      </c>
      <c r="F303" s="52">
        <v>1671.88</v>
      </c>
      <c r="G303" s="52">
        <v>-1670.88</v>
      </c>
      <c r="H303" s="8">
        <v>1</v>
      </c>
    </row>
    <row r="304" spans="1:8" ht="23.25" customHeight="1">
      <c r="A304" s="7">
        <v>136</v>
      </c>
      <c r="B304" s="53">
        <v>100000458225</v>
      </c>
      <c r="C304" s="7">
        <v>0</v>
      </c>
      <c r="D304" s="7" t="s">
        <v>1109</v>
      </c>
      <c r="E304" s="8" t="s">
        <v>1306</v>
      </c>
      <c r="F304" s="52">
        <v>3678.13</v>
      </c>
      <c r="G304" s="8">
        <v>-54.95</v>
      </c>
      <c r="H304" s="52">
        <v>3623.18</v>
      </c>
    </row>
    <row r="305" spans="1:8" ht="23.25" customHeight="1">
      <c r="A305" s="7"/>
      <c r="B305" s="53">
        <v>100000458225</v>
      </c>
      <c r="C305" s="7">
        <v>1</v>
      </c>
      <c r="D305" s="7" t="s">
        <v>1109</v>
      </c>
      <c r="E305" s="8" t="s">
        <v>1306</v>
      </c>
      <c r="F305" s="52">
        <v>1671.88</v>
      </c>
      <c r="G305" s="52">
        <v>-1670.88</v>
      </c>
      <c r="H305" s="8">
        <v>1</v>
      </c>
    </row>
    <row r="306" spans="1:8" ht="23.25" customHeight="1">
      <c r="A306" s="7">
        <v>137</v>
      </c>
      <c r="B306" s="53">
        <v>100000458226</v>
      </c>
      <c r="C306" s="7">
        <v>0</v>
      </c>
      <c r="D306" s="7" t="s">
        <v>1109</v>
      </c>
      <c r="E306" s="8" t="s">
        <v>1306</v>
      </c>
      <c r="F306" s="52">
        <v>3678.13</v>
      </c>
      <c r="G306" s="8">
        <v>-54.95</v>
      </c>
      <c r="H306" s="52">
        <v>3623.18</v>
      </c>
    </row>
    <row r="307" spans="1:8" ht="23.25" customHeight="1">
      <c r="A307" s="7"/>
      <c r="B307" s="53">
        <v>100000458226</v>
      </c>
      <c r="C307" s="7">
        <v>1</v>
      </c>
      <c r="D307" s="7" t="s">
        <v>1109</v>
      </c>
      <c r="E307" s="8" t="s">
        <v>1306</v>
      </c>
      <c r="F307" s="52">
        <v>1671.88</v>
      </c>
      <c r="G307" s="52">
        <v>-1670.88</v>
      </c>
      <c r="H307" s="8">
        <v>1</v>
      </c>
    </row>
    <row r="308" spans="1:8" ht="23.25" customHeight="1">
      <c r="A308" s="7">
        <v>138</v>
      </c>
      <c r="B308" s="53">
        <v>100000458227</v>
      </c>
      <c r="C308" s="7">
        <v>0</v>
      </c>
      <c r="D308" s="7" t="s">
        <v>1109</v>
      </c>
      <c r="E308" s="8" t="s">
        <v>1306</v>
      </c>
      <c r="F308" s="52">
        <v>3678.13</v>
      </c>
      <c r="G308" s="8">
        <v>-54.95</v>
      </c>
      <c r="H308" s="52">
        <v>3623.18</v>
      </c>
    </row>
    <row r="309" spans="1:8" ht="23.25" customHeight="1">
      <c r="A309" s="7"/>
      <c r="B309" s="53">
        <v>100000458227</v>
      </c>
      <c r="C309" s="7">
        <v>1</v>
      </c>
      <c r="D309" s="7" t="s">
        <v>1109</v>
      </c>
      <c r="E309" s="8" t="s">
        <v>1306</v>
      </c>
      <c r="F309" s="52">
        <v>1671.88</v>
      </c>
      <c r="G309" s="52">
        <v>-1670.88</v>
      </c>
      <c r="H309" s="8">
        <v>1</v>
      </c>
    </row>
    <row r="310" spans="1:8" ht="23.25" customHeight="1">
      <c r="A310" s="7">
        <v>139</v>
      </c>
      <c r="B310" s="53">
        <v>100000458228</v>
      </c>
      <c r="C310" s="7">
        <v>0</v>
      </c>
      <c r="D310" s="7" t="s">
        <v>1109</v>
      </c>
      <c r="E310" s="8" t="s">
        <v>1306</v>
      </c>
      <c r="F310" s="52">
        <v>3678.13</v>
      </c>
      <c r="G310" s="8">
        <v>-54.95</v>
      </c>
      <c r="H310" s="52">
        <v>3623.18</v>
      </c>
    </row>
    <row r="311" spans="1:8" ht="23.25" customHeight="1">
      <c r="A311" s="7"/>
      <c r="B311" s="53">
        <v>100000458228</v>
      </c>
      <c r="C311" s="7">
        <v>1</v>
      </c>
      <c r="D311" s="7" t="s">
        <v>1109</v>
      </c>
      <c r="E311" s="8" t="s">
        <v>1306</v>
      </c>
      <c r="F311" s="52">
        <v>1671.88</v>
      </c>
      <c r="G311" s="52">
        <v>-1670.88</v>
      </c>
      <c r="H311" s="8">
        <v>1</v>
      </c>
    </row>
    <row r="312" spans="1:8" ht="23.25" customHeight="1">
      <c r="A312" s="7">
        <v>140</v>
      </c>
      <c r="B312" s="53">
        <v>100000458229</v>
      </c>
      <c r="C312" s="7">
        <v>0</v>
      </c>
      <c r="D312" s="7" t="s">
        <v>1109</v>
      </c>
      <c r="E312" s="8" t="s">
        <v>1306</v>
      </c>
      <c r="F312" s="52">
        <v>3678.13</v>
      </c>
      <c r="G312" s="8">
        <v>-54.95</v>
      </c>
      <c r="H312" s="52">
        <v>3623.18</v>
      </c>
    </row>
    <row r="313" spans="1:8" ht="23.25" customHeight="1">
      <c r="A313" s="7"/>
      <c r="B313" s="53">
        <v>100000458229</v>
      </c>
      <c r="C313" s="7">
        <v>1</v>
      </c>
      <c r="D313" s="7" t="s">
        <v>1109</v>
      </c>
      <c r="E313" s="8" t="s">
        <v>1306</v>
      </c>
      <c r="F313" s="52">
        <v>1671.88</v>
      </c>
      <c r="G313" s="52">
        <v>-1670.88</v>
      </c>
      <c r="H313" s="8">
        <v>1</v>
      </c>
    </row>
    <row r="314" spans="1:8" ht="23.25" customHeight="1">
      <c r="A314" s="7">
        <v>141</v>
      </c>
      <c r="B314" s="53">
        <v>100000458230</v>
      </c>
      <c r="C314" s="7">
        <v>0</v>
      </c>
      <c r="D314" s="7" t="s">
        <v>1109</v>
      </c>
      <c r="E314" s="8" t="s">
        <v>1306</v>
      </c>
      <c r="F314" s="52">
        <v>3678.13</v>
      </c>
      <c r="G314" s="8">
        <v>-54.95</v>
      </c>
      <c r="H314" s="52">
        <v>3623.18</v>
      </c>
    </row>
    <row r="315" spans="1:8" ht="23.25" customHeight="1">
      <c r="A315" s="7"/>
      <c r="B315" s="53">
        <v>100000458230</v>
      </c>
      <c r="C315" s="7">
        <v>1</v>
      </c>
      <c r="D315" s="7" t="s">
        <v>1109</v>
      </c>
      <c r="E315" s="8" t="s">
        <v>1306</v>
      </c>
      <c r="F315" s="52">
        <v>1671.88</v>
      </c>
      <c r="G315" s="52">
        <v>-1670.88</v>
      </c>
      <c r="H315" s="8">
        <v>1</v>
      </c>
    </row>
    <row r="316" spans="1:8" ht="23.25" customHeight="1">
      <c r="A316" s="7">
        <v>142</v>
      </c>
      <c r="B316" s="53">
        <v>100000458231</v>
      </c>
      <c r="C316" s="7">
        <v>0</v>
      </c>
      <c r="D316" s="7" t="s">
        <v>1109</v>
      </c>
      <c r="E316" s="8" t="s">
        <v>1306</v>
      </c>
      <c r="F316" s="52">
        <v>3678.13</v>
      </c>
      <c r="G316" s="8">
        <v>-54.95</v>
      </c>
      <c r="H316" s="52">
        <v>3623.18</v>
      </c>
    </row>
    <row r="317" spans="1:8" ht="23.25" customHeight="1">
      <c r="A317" s="7"/>
      <c r="B317" s="53">
        <v>100000458231</v>
      </c>
      <c r="C317" s="7">
        <v>1</v>
      </c>
      <c r="D317" s="7" t="s">
        <v>1109</v>
      </c>
      <c r="E317" s="8" t="s">
        <v>1306</v>
      </c>
      <c r="F317" s="52">
        <v>1671.88</v>
      </c>
      <c r="G317" s="52">
        <v>-1670.88</v>
      </c>
      <c r="H317" s="8">
        <v>1</v>
      </c>
    </row>
    <row r="318" spans="1:8" ht="23.25" customHeight="1">
      <c r="A318" s="7">
        <v>143</v>
      </c>
      <c r="B318" s="53">
        <v>100000458232</v>
      </c>
      <c r="C318" s="7">
        <v>0</v>
      </c>
      <c r="D318" s="7" t="s">
        <v>1109</v>
      </c>
      <c r="E318" s="8" t="s">
        <v>1306</v>
      </c>
      <c r="F318" s="52">
        <v>3678.13</v>
      </c>
      <c r="G318" s="8">
        <v>-54.95</v>
      </c>
      <c r="H318" s="52">
        <v>3623.18</v>
      </c>
    </row>
    <row r="319" spans="1:8" ht="23.25" customHeight="1">
      <c r="A319" s="7"/>
      <c r="B319" s="53">
        <v>100000458232</v>
      </c>
      <c r="C319" s="7">
        <v>1</v>
      </c>
      <c r="D319" s="7" t="s">
        <v>1109</v>
      </c>
      <c r="E319" s="8" t="s">
        <v>1306</v>
      </c>
      <c r="F319" s="52">
        <v>1671.88</v>
      </c>
      <c r="G319" s="52">
        <v>-1670.88</v>
      </c>
      <c r="H319" s="8">
        <v>1</v>
      </c>
    </row>
    <row r="320" spans="1:8" ht="23.25" customHeight="1">
      <c r="A320" s="7">
        <v>144</v>
      </c>
      <c r="B320" s="53">
        <v>100000458233</v>
      </c>
      <c r="C320" s="7">
        <v>0</v>
      </c>
      <c r="D320" s="7" t="s">
        <v>1109</v>
      </c>
      <c r="E320" s="8" t="s">
        <v>1306</v>
      </c>
      <c r="F320" s="52">
        <v>3678.13</v>
      </c>
      <c r="G320" s="8">
        <v>-54.95</v>
      </c>
      <c r="H320" s="52">
        <v>3623.18</v>
      </c>
    </row>
    <row r="321" spans="1:8" ht="23.25" customHeight="1">
      <c r="A321" s="7"/>
      <c r="B321" s="53">
        <v>100000458233</v>
      </c>
      <c r="C321" s="7">
        <v>1</v>
      </c>
      <c r="D321" s="7" t="s">
        <v>1109</v>
      </c>
      <c r="E321" s="8" t="s">
        <v>1306</v>
      </c>
      <c r="F321" s="52">
        <v>1671.88</v>
      </c>
      <c r="G321" s="52">
        <v>-1670.88</v>
      </c>
      <c r="H321" s="8">
        <v>1</v>
      </c>
    </row>
    <row r="322" spans="1:8" ht="23.25" customHeight="1">
      <c r="A322" s="7">
        <v>145</v>
      </c>
      <c r="B322" s="53">
        <v>100000458234</v>
      </c>
      <c r="C322" s="7">
        <v>0</v>
      </c>
      <c r="D322" s="7" t="s">
        <v>1109</v>
      </c>
      <c r="E322" s="8" t="s">
        <v>1306</v>
      </c>
      <c r="F322" s="52">
        <v>3678.13</v>
      </c>
      <c r="G322" s="8">
        <v>-54.95</v>
      </c>
      <c r="H322" s="52">
        <v>3623.18</v>
      </c>
    </row>
    <row r="323" spans="1:8" ht="23.25" customHeight="1">
      <c r="A323" s="7"/>
      <c r="B323" s="53">
        <v>100000458234</v>
      </c>
      <c r="C323" s="7">
        <v>1</v>
      </c>
      <c r="D323" s="7" t="s">
        <v>1109</v>
      </c>
      <c r="E323" s="8" t="s">
        <v>1306</v>
      </c>
      <c r="F323" s="52">
        <v>1671.88</v>
      </c>
      <c r="G323" s="52">
        <v>-1670.88</v>
      </c>
      <c r="H323" s="8">
        <v>1</v>
      </c>
    </row>
    <row r="324" spans="1:8" ht="23.25" customHeight="1">
      <c r="A324" s="7">
        <v>146</v>
      </c>
      <c r="B324" s="53">
        <v>100000458235</v>
      </c>
      <c r="C324" s="7">
        <v>0</v>
      </c>
      <c r="D324" s="7" t="s">
        <v>1109</v>
      </c>
      <c r="E324" s="8" t="s">
        <v>1306</v>
      </c>
      <c r="F324" s="52">
        <v>3678.13</v>
      </c>
      <c r="G324" s="8">
        <v>-54.95</v>
      </c>
      <c r="H324" s="52">
        <v>3623.18</v>
      </c>
    </row>
    <row r="325" spans="1:8" ht="23.25" customHeight="1">
      <c r="A325" s="7"/>
      <c r="B325" s="53">
        <v>100000458235</v>
      </c>
      <c r="C325" s="7">
        <v>1</v>
      </c>
      <c r="D325" s="7" t="s">
        <v>1109</v>
      </c>
      <c r="E325" s="8" t="s">
        <v>1306</v>
      </c>
      <c r="F325" s="52">
        <v>1671.88</v>
      </c>
      <c r="G325" s="52">
        <v>-1670.88</v>
      </c>
      <c r="H325" s="8">
        <v>1</v>
      </c>
    </row>
    <row r="326" spans="1:8" ht="23.25" customHeight="1">
      <c r="A326" s="7">
        <v>147</v>
      </c>
      <c r="B326" s="53">
        <v>100000458236</v>
      </c>
      <c r="C326" s="7">
        <v>0</v>
      </c>
      <c r="D326" s="7" t="s">
        <v>1109</v>
      </c>
      <c r="E326" s="8" t="s">
        <v>1306</v>
      </c>
      <c r="F326" s="52">
        <v>3678.13</v>
      </c>
      <c r="G326" s="8">
        <v>-54.95</v>
      </c>
      <c r="H326" s="52">
        <v>3623.18</v>
      </c>
    </row>
    <row r="327" spans="1:8" ht="23.25" customHeight="1">
      <c r="A327" s="7"/>
      <c r="B327" s="53">
        <v>100000458236</v>
      </c>
      <c r="C327" s="7">
        <v>1</v>
      </c>
      <c r="D327" s="7" t="s">
        <v>1109</v>
      </c>
      <c r="E327" s="8" t="s">
        <v>1306</v>
      </c>
      <c r="F327" s="52">
        <v>1671.88</v>
      </c>
      <c r="G327" s="52">
        <v>-1670.88</v>
      </c>
      <c r="H327" s="8">
        <v>1</v>
      </c>
    </row>
    <row r="328" spans="1:8" ht="23.25" customHeight="1">
      <c r="A328" s="7">
        <v>148</v>
      </c>
      <c r="B328" s="53">
        <v>100000458237</v>
      </c>
      <c r="C328" s="7">
        <v>0</v>
      </c>
      <c r="D328" s="7" t="s">
        <v>1109</v>
      </c>
      <c r="E328" s="8" t="s">
        <v>1306</v>
      </c>
      <c r="F328" s="52">
        <v>3678.13</v>
      </c>
      <c r="G328" s="8">
        <v>-54.95</v>
      </c>
      <c r="H328" s="52">
        <v>3623.18</v>
      </c>
    </row>
    <row r="329" spans="1:8" ht="23.25" customHeight="1">
      <c r="A329" s="7"/>
      <c r="B329" s="53">
        <v>100000458237</v>
      </c>
      <c r="C329" s="7">
        <v>1</v>
      </c>
      <c r="D329" s="7" t="s">
        <v>1109</v>
      </c>
      <c r="E329" s="8" t="s">
        <v>1306</v>
      </c>
      <c r="F329" s="52">
        <v>1671.88</v>
      </c>
      <c r="G329" s="52">
        <v>-1670.88</v>
      </c>
      <c r="H329" s="8">
        <v>1</v>
      </c>
    </row>
    <row r="330" spans="1:8" ht="23.25" customHeight="1">
      <c r="A330" s="7">
        <v>149</v>
      </c>
      <c r="B330" s="53">
        <v>100000458238</v>
      </c>
      <c r="C330" s="7">
        <v>0</v>
      </c>
      <c r="D330" s="7" t="s">
        <v>1109</v>
      </c>
      <c r="E330" s="8" t="s">
        <v>1306</v>
      </c>
      <c r="F330" s="52">
        <v>3678.13</v>
      </c>
      <c r="G330" s="8">
        <v>-54.95</v>
      </c>
      <c r="H330" s="52">
        <v>3623.18</v>
      </c>
    </row>
    <row r="331" spans="1:8" ht="23.25" customHeight="1">
      <c r="A331" s="7"/>
      <c r="B331" s="53">
        <v>100000458238</v>
      </c>
      <c r="C331" s="7">
        <v>1</v>
      </c>
      <c r="D331" s="7" t="s">
        <v>1109</v>
      </c>
      <c r="E331" s="8" t="s">
        <v>1306</v>
      </c>
      <c r="F331" s="52">
        <v>1671.88</v>
      </c>
      <c r="G331" s="52">
        <v>-1670.88</v>
      </c>
      <c r="H331" s="8">
        <v>1</v>
      </c>
    </row>
    <row r="332" spans="1:8" ht="23.25" customHeight="1">
      <c r="A332" s="7">
        <v>150</v>
      </c>
      <c r="B332" s="53">
        <v>100000458239</v>
      </c>
      <c r="C332" s="7">
        <v>0</v>
      </c>
      <c r="D332" s="7" t="s">
        <v>1109</v>
      </c>
      <c r="E332" s="8" t="s">
        <v>1306</v>
      </c>
      <c r="F332" s="52">
        <v>3678.13</v>
      </c>
      <c r="G332" s="8">
        <v>-54.95</v>
      </c>
      <c r="H332" s="52">
        <v>3623.18</v>
      </c>
    </row>
    <row r="333" spans="1:8" ht="23.25" customHeight="1">
      <c r="A333" s="7"/>
      <c r="B333" s="53">
        <v>100000458239</v>
      </c>
      <c r="C333" s="7">
        <v>1</v>
      </c>
      <c r="D333" s="7" t="s">
        <v>1109</v>
      </c>
      <c r="E333" s="8" t="s">
        <v>1306</v>
      </c>
      <c r="F333" s="52">
        <v>1671.88</v>
      </c>
      <c r="G333" s="52">
        <v>-1670.88</v>
      </c>
      <c r="H333" s="8">
        <v>1</v>
      </c>
    </row>
    <row r="334" spans="1:8" ht="23.25" customHeight="1">
      <c r="A334" s="7">
        <v>151</v>
      </c>
      <c r="B334" s="53">
        <v>100000458240</v>
      </c>
      <c r="C334" s="7">
        <v>0</v>
      </c>
      <c r="D334" s="7" t="s">
        <v>1109</v>
      </c>
      <c r="E334" s="8" t="s">
        <v>1306</v>
      </c>
      <c r="F334" s="52">
        <v>3678.13</v>
      </c>
      <c r="G334" s="8">
        <v>-54.95</v>
      </c>
      <c r="H334" s="52">
        <v>3623.18</v>
      </c>
    </row>
    <row r="335" spans="1:8" ht="23.25" customHeight="1">
      <c r="A335" s="7"/>
      <c r="B335" s="53">
        <v>100000458240</v>
      </c>
      <c r="C335" s="7">
        <v>1</v>
      </c>
      <c r="D335" s="7" t="s">
        <v>1109</v>
      </c>
      <c r="E335" s="8" t="s">
        <v>1306</v>
      </c>
      <c r="F335" s="52">
        <v>1671.88</v>
      </c>
      <c r="G335" s="52">
        <v>-1670.88</v>
      </c>
      <c r="H335" s="8">
        <v>1</v>
      </c>
    </row>
    <row r="336" spans="1:8" ht="23.25" customHeight="1">
      <c r="A336" s="7">
        <v>152</v>
      </c>
      <c r="B336" s="53">
        <v>100000458241</v>
      </c>
      <c r="C336" s="7">
        <v>0</v>
      </c>
      <c r="D336" s="7" t="s">
        <v>1109</v>
      </c>
      <c r="E336" s="8" t="s">
        <v>1306</v>
      </c>
      <c r="F336" s="52">
        <v>3678.13</v>
      </c>
      <c r="G336" s="8">
        <v>-54.95</v>
      </c>
      <c r="H336" s="52">
        <v>3623.18</v>
      </c>
    </row>
    <row r="337" spans="1:8" ht="23.25" customHeight="1">
      <c r="A337" s="7"/>
      <c r="B337" s="53">
        <v>100000458241</v>
      </c>
      <c r="C337" s="7">
        <v>1</v>
      </c>
      <c r="D337" s="7" t="s">
        <v>1109</v>
      </c>
      <c r="E337" s="8" t="s">
        <v>1306</v>
      </c>
      <c r="F337" s="52">
        <v>1671.88</v>
      </c>
      <c r="G337" s="52">
        <v>-1670.88</v>
      </c>
      <c r="H337" s="8">
        <v>1</v>
      </c>
    </row>
    <row r="338" spans="1:8" ht="23.25" customHeight="1">
      <c r="A338" s="7">
        <v>153</v>
      </c>
      <c r="B338" s="53">
        <v>100000458242</v>
      </c>
      <c r="C338" s="7">
        <v>0</v>
      </c>
      <c r="D338" s="7" t="s">
        <v>1109</v>
      </c>
      <c r="E338" s="8" t="s">
        <v>1306</v>
      </c>
      <c r="F338" s="52">
        <v>3678.13</v>
      </c>
      <c r="G338" s="8">
        <v>-54.95</v>
      </c>
      <c r="H338" s="52">
        <v>3623.18</v>
      </c>
    </row>
    <row r="339" spans="1:8" ht="23.25" customHeight="1">
      <c r="A339" s="7"/>
      <c r="B339" s="53">
        <v>100000458242</v>
      </c>
      <c r="C339" s="7">
        <v>1</v>
      </c>
      <c r="D339" s="7" t="s">
        <v>1109</v>
      </c>
      <c r="E339" s="8" t="s">
        <v>1306</v>
      </c>
      <c r="F339" s="52">
        <v>1671.88</v>
      </c>
      <c r="G339" s="52">
        <v>-1670.88</v>
      </c>
      <c r="H339" s="8">
        <v>1</v>
      </c>
    </row>
    <row r="340" spans="1:8" ht="23.25" customHeight="1">
      <c r="A340" s="7">
        <v>154</v>
      </c>
      <c r="B340" s="53">
        <v>100000458243</v>
      </c>
      <c r="C340" s="7">
        <v>0</v>
      </c>
      <c r="D340" s="7" t="s">
        <v>1109</v>
      </c>
      <c r="E340" s="8" t="s">
        <v>1306</v>
      </c>
      <c r="F340" s="52">
        <v>3678.13</v>
      </c>
      <c r="G340" s="8">
        <v>-54.95</v>
      </c>
      <c r="H340" s="52">
        <v>3623.18</v>
      </c>
    </row>
    <row r="341" spans="1:8" ht="23.25" customHeight="1">
      <c r="A341" s="7"/>
      <c r="B341" s="53">
        <v>100000458243</v>
      </c>
      <c r="C341" s="7">
        <v>1</v>
      </c>
      <c r="D341" s="7" t="s">
        <v>1109</v>
      </c>
      <c r="E341" s="8" t="s">
        <v>1306</v>
      </c>
      <c r="F341" s="52">
        <v>1671.88</v>
      </c>
      <c r="G341" s="52">
        <v>-1670.88</v>
      </c>
      <c r="H341" s="8">
        <v>1</v>
      </c>
    </row>
    <row r="342" spans="1:8" ht="23.25" customHeight="1">
      <c r="A342" s="7">
        <v>155</v>
      </c>
      <c r="B342" s="53">
        <v>100000458244</v>
      </c>
      <c r="C342" s="7">
        <v>0</v>
      </c>
      <c r="D342" s="7" t="s">
        <v>1109</v>
      </c>
      <c r="E342" s="8" t="s">
        <v>1306</v>
      </c>
      <c r="F342" s="52">
        <v>3678.13</v>
      </c>
      <c r="G342" s="8">
        <v>-54.95</v>
      </c>
      <c r="H342" s="52">
        <v>3623.18</v>
      </c>
    </row>
    <row r="343" spans="1:8" ht="23.25" customHeight="1">
      <c r="A343" s="7"/>
      <c r="B343" s="53">
        <v>100000458244</v>
      </c>
      <c r="C343" s="7">
        <v>1</v>
      </c>
      <c r="D343" s="7" t="s">
        <v>1109</v>
      </c>
      <c r="E343" s="8" t="s">
        <v>1306</v>
      </c>
      <c r="F343" s="52">
        <v>1671.88</v>
      </c>
      <c r="G343" s="52">
        <v>-1670.88</v>
      </c>
      <c r="H343" s="8">
        <v>1</v>
      </c>
    </row>
    <row r="344" spans="1:8" ht="23.25" customHeight="1">
      <c r="A344" s="7">
        <v>156</v>
      </c>
      <c r="B344" s="53">
        <v>100000458245</v>
      </c>
      <c r="C344" s="7">
        <v>0</v>
      </c>
      <c r="D344" s="7" t="s">
        <v>1109</v>
      </c>
      <c r="E344" s="8" t="s">
        <v>1306</v>
      </c>
      <c r="F344" s="52">
        <v>3678.13</v>
      </c>
      <c r="G344" s="8">
        <v>-54.95</v>
      </c>
      <c r="H344" s="52">
        <v>3623.18</v>
      </c>
    </row>
    <row r="345" spans="1:8" ht="23.25" customHeight="1">
      <c r="A345" s="7"/>
      <c r="B345" s="53">
        <v>100000458245</v>
      </c>
      <c r="C345" s="7">
        <v>1</v>
      </c>
      <c r="D345" s="7" t="s">
        <v>1109</v>
      </c>
      <c r="E345" s="8" t="s">
        <v>1306</v>
      </c>
      <c r="F345" s="52">
        <v>1671.88</v>
      </c>
      <c r="G345" s="52">
        <v>-1670.88</v>
      </c>
      <c r="H345" s="8">
        <v>1</v>
      </c>
    </row>
    <row r="346" spans="1:8" ht="23.25" customHeight="1">
      <c r="A346" s="7">
        <v>157</v>
      </c>
      <c r="B346" s="53">
        <v>100000458246</v>
      </c>
      <c r="C346" s="7">
        <v>0</v>
      </c>
      <c r="D346" s="7" t="s">
        <v>1109</v>
      </c>
      <c r="E346" s="8" t="s">
        <v>1306</v>
      </c>
      <c r="F346" s="52">
        <v>3678.13</v>
      </c>
      <c r="G346" s="8">
        <v>-54.95</v>
      </c>
      <c r="H346" s="52">
        <v>3623.18</v>
      </c>
    </row>
    <row r="347" spans="1:8" ht="23.25" customHeight="1">
      <c r="A347" s="7"/>
      <c r="B347" s="53">
        <v>100000458246</v>
      </c>
      <c r="C347" s="7">
        <v>1</v>
      </c>
      <c r="D347" s="7" t="s">
        <v>1109</v>
      </c>
      <c r="E347" s="8" t="s">
        <v>1306</v>
      </c>
      <c r="F347" s="52">
        <v>1671.88</v>
      </c>
      <c r="G347" s="52">
        <v>-1670.88</v>
      </c>
      <c r="H347" s="8">
        <v>1</v>
      </c>
    </row>
    <row r="348" spans="1:8" ht="23.25" customHeight="1">
      <c r="A348" s="7">
        <v>158</v>
      </c>
      <c r="B348" s="53">
        <v>100000458247</v>
      </c>
      <c r="C348" s="7">
        <v>0</v>
      </c>
      <c r="D348" s="7" t="s">
        <v>1109</v>
      </c>
      <c r="E348" s="8" t="s">
        <v>1306</v>
      </c>
      <c r="F348" s="52">
        <v>3678.13</v>
      </c>
      <c r="G348" s="8">
        <v>-54.95</v>
      </c>
      <c r="H348" s="52">
        <v>3623.18</v>
      </c>
    </row>
    <row r="349" spans="1:8" ht="23.25" customHeight="1">
      <c r="A349" s="7"/>
      <c r="B349" s="53">
        <v>100000458247</v>
      </c>
      <c r="C349" s="7">
        <v>1</v>
      </c>
      <c r="D349" s="7" t="s">
        <v>1109</v>
      </c>
      <c r="E349" s="8" t="s">
        <v>1306</v>
      </c>
      <c r="F349" s="52">
        <v>1671.88</v>
      </c>
      <c r="G349" s="52">
        <v>-1670.88</v>
      </c>
      <c r="H349" s="8">
        <v>1</v>
      </c>
    </row>
    <row r="350" spans="1:8" ht="23.25" customHeight="1">
      <c r="A350" s="7">
        <v>159</v>
      </c>
      <c r="B350" s="53">
        <v>100000458248</v>
      </c>
      <c r="C350" s="7">
        <v>0</v>
      </c>
      <c r="D350" s="7" t="s">
        <v>1109</v>
      </c>
      <c r="E350" s="8" t="s">
        <v>1306</v>
      </c>
      <c r="F350" s="52">
        <v>3678.13</v>
      </c>
      <c r="G350" s="8">
        <v>-54.95</v>
      </c>
      <c r="H350" s="52">
        <v>3623.18</v>
      </c>
    </row>
    <row r="351" spans="1:8" ht="23.25" customHeight="1">
      <c r="A351" s="7"/>
      <c r="B351" s="53">
        <v>100000458248</v>
      </c>
      <c r="C351" s="7">
        <v>1</v>
      </c>
      <c r="D351" s="7" t="s">
        <v>1109</v>
      </c>
      <c r="E351" s="8" t="s">
        <v>1306</v>
      </c>
      <c r="F351" s="52">
        <v>1671.88</v>
      </c>
      <c r="G351" s="52">
        <v>-1670.88</v>
      </c>
      <c r="H351" s="8">
        <v>1</v>
      </c>
    </row>
    <row r="352" spans="1:8" ht="23.25" customHeight="1">
      <c r="A352" s="7">
        <v>160</v>
      </c>
      <c r="B352" s="53">
        <v>100000458249</v>
      </c>
      <c r="C352" s="7">
        <v>0</v>
      </c>
      <c r="D352" s="7" t="s">
        <v>1109</v>
      </c>
      <c r="E352" s="8" t="s">
        <v>1306</v>
      </c>
      <c r="F352" s="52">
        <v>3678.13</v>
      </c>
      <c r="G352" s="8">
        <v>-54.95</v>
      </c>
      <c r="H352" s="52">
        <v>3623.18</v>
      </c>
    </row>
    <row r="353" spans="1:8" ht="23.25" customHeight="1">
      <c r="A353" s="7"/>
      <c r="B353" s="53">
        <v>100000458249</v>
      </c>
      <c r="C353" s="7">
        <v>1</v>
      </c>
      <c r="D353" s="7" t="s">
        <v>1109</v>
      </c>
      <c r="E353" s="8" t="s">
        <v>1306</v>
      </c>
      <c r="F353" s="52">
        <v>1671.88</v>
      </c>
      <c r="G353" s="52">
        <v>-1670.88</v>
      </c>
      <c r="H353" s="8">
        <v>1</v>
      </c>
    </row>
    <row r="354" spans="1:8" ht="23.25" customHeight="1">
      <c r="A354" s="7">
        <v>161</v>
      </c>
      <c r="B354" s="53">
        <v>100000458250</v>
      </c>
      <c r="C354" s="7">
        <v>0</v>
      </c>
      <c r="D354" s="7" t="s">
        <v>1109</v>
      </c>
      <c r="E354" s="8" t="s">
        <v>1306</v>
      </c>
      <c r="F354" s="52">
        <v>3678.13</v>
      </c>
      <c r="G354" s="8">
        <v>-54.95</v>
      </c>
      <c r="H354" s="52">
        <v>3623.18</v>
      </c>
    </row>
    <row r="355" spans="1:8" ht="23.25" customHeight="1">
      <c r="A355" s="7"/>
      <c r="B355" s="53">
        <v>100000458250</v>
      </c>
      <c r="C355" s="7">
        <v>1</v>
      </c>
      <c r="D355" s="7" t="s">
        <v>1109</v>
      </c>
      <c r="E355" s="8" t="s">
        <v>1306</v>
      </c>
      <c r="F355" s="52">
        <v>1671.88</v>
      </c>
      <c r="G355" s="52">
        <v>-1670.88</v>
      </c>
      <c r="H355" s="8">
        <v>1</v>
      </c>
    </row>
    <row r="356" spans="1:8" ht="23.25" customHeight="1">
      <c r="A356" s="7">
        <v>162</v>
      </c>
      <c r="B356" s="53">
        <v>100000458251</v>
      </c>
      <c r="C356" s="7">
        <v>0</v>
      </c>
      <c r="D356" s="7" t="s">
        <v>1109</v>
      </c>
      <c r="E356" s="8" t="s">
        <v>1306</v>
      </c>
      <c r="F356" s="52">
        <v>3678.13</v>
      </c>
      <c r="G356" s="8">
        <v>-54.95</v>
      </c>
      <c r="H356" s="52">
        <v>3623.18</v>
      </c>
    </row>
    <row r="357" spans="1:8" ht="23.25" customHeight="1">
      <c r="A357" s="7"/>
      <c r="B357" s="53">
        <v>100000458251</v>
      </c>
      <c r="C357" s="7">
        <v>1</v>
      </c>
      <c r="D357" s="7" t="s">
        <v>1109</v>
      </c>
      <c r="E357" s="8" t="s">
        <v>1306</v>
      </c>
      <c r="F357" s="52">
        <v>1671.88</v>
      </c>
      <c r="G357" s="52">
        <v>-1670.88</v>
      </c>
      <c r="H357" s="8">
        <v>1</v>
      </c>
    </row>
    <row r="358" spans="1:8" ht="23.25" customHeight="1">
      <c r="A358" s="7">
        <v>163</v>
      </c>
      <c r="B358" s="53">
        <v>100000458252</v>
      </c>
      <c r="C358" s="7">
        <v>0</v>
      </c>
      <c r="D358" s="7" t="s">
        <v>1109</v>
      </c>
      <c r="E358" s="8" t="s">
        <v>1306</v>
      </c>
      <c r="F358" s="52">
        <v>3678.13</v>
      </c>
      <c r="G358" s="8">
        <v>-54.95</v>
      </c>
      <c r="H358" s="52">
        <v>3623.18</v>
      </c>
    </row>
    <row r="359" spans="1:8" ht="23.25" customHeight="1">
      <c r="A359" s="7"/>
      <c r="B359" s="53">
        <v>100000458252</v>
      </c>
      <c r="C359" s="7">
        <v>1</v>
      </c>
      <c r="D359" s="7" t="s">
        <v>1109</v>
      </c>
      <c r="E359" s="8" t="s">
        <v>1306</v>
      </c>
      <c r="F359" s="52">
        <v>1671.88</v>
      </c>
      <c r="G359" s="52">
        <v>-1670.88</v>
      </c>
      <c r="H359" s="8">
        <v>1</v>
      </c>
    </row>
    <row r="360" spans="1:8" ht="23.25" customHeight="1">
      <c r="A360" s="7">
        <v>164</v>
      </c>
      <c r="B360" s="53">
        <v>100000458253</v>
      </c>
      <c r="C360" s="7">
        <v>0</v>
      </c>
      <c r="D360" s="7" t="s">
        <v>1109</v>
      </c>
      <c r="E360" s="8" t="s">
        <v>1306</v>
      </c>
      <c r="F360" s="52">
        <v>3678.13</v>
      </c>
      <c r="G360" s="8">
        <v>-54.95</v>
      </c>
      <c r="H360" s="52">
        <v>3623.18</v>
      </c>
    </row>
    <row r="361" spans="1:8" ht="23.25" customHeight="1">
      <c r="A361" s="7"/>
      <c r="B361" s="53">
        <v>100000458253</v>
      </c>
      <c r="C361" s="7">
        <v>1</v>
      </c>
      <c r="D361" s="7" t="s">
        <v>1109</v>
      </c>
      <c r="E361" s="8" t="s">
        <v>1306</v>
      </c>
      <c r="F361" s="52">
        <v>1671.88</v>
      </c>
      <c r="G361" s="52">
        <v>-1670.88</v>
      </c>
      <c r="H361" s="8">
        <v>1</v>
      </c>
    </row>
    <row r="362" spans="1:8" ht="23.25" customHeight="1">
      <c r="A362" s="7">
        <v>165</v>
      </c>
      <c r="B362" s="53">
        <v>100000458254</v>
      </c>
      <c r="C362" s="7">
        <v>0</v>
      </c>
      <c r="D362" s="7" t="s">
        <v>1109</v>
      </c>
      <c r="E362" s="8" t="s">
        <v>1306</v>
      </c>
      <c r="F362" s="52">
        <v>3678.13</v>
      </c>
      <c r="G362" s="8">
        <v>-54.95</v>
      </c>
      <c r="H362" s="52">
        <v>3623.18</v>
      </c>
    </row>
    <row r="363" spans="1:8" ht="23.25" customHeight="1">
      <c r="A363" s="7"/>
      <c r="B363" s="53">
        <v>100000458254</v>
      </c>
      <c r="C363" s="7">
        <v>1</v>
      </c>
      <c r="D363" s="7" t="s">
        <v>1109</v>
      </c>
      <c r="E363" s="8" t="s">
        <v>1306</v>
      </c>
      <c r="F363" s="52">
        <v>1671.88</v>
      </c>
      <c r="G363" s="52">
        <v>-1670.88</v>
      </c>
      <c r="H363" s="8">
        <v>1</v>
      </c>
    </row>
    <row r="364" spans="1:8" ht="23.25" customHeight="1">
      <c r="A364" s="7">
        <v>166</v>
      </c>
      <c r="B364" s="53">
        <v>100000458255</v>
      </c>
      <c r="C364" s="7">
        <v>0</v>
      </c>
      <c r="D364" s="7" t="s">
        <v>1109</v>
      </c>
      <c r="E364" s="8" t="s">
        <v>1306</v>
      </c>
      <c r="F364" s="52">
        <v>3678.13</v>
      </c>
      <c r="G364" s="8">
        <v>-54.95</v>
      </c>
      <c r="H364" s="52">
        <v>3623.18</v>
      </c>
    </row>
    <row r="365" spans="1:8" ht="23.25" customHeight="1">
      <c r="A365" s="7"/>
      <c r="B365" s="53">
        <v>100000458255</v>
      </c>
      <c r="C365" s="7">
        <v>1</v>
      </c>
      <c r="D365" s="7" t="s">
        <v>1109</v>
      </c>
      <c r="E365" s="8" t="s">
        <v>1306</v>
      </c>
      <c r="F365" s="52">
        <v>1671.88</v>
      </c>
      <c r="G365" s="52">
        <v>-1670.88</v>
      </c>
      <c r="H365" s="8">
        <v>1</v>
      </c>
    </row>
    <row r="366" spans="1:8" ht="23.25" customHeight="1">
      <c r="A366" s="7">
        <v>167</v>
      </c>
      <c r="B366" s="53">
        <v>100000458256</v>
      </c>
      <c r="C366" s="7">
        <v>0</v>
      </c>
      <c r="D366" s="7" t="s">
        <v>1109</v>
      </c>
      <c r="E366" s="8" t="s">
        <v>1306</v>
      </c>
      <c r="F366" s="52">
        <v>3678.13</v>
      </c>
      <c r="G366" s="8">
        <v>-54.95</v>
      </c>
      <c r="H366" s="52">
        <v>3623.18</v>
      </c>
    </row>
    <row r="367" spans="1:8" ht="23.25" customHeight="1">
      <c r="A367" s="7"/>
      <c r="B367" s="53">
        <v>100000458256</v>
      </c>
      <c r="C367" s="7">
        <v>1</v>
      </c>
      <c r="D367" s="7" t="s">
        <v>1109</v>
      </c>
      <c r="E367" s="8" t="s">
        <v>1306</v>
      </c>
      <c r="F367" s="52">
        <v>1671.88</v>
      </c>
      <c r="G367" s="52">
        <v>-1670.88</v>
      </c>
      <c r="H367" s="8">
        <v>1</v>
      </c>
    </row>
    <row r="368" spans="1:8" ht="23.25" customHeight="1">
      <c r="A368" s="7">
        <v>168</v>
      </c>
      <c r="B368" s="53">
        <v>100000458257</v>
      </c>
      <c r="C368" s="7">
        <v>0</v>
      </c>
      <c r="D368" s="7" t="s">
        <v>1109</v>
      </c>
      <c r="E368" s="8" t="s">
        <v>1306</v>
      </c>
      <c r="F368" s="52">
        <v>3678.13</v>
      </c>
      <c r="G368" s="8">
        <v>-54.95</v>
      </c>
      <c r="H368" s="52">
        <v>3623.18</v>
      </c>
    </row>
    <row r="369" spans="1:8" ht="23.25" customHeight="1">
      <c r="A369" s="7"/>
      <c r="B369" s="53">
        <v>100000458257</v>
      </c>
      <c r="C369" s="7">
        <v>1</v>
      </c>
      <c r="D369" s="7" t="s">
        <v>1109</v>
      </c>
      <c r="E369" s="8" t="s">
        <v>1306</v>
      </c>
      <c r="F369" s="52">
        <v>1671.88</v>
      </c>
      <c r="G369" s="52">
        <v>-1670.88</v>
      </c>
      <c r="H369" s="8">
        <v>1</v>
      </c>
    </row>
    <row r="370" spans="1:8" ht="23.25" customHeight="1">
      <c r="A370" s="7">
        <v>169</v>
      </c>
      <c r="B370" s="53">
        <v>100000458258</v>
      </c>
      <c r="C370" s="7">
        <v>0</v>
      </c>
      <c r="D370" s="7" t="s">
        <v>1109</v>
      </c>
      <c r="E370" s="8" t="s">
        <v>1306</v>
      </c>
      <c r="F370" s="52">
        <v>3678.13</v>
      </c>
      <c r="G370" s="8">
        <v>-54.95</v>
      </c>
      <c r="H370" s="52">
        <v>3623.18</v>
      </c>
    </row>
    <row r="371" spans="1:8" ht="23.25" customHeight="1">
      <c r="A371" s="7"/>
      <c r="B371" s="53">
        <v>100000458258</v>
      </c>
      <c r="C371" s="7">
        <v>1</v>
      </c>
      <c r="D371" s="7" t="s">
        <v>1109</v>
      </c>
      <c r="E371" s="8" t="s">
        <v>1306</v>
      </c>
      <c r="F371" s="52">
        <v>1671.88</v>
      </c>
      <c r="G371" s="52">
        <v>-1670.88</v>
      </c>
      <c r="H371" s="8">
        <v>1</v>
      </c>
    </row>
    <row r="372" spans="1:8" ht="23.25" customHeight="1">
      <c r="A372" s="7">
        <v>170</v>
      </c>
      <c r="B372" s="53">
        <v>100000458259</v>
      </c>
      <c r="C372" s="7">
        <v>0</v>
      </c>
      <c r="D372" s="7" t="s">
        <v>1109</v>
      </c>
      <c r="E372" s="8" t="s">
        <v>1306</v>
      </c>
      <c r="F372" s="52">
        <v>3678.13</v>
      </c>
      <c r="G372" s="8">
        <v>-54.95</v>
      </c>
      <c r="H372" s="52">
        <v>3623.18</v>
      </c>
    </row>
    <row r="373" spans="1:8" ht="23.25" customHeight="1">
      <c r="A373" s="7"/>
      <c r="B373" s="53">
        <v>100000458259</v>
      </c>
      <c r="C373" s="7">
        <v>1</v>
      </c>
      <c r="D373" s="7" t="s">
        <v>1109</v>
      </c>
      <c r="E373" s="8" t="s">
        <v>1306</v>
      </c>
      <c r="F373" s="52">
        <v>1671.88</v>
      </c>
      <c r="G373" s="52">
        <v>-1670.88</v>
      </c>
      <c r="H373" s="8">
        <v>1</v>
      </c>
    </row>
    <row r="374" spans="1:8" ht="23.25" customHeight="1">
      <c r="A374" s="7">
        <v>171</v>
      </c>
      <c r="B374" s="53">
        <v>100000458260</v>
      </c>
      <c r="C374" s="7">
        <v>0</v>
      </c>
      <c r="D374" s="7" t="s">
        <v>1109</v>
      </c>
      <c r="E374" s="8" t="s">
        <v>1306</v>
      </c>
      <c r="F374" s="52">
        <v>3678.13</v>
      </c>
      <c r="G374" s="8">
        <v>-54.95</v>
      </c>
      <c r="H374" s="52">
        <v>3623.18</v>
      </c>
    </row>
    <row r="375" spans="1:8" ht="23.25" customHeight="1">
      <c r="A375" s="7"/>
      <c r="B375" s="53">
        <v>100000458260</v>
      </c>
      <c r="C375" s="7">
        <v>1</v>
      </c>
      <c r="D375" s="7" t="s">
        <v>1109</v>
      </c>
      <c r="E375" s="8" t="s">
        <v>1306</v>
      </c>
      <c r="F375" s="52">
        <v>1671.88</v>
      </c>
      <c r="G375" s="52">
        <v>-1670.88</v>
      </c>
      <c r="H375" s="8">
        <v>1</v>
      </c>
    </row>
    <row r="376" spans="1:8" ht="23.25" customHeight="1">
      <c r="A376" s="7">
        <v>172</v>
      </c>
      <c r="B376" s="53">
        <v>100000458261</v>
      </c>
      <c r="C376" s="7">
        <v>0</v>
      </c>
      <c r="D376" s="7" t="s">
        <v>1109</v>
      </c>
      <c r="E376" s="8" t="s">
        <v>1306</v>
      </c>
      <c r="F376" s="52">
        <v>3678.13</v>
      </c>
      <c r="G376" s="8">
        <v>-54.95</v>
      </c>
      <c r="H376" s="52">
        <v>3623.18</v>
      </c>
    </row>
    <row r="377" spans="1:8" ht="23.25" customHeight="1">
      <c r="A377" s="7"/>
      <c r="B377" s="53">
        <v>100000458261</v>
      </c>
      <c r="C377" s="7">
        <v>1</v>
      </c>
      <c r="D377" s="7" t="s">
        <v>1109</v>
      </c>
      <c r="E377" s="8" t="s">
        <v>1306</v>
      </c>
      <c r="F377" s="52">
        <v>1671.88</v>
      </c>
      <c r="G377" s="52">
        <v>-1670.88</v>
      </c>
      <c r="H377" s="8">
        <v>1</v>
      </c>
    </row>
    <row r="378" spans="1:8" ht="23.25" customHeight="1">
      <c r="A378" s="7">
        <v>173</v>
      </c>
      <c r="B378" s="53">
        <v>100000458262</v>
      </c>
      <c r="C378" s="7">
        <v>0</v>
      </c>
      <c r="D378" s="7" t="s">
        <v>1109</v>
      </c>
      <c r="E378" s="8" t="s">
        <v>1306</v>
      </c>
      <c r="F378" s="52">
        <v>3678.13</v>
      </c>
      <c r="G378" s="8">
        <v>-54.95</v>
      </c>
      <c r="H378" s="52">
        <v>3623.18</v>
      </c>
    </row>
    <row r="379" spans="1:8" ht="23.25" customHeight="1">
      <c r="A379" s="7"/>
      <c r="B379" s="53">
        <v>100000458262</v>
      </c>
      <c r="C379" s="7">
        <v>1</v>
      </c>
      <c r="D379" s="7" t="s">
        <v>1109</v>
      </c>
      <c r="E379" s="8" t="s">
        <v>1306</v>
      </c>
      <c r="F379" s="52">
        <v>1671.88</v>
      </c>
      <c r="G379" s="52">
        <v>-1670.88</v>
      </c>
      <c r="H379" s="8">
        <v>1</v>
      </c>
    </row>
    <row r="380" spans="1:8" ht="23.25" customHeight="1">
      <c r="A380" s="7">
        <v>174</v>
      </c>
      <c r="B380" s="53">
        <v>100000458263</v>
      </c>
      <c r="C380" s="7">
        <v>0</v>
      </c>
      <c r="D380" s="7" t="s">
        <v>1109</v>
      </c>
      <c r="E380" s="8" t="s">
        <v>1306</v>
      </c>
      <c r="F380" s="52">
        <v>3678.13</v>
      </c>
      <c r="G380" s="8">
        <v>-54.95</v>
      </c>
      <c r="H380" s="52">
        <v>3623.18</v>
      </c>
    </row>
    <row r="381" spans="1:8" ht="23.25" customHeight="1">
      <c r="A381" s="7"/>
      <c r="B381" s="53">
        <v>100000458263</v>
      </c>
      <c r="C381" s="7">
        <v>1</v>
      </c>
      <c r="D381" s="7" t="s">
        <v>1109</v>
      </c>
      <c r="E381" s="8" t="s">
        <v>1306</v>
      </c>
      <c r="F381" s="52">
        <v>1671.88</v>
      </c>
      <c r="G381" s="52">
        <v>-1670.88</v>
      </c>
      <c r="H381" s="8">
        <v>1</v>
      </c>
    </row>
    <row r="382" spans="1:8" ht="23.25" customHeight="1">
      <c r="A382" s="7">
        <v>175</v>
      </c>
      <c r="B382" s="53">
        <v>100000458264</v>
      </c>
      <c r="C382" s="7">
        <v>0</v>
      </c>
      <c r="D382" s="7" t="s">
        <v>1109</v>
      </c>
      <c r="E382" s="8" t="s">
        <v>1306</v>
      </c>
      <c r="F382" s="52">
        <v>3678.13</v>
      </c>
      <c r="G382" s="8">
        <v>-54.95</v>
      </c>
      <c r="H382" s="52">
        <v>3623.18</v>
      </c>
    </row>
    <row r="383" spans="1:8" ht="23.25" customHeight="1">
      <c r="A383" s="7"/>
      <c r="B383" s="53">
        <v>100000458264</v>
      </c>
      <c r="C383" s="7">
        <v>1</v>
      </c>
      <c r="D383" s="7" t="s">
        <v>1109</v>
      </c>
      <c r="E383" s="8" t="s">
        <v>1306</v>
      </c>
      <c r="F383" s="52">
        <v>1671.88</v>
      </c>
      <c r="G383" s="52">
        <v>-1670.88</v>
      </c>
      <c r="H383" s="8">
        <v>1</v>
      </c>
    </row>
    <row r="384" spans="1:8" ht="23.25" customHeight="1">
      <c r="A384" s="7">
        <v>176</v>
      </c>
      <c r="B384" s="53">
        <v>100000458265</v>
      </c>
      <c r="C384" s="7">
        <v>0</v>
      </c>
      <c r="D384" s="7" t="s">
        <v>1109</v>
      </c>
      <c r="E384" s="8" t="s">
        <v>1306</v>
      </c>
      <c r="F384" s="52">
        <v>3678.13</v>
      </c>
      <c r="G384" s="8">
        <v>-54.95</v>
      </c>
      <c r="H384" s="52">
        <v>3623.18</v>
      </c>
    </row>
    <row r="385" spans="1:8" ht="23.25" customHeight="1">
      <c r="A385" s="7"/>
      <c r="B385" s="53">
        <v>100000458265</v>
      </c>
      <c r="C385" s="7">
        <v>1</v>
      </c>
      <c r="D385" s="7" t="s">
        <v>1109</v>
      </c>
      <c r="E385" s="8" t="s">
        <v>1306</v>
      </c>
      <c r="F385" s="52">
        <v>1671.88</v>
      </c>
      <c r="G385" s="52">
        <v>-1670.88</v>
      </c>
      <c r="H385" s="8">
        <v>1</v>
      </c>
    </row>
    <row r="386" spans="1:8" ht="23.25" customHeight="1">
      <c r="A386" s="7">
        <v>177</v>
      </c>
      <c r="B386" s="53">
        <v>100000458267</v>
      </c>
      <c r="C386" s="7">
        <v>0</v>
      </c>
      <c r="D386" s="7" t="s">
        <v>1109</v>
      </c>
      <c r="E386" s="8" t="s">
        <v>1305</v>
      </c>
      <c r="F386" s="52">
        <v>5885</v>
      </c>
      <c r="G386" s="8">
        <v>-87.92</v>
      </c>
      <c r="H386" s="52">
        <v>5797.08</v>
      </c>
    </row>
    <row r="387" spans="1:8" ht="23.25" customHeight="1">
      <c r="A387" s="7"/>
      <c r="B387" s="53">
        <v>100000458267</v>
      </c>
      <c r="C387" s="7">
        <v>1</v>
      </c>
      <c r="D387" s="7" t="s">
        <v>1109</v>
      </c>
      <c r="E387" s="8" t="s">
        <v>1305</v>
      </c>
      <c r="F387" s="52">
        <v>2675</v>
      </c>
      <c r="G387" s="52">
        <v>-2674</v>
      </c>
      <c r="H387" s="8">
        <v>1</v>
      </c>
    </row>
    <row r="388" spans="1:8" ht="23.25" customHeight="1">
      <c r="A388" s="7">
        <v>178</v>
      </c>
      <c r="B388" s="53">
        <v>100000458268</v>
      </c>
      <c r="C388" s="7">
        <v>0</v>
      </c>
      <c r="D388" s="7" t="s">
        <v>1109</v>
      </c>
      <c r="E388" s="8" t="s">
        <v>1305</v>
      </c>
      <c r="F388" s="52">
        <v>5885</v>
      </c>
      <c r="G388" s="8">
        <v>-87.92</v>
      </c>
      <c r="H388" s="52">
        <v>5797.08</v>
      </c>
    </row>
    <row r="389" spans="1:8" ht="23.25" customHeight="1">
      <c r="A389" s="7"/>
      <c r="B389" s="53">
        <v>100000458268</v>
      </c>
      <c r="C389" s="7">
        <v>1</v>
      </c>
      <c r="D389" s="7" t="s">
        <v>1109</v>
      </c>
      <c r="E389" s="8" t="s">
        <v>1305</v>
      </c>
      <c r="F389" s="52">
        <v>2675</v>
      </c>
      <c r="G389" s="52">
        <v>-2674</v>
      </c>
      <c r="H389" s="8">
        <v>1</v>
      </c>
    </row>
    <row r="390" spans="1:8" ht="23.25" customHeight="1">
      <c r="A390" s="7">
        <v>179</v>
      </c>
      <c r="B390" s="53">
        <v>100000458269</v>
      </c>
      <c r="C390" s="7">
        <v>0</v>
      </c>
      <c r="D390" s="7" t="s">
        <v>1109</v>
      </c>
      <c r="E390" s="8" t="s">
        <v>1305</v>
      </c>
      <c r="F390" s="52">
        <v>5885</v>
      </c>
      <c r="G390" s="8">
        <v>-87.92</v>
      </c>
      <c r="H390" s="52">
        <v>5797.08</v>
      </c>
    </row>
    <row r="391" spans="1:8" ht="23.25" customHeight="1">
      <c r="A391" s="7"/>
      <c r="B391" s="53">
        <v>100000458269</v>
      </c>
      <c r="C391" s="7">
        <v>1</v>
      </c>
      <c r="D391" s="7" t="s">
        <v>1109</v>
      </c>
      <c r="E391" s="8" t="s">
        <v>1305</v>
      </c>
      <c r="F391" s="52">
        <v>2675</v>
      </c>
      <c r="G391" s="52">
        <v>-2674</v>
      </c>
      <c r="H391" s="8">
        <v>1</v>
      </c>
    </row>
    <row r="392" spans="1:8" ht="23.25" customHeight="1">
      <c r="A392" s="7">
        <v>180</v>
      </c>
      <c r="B392" s="53">
        <v>100000458270</v>
      </c>
      <c r="C392" s="7">
        <v>0</v>
      </c>
      <c r="D392" s="7" t="s">
        <v>1109</v>
      </c>
      <c r="E392" s="8" t="s">
        <v>1305</v>
      </c>
      <c r="F392" s="52">
        <v>5885</v>
      </c>
      <c r="G392" s="8">
        <v>-87.92</v>
      </c>
      <c r="H392" s="52">
        <v>5797.08</v>
      </c>
    </row>
    <row r="393" spans="1:8" ht="23.25" customHeight="1">
      <c r="A393" s="7"/>
      <c r="B393" s="53">
        <v>100000458270</v>
      </c>
      <c r="C393" s="7">
        <v>1</v>
      </c>
      <c r="D393" s="7" t="s">
        <v>1109</v>
      </c>
      <c r="E393" s="8" t="s">
        <v>1305</v>
      </c>
      <c r="F393" s="52">
        <v>2675</v>
      </c>
      <c r="G393" s="52">
        <v>-2674</v>
      </c>
      <c r="H393" s="8">
        <v>1</v>
      </c>
    </row>
    <row r="394" spans="1:8" ht="23.25" customHeight="1">
      <c r="A394" s="7">
        <v>181</v>
      </c>
      <c r="B394" s="53">
        <v>100000458271</v>
      </c>
      <c r="C394" s="7">
        <v>0</v>
      </c>
      <c r="D394" s="7" t="s">
        <v>1109</v>
      </c>
      <c r="E394" s="8" t="s">
        <v>1305</v>
      </c>
      <c r="F394" s="52">
        <v>5885</v>
      </c>
      <c r="G394" s="8">
        <v>-87.92</v>
      </c>
      <c r="H394" s="52">
        <v>5797.08</v>
      </c>
    </row>
    <row r="395" spans="1:8" ht="23.25" customHeight="1">
      <c r="A395" s="7"/>
      <c r="B395" s="53">
        <v>100000458271</v>
      </c>
      <c r="C395" s="7">
        <v>1</v>
      </c>
      <c r="D395" s="7" t="s">
        <v>1109</v>
      </c>
      <c r="E395" s="8" t="s">
        <v>1305</v>
      </c>
      <c r="F395" s="52">
        <v>2675</v>
      </c>
      <c r="G395" s="52">
        <v>-2674</v>
      </c>
      <c r="H395" s="8">
        <v>1</v>
      </c>
    </row>
    <row r="396" spans="1:8" ht="23.25" customHeight="1">
      <c r="A396" s="7">
        <v>182</v>
      </c>
      <c r="B396" s="53">
        <v>100000458272</v>
      </c>
      <c r="C396" s="7">
        <v>0</v>
      </c>
      <c r="D396" s="7" t="s">
        <v>1109</v>
      </c>
      <c r="E396" s="8" t="s">
        <v>1305</v>
      </c>
      <c r="F396" s="52">
        <v>5885</v>
      </c>
      <c r="G396" s="8">
        <v>-87.92</v>
      </c>
      <c r="H396" s="52">
        <v>5797.08</v>
      </c>
    </row>
    <row r="397" spans="1:8" ht="23.25" customHeight="1">
      <c r="A397" s="7"/>
      <c r="B397" s="53">
        <v>100000458272</v>
      </c>
      <c r="C397" s="7">
        <v>1</v>
      </c>
      <c r="D397" s="7" t="s">
        <v>1109</v>
      </c>
      <c r="E397" s="8" t="s">
        <v>1305</v>
      </c>
      <c r="F397" s="52">
        <v>2675</v>
      </c>
      <c r="G397" s="52">
        <v>-2674</v>
      </c>
      <c r="H397" s="8">
        <v>1</v>
      </c>
    </row>
    <row r="398" spans="1:8" ht="23.25" customHeight="1">
      <c r="A398" s="7">
        <v>183</v>
      </c>
      <c r="B398" s="53">
        <v>100000458273</v>
      </c>
      <c r="C398" s="7">
        <v>0</v>
      </c>
      <c r="D398" s="7" t="s">
        <v>1109</v>
      </c>
      <c r="E398" s="8" t="s">
        <v>1305</v>
      </c>
      <c r="F398" s="52">
        <v>5885</v>
      </c>
      <c r="G398" s="8">
        <v>-87.92</v>
      </c>
      <c r="H398" s="52">
        <v>5797.08</v>
      </c>
    </row>
    <row r="399" spans="1:8" ht="23.25" customHeight="1">
      <c r="A399" s="7"/>
      <c r="B399" s="53">
        <v>100000458273</v>
      </c>
      <c r="C399" s="7">
        <v>1</v>
      </c>
      <c r="D399" s="7" t="s">
        <v>1109</v>
      </c>
      <c r="E399" s="8" t="s">
        <v>1305</v>
      </c>
      <c r="F399" s="52">
        <v>2675</v>
      </c>
      <c r="G399" s="52">
        <v>-2674</v>
      </c>
      <c r="H399" s="8">
        <v>1</v>
      </c>
    </row>
    <row r="400" spans="1:8" ht="23.25" customHeight="1">
      <c r="A400" s="7">
        <v>184</v>
      </c>
      <c r="B400" s="53">
        <v>100000458274</v>
      </c>
      <c r="C400" s="7">
        <v>0</v>
      </c>
      <c r="D400" s="7" t="s">
        <v>1109</v>
      </c>
      <c r="E400" s="8" t="s">
        <v>1305</v>
      </c>
      <c r="F400" s="52">
        <v>5885</v>
      </c>
      <c r="G400" s="8">
        <v>-87.92</v>
      </c>
      <c r="H400" s="52">
        <v>5797.08</v>
      </c>
    </row>
    <row r="401" spans="1:8" ht="23.25" customHeight="1">
      <c r="A401" s="7"/>
      <c r="B401" s="53">
        <v>100000458274</v>
      </c>
      <c r="C401" s="7">
        <v>1</v>
      </c>
      <c r="D401" s="7" t="s">
        <v>1109</v>
      </c>
      <c r="E401" s="8" t="s">
        <v>1305</v>
      </c>
      <c r="F401" s="52">
        <v>2675</v>
      </c>
      <c r="G401" s="52">
        <v>-2674</v>
      </c>
      <c r="H401" s="8">
        <v>1</v>
      </c>
    </row>
    <row r="402" spans="1:8" ht="23.25" customHeight="1">
      <c r="A402" s="7">
        <v>185</v>
      </c>
      <c r="B402" s="53">
        <v>100000458275</v>
      </c>
      <c r="C402" s="7">
        <v>0</v>
      </c>
      <c r="D402" s="7" t="s">
        <v>1109</v>
      </c>
      <c r="E402" s="8" t="s">
        <v>1305</v>
      </c>
      <c r="F402" s="52">
        <v>5885</v>
      </c>
      <c r="G402" s="8">
        <v>-87.92</v>
      </c>
      <c r="H402" s="52">
        <v>5797.08</v>
      </c>
    </row>
    <row r="403" spans="1:8" ht="23.25" customHeight="1">
      <c r="A403" s="7"/>
      <c r="B403" s="53">
        <v>100000458275</v>
      </c>
      <c r="C403" s="7">
        <v>1</v>
      </c>
      <c r="D403" s="7" t="s">
        <v>1109</v>
      </c>
      <c r="E403" s="8" t="s">
        <v>1305</v>
      </c>
      <c r="F403" s="52">
        <v>2675</v>
      </c>
      <c r="G403" s="52">
        <v>-2674</v>
      </c>
      <c r="H403" s="8">
        <v>1</v>
      </c>
    </row>
    <row r="404" spans="1:8" ht="23.25" customHeight="1">
      <c r="A404" s="7">
        <v>186</v>
      </c>
      <c r="B404" s="53">
        <v>100000458276</v>
      </c>
      <c r="C404" s="7">
        <v>0</v>
      </c>
      <c r="D404" s="7" t="s">
        <v>1109</v>
      </c>
      <c r="E404" s="8" t="s">
        <v>1305</v>
      </c>
      <c r="F404" s="52">
        <v>5885</v>
      </c>
      <c r="G404" s="8">
        <v>-87.92</v>
      </c>
      <c r="H404" s="52">
        <v>5797.08</v>
      </c>
    </row>
    <row r="405" spans="1:8" ht="23.25" customHeight="1">
      <c r="A405" s="7"/>
      <c r="B405" s="53">
        <v>100000458276</v>
      </c>
      <c r="C405" s="7">
        <v>1</v>
      </c>
      <c r="D405" s="7" t="s">
        <v>1109</v>
      </c>
      <c r="E405" s="8" t="s">
        <v>1305</v>
      </c>
      <c r="F405" s="52">
        <v>2675</v>
      </c>
      <c r="G405" s="52">
        <v>-2674</v>
      </c>
      <c r="H405" s="8">
        <v>1</v>
      </c>
    </row>
    <row r="406" spans="1:8" ht="23.25" customHeight="1">
      <c r="A406" s="7">
        <v>187</v>
      </c>
      <c r="B406" s="53">
        <v>100000458277</v>
      </c>
      <c r="C406" s="7">
        <v>0</v>
      </c>
      <c r="D406" s="7" t="s">
        <v>1109</v>
      </c>
      <c r="E406" s="8" t="s">
        <v>1305</v>
      </c>
      <c r="F406" s="52">
        <v>5885</v>
      </c>
      <c r="G406" s="8">
        <v>-87.92</v>
      </c>
      <c r="H406" s="52">
        <v>5797.08</v>
      </c>
    </row>
    <row r="407" spans="1:8" ht="23.25" customHeight="1">
      <c r="A407" s="7"/>
      <c r="B407" s="53">
        <v>100000458277</v>
      </c>
      <c r="C407" s="7">
        <v>1</v>
      </c>
      <c r="D407" s="7" t="s">
        <v>1109</v>
      </c>
      <c r="E407" s="8" t="s">
        <v>1305</v>
      </c>
      <c r="F407" s="52">
        <v>2675</v>
      </c>
      <c r="G407" s="52">
        <v>-2674</v>
      </c>
      <c r="H407" s="8">
        <v>1</v>
      </c>
    </row>
    <row r="408" spans="1:8" ht="23.25" customHeight="1">
      <c r="A408" s="7">
        <v>188</v>
      </c>
      <c r="B408" s="53">
        <v>100000458278</v>
      </c>
      <c r="C408" s="7">
        <v>0</v>
      </c>
      <c r="D408" s="7" t="s">
        <v>1109</v>
      </c>
      <c r="E408" s="8" t="s">
        <v>1305</v>
      </c>
      <c r="F408" s="52">
        <v>5885</v>
      </c>
      <c r="G408" s="8">
        <v>-87.92</v>
      </c>
      <c r="H408" s="52">
        <v>5797.08</v>
      </c>
    </row>
    <row r="409" spans="1:8" ht="23.25" customHeight="1">
      <c r="A409" s="7"/>
      <c r="B409" s="53">
        <v>100000458278</v>
      </c>
      <c r="C409" s="7">
        <v>1</v>
      </c>
      <c r="D409" s="7" t="s">
        <v>1109</v>
      </c>
      <c r="E409" s="8" t="s">
        <v>1305</v>
      </c>
      <c r="F409" s="52">
        <v>2675</v>
      </c>
      <c r="G409" s="52">
        <v>-2674</v>
      </c>
      <c r="H409" s="8">
        <v>1</v>
      </c>
    </row>
    <row r="410" spans="1:8" ht="23.25" customHeight="1">
      <c r="A410" s="7">
        <v>189</v>
      </c>
      <c r="B410" s="53">
        <v>100000458279</v>
      </c>
      <c r="C410" s="7">
        <v>0</v>
      </c>
      <c r="D410" s="7" t="s">
        <v>1109</v>
      </c>
      <c r="E410" s="8" t="s">
        <v>1305</v>
      </c>
      <c r="F410" s="52">
        <v>5885</v>
      </c>
      <c r="G410" s="8">
        <v>-87.92</v>
      </c>
      <c r="H410" s="52">
        <v>5797.08</v>
      </c>
    </row>
    <row r="411" spans="1:8" ht="23.25" customHeight="1">
      <c r="A411" s="7"/>
      <c r="B411" s="53">
        <v>100000458279</v>
      </c>
      <c r="C411" s="7">
        <v>1</v>
      </c>
      <c r="D411" s="7" t="s">
        <v>1109</v>
      </c>
      <c r="E411" s="8" t="s">
        <v>1305</v>
      </c>
      <c r="F411" s="52">
        <v>2675</v>
      </c>
      <c r="G411" s="52">
        <v>-2674</v>
      </c>
      <c r="H411" s="8">
        <v>1</v>
      </c>
    </row>
    <row r="412" spans="1:8" ht="23.25" customHeight="1">
      <c r="A412" s="7">
        <v>190</v>
      </c>
      <c r="B412" s="53">
        <v>100000458280</v>
      </c>
      <c r="C412" s="7">
        <v>0</v>
      </c>
      <c r="D412" s="7" t="s">
        <v>1109</v>
      </c>
      <c r="E412" s="8" t="s">
        <v>1305</v>
      </c>
      <c r="F412" s="52">
        <v>5885</v>
      </c>
      <c r="G412" s="8">
        <v>-87.92</v>
      </c>
      <c r="H412" s="52">
        <v>5797.08</v>
      </c>
    </row>
    <row r="413" spans="1:8" ht="23.25" customHeight="1">
      <c r="A413" s="7"/>
      <c r="B413" s="53">
        <v>100000458280</v>
      </c>
      <c r="C413" s="7">
        <v>1</v>
      </c>
      <c r="D413" s="7" t="s">
        <v>1109</v>
      </c>
      <c r="E413" s="8" t="s">
        <v>1305</v>
      </c>
      <c r="F413" s="52">
        <v>2675</v>
      </c>
      <c r="G413" s="52">
        <v>-2674</v>
      </c>
      <c r="H413" s="8">
        <v>1</v>
      </c>
    </row>
    <row r="414" spans="1:8" ht="23.25" customHeight="1">
      <c r="A414" s="7">
        <v>191</v>
      </c>
      <c r="B414" s="53">
        <v>100000458281</v>
      </c>
      <c r="C414" s="7">
        <v>0</v>
      </c>
      <c r="D414" s="7" t="s">
        <v>1109</v>
      </c>
      <c r="E414" s="8" t="s">
        <v>1305</v>
      </c>
      <c r="F414" s="52">
        <v>5885</v>
      </c>
      <c r="G414" s="8">
        <v>-87.92</v>
      </c>
      <c r="H414" s="52">
        <v>5797.08</v>
      </c>
    </row>
    <row r="415" spans="1:8" ht="23.25" customHeight="1">
      <c r="A415" s="7"/>
      <c r="B415" s="53">
        <v>100000458281</v>
      </c>
      <c r="C415" s="7">
        <v>1</v>
      </c>
      <c r="D415" s="7" t="s">
        <v>1109</v>
      </c>
      <c r="E415" s="8" t="s">
        <v>1305</v>
      </c>
      <c r="F415" s="52">
        <v>2675</v>
      </c>
      <c r="G415" s="52">
        <v>-2674</v>
      </c>
      <c r="H415" s="8">
        <v>1</v>
      </c>
    </row>
    <row r="416" spans="1:8" ht="23.25" customHeight="1">
      <c r="A416" s="7">
        <v>192</v>
      </c>
      <c r="B416" s="53">
        <v>100000458282</v>
      </c>
      <c r="C416" s="7">
        <v>0</v>
      </c>
      <c r="D416" s="7" t="s">
        <v>1109</v>
      </c>
      <c r="E416" s="8" t="s">
        <v>1305</v>
      </c>
      <c r="F416" s="52">
        <v>5885</v>
      </c>
      <c r="G416" s="8">
        <v>-87.92</v>
      </c>
      <c r="H416" s="52">
        <v>5797.08</v>
      </c>
    </row>
    <row r="417" spans="1:8" ht="23.25" customHeight="1">
      <c r="A417" s="7"/>
      <c r="B417" s="53">
        <v>100000458282</v>
      </c>
      <c r="C417" s="7">
        <v>1</v>
      </c>
      <c r="D417" s="7" t="s">
        <v>1109</v>
      </c>
      <c r="E417" s="8" t="s">
        <v>1305</v>
      </c>
      <c r="F417" s="52">
        <v>2675</v>
      </c>
      <c r="G417" s="52">
        <v>-2674</v>
      </c>
      <c r="H417" s="8">
        <v>1</v>
      </c>
    </row>
    <row r="418" spans="1:8" ht="23.25" customHeight="1">
      <c r="A418" s="7">
        <v>193</v>
      </c>
      <c r="B418" s="53">
        <v>100000458283</v>
      </c>
      <c r="C418" s="7">
        <v>0</v>
      </c>
      <c r="D418" s="7" t="s">
        <v>1109</v>
      </c>
      <c r="E418" s="8" t="s">
        <v>1305</v>
      </c>
      <c r="F418" s="52">
        <v>5885</v>
      </c>
      <c r="G418" s="8">
        <v>-87.92</v>
      </c>
      <c r="H418" s="52">
        <v>5797.08</v>
      </c>
    </row>
    <row r="419" spans="1:8" ht="23.25" customHeight="1">
      <c r="A419" s="7"/>
      <c r="B419" s="53">
        <v>100000458283</v>
      </c>
      <c r="C419" s="7">
        <v>1</v>
      </c>
      <c r="D419" s="7" t="s">
        <v>1109</v>
      </c>
      <c r="E419" s="8" t="s">
        <v>1305</v>
      </c>
      <c r="F419" s="52">
        <v>2675</v>
      </c>
      <c r="G419" s="52">
        <v>-2674</v>
      </c>
      <c r="H419" s="8">
        <v>1</v>
      </c>
    </row>
    <row r="420" spans="1:8" ht="23.25" customHeight="1">
      <c r="A420" s="7">
        <v>194</v>
      </c>
      <c r="B420" s="53">
        <v>100000458284</v>
      </c>
      <c r="C420" s="7">
        <v>0</v>
      </c>
      <c r="D420" s="7" t="s">
        <v>1109</v>
      </c>
      <c r="E420" s="8" t="s">
        <v>1305</v>
      </c>
      <c r="F420" s="52">
        <v>5885</v>
      </c>
      <c r="G420" s="8">
        <v>-87.92</v>
      </c>
      <c r="H420" s="52">
        <v>5797.08</v>
      </c>
    </row>
    <row r="421" spans="1:8" ht="23.25" customHeight="1">
      <c r="A421" s="7"/>
      <c r="B421" s="53">
        <v>100000458284</v>
      </c>
      <c r="C421" s="7">
        <v>1</v>
      </c>
      <c r="D421" s="7" t="s">
        <v>1109</v>
      </c>
      <c r="E421" s="8" t="s">
        <v>1305</v>
      </c>
      <c r="F421" s="52">
        <v>2675</v>
      </c>
      <c r="G421" s="52">
        <v>-2674</v>
      </c>
      <c r="H421" s="8">
        <v>1</v>
      </c>
    </row>
    <row r="422" spans="1:8" ht="23.25" customHeight="1">
      <c r="A422" s="7">
        <v>195</v>
      </c>
      <c r="B422" s="53">
        <v>100000458285</v>
      </c>
      <c r="C422" s="7">
        <v>0</v>
      </c>
      <c r="D422" s="7" t="s">
        <v>1109</v>
      </c>
      <c r="E422" s="8" t="s">
        <v>1305</v>
      </c>
      <c r="F422" s="52">
        <v>5885</v>
      </c>
      <c r="G422" s="8">
        <v>-87.92</v>
      </c>
      <c r="H422" s="52">
        <v>5797.08</v>
      </c>
    </row>
    <row r="423" spans="1:8" ht="23.25" customHeight="1">
      <c r="A423" s="7"/>
      <c r="B423" s="53">
        <v>100000458285</v>
      </c>
      <c r="C423" s="7">
        <v>1</v>
      </c>
      <c r="D423" s="7" t="s">
        <v>1109</v>
      </c>
      <c r="E423" s="8" t="s">
        <v>1305</v>
      </c>
      <c r="F423" s="52">
        <v>2675</v>
      </c>
      <c r="G423" s="52">
        <v>-2674</v>
      </c>
      <c r="H423" s="8">
        <v>1</v>
      </c>
    </row>
    <row r="424" spans="1:8" ht="23.25" customHeight="1">
      <c r="A424" s="7">
        <v>196</v>
      </c>
      <c r="B424" s="53">
        <v>100000458286</v>
      </c>
      <c r="C424" s="7">
        <v>0</v>
      </c>
      <c r="D424" s="7" t="s">
        <v>1109</v>
      </c>
      <c r="E424" s="8" t="s">
        <v>1305</v>
      </c>
      <c r="F424" s="52">
        <v>5885</v>
      </c>
      <c r="G424" s="8">
        <v>-87.92</v>
      </c>
      <c r="H424" s="52">
        <v>5797.08</v>
      </c>
    </row>
    <row r="425" spans="1:8" ht="23.25" customHeight="1">
      <c r="A425" s="7"/>
      <c r="B425" s="53">
        <v>100000458286</v>
      </c>
      <c r="C425" s="7">
        <v>1</v>
      </c>
      <c r="D425" s="7" t="s">
        <v>1109</v>
      </c>
      <c r="E425" s="8" t="s">
        <v>1305</v>
      </c>
      <c r="F425" s="52">
        <v>2675</v>
      </c>
      <c r="G425" s="52">
        <v>-2674</v>
      </c>
      <c r="H425" s="8">
        <v>1</v>
      </c>
    </row>
    <row r="426" spans="1:8" ht="23.25" customHeight="1">
      <c r="A426" s="7">
        <v>197</v>
      </c>
      <c r="B426" s="53">
        <v>100000458287</v>
      </c>
      <c r="C426" s="7">
        <v>0</v>
      </c>
      <c r="D426" s="7" t="s">
        <v>1109</v>
      </c>
      <c r="E426" s="8" t="s">
        <v>1305</v>
      </c>
      <c r="F426" s="52">
        <v>5885</v>
      </c>
      <c r="G426" s="8">
        <v>-87.92</v>
      </c>
      <c r="H426" s="52">
        <v>5797.08</v>
      </c>
    </row>
    <row r="427" spans="1:8" ht="23.25" customHeight="1">
      <c r="A427" s="7"/>
      <c r="B427" s="53">
        <v>100000458287</v>
      </c>
      <c r="C427" s="7">
        <v>1</v>
      </c>
      <c r="D427" s="7" t="s">
        <v>1109</v>
      </c>
      <c r="E427" s="8" t="s">
        <v>1305</v>
      </c>
      <c r="F427" s="52">
        <v>2675</v>
      </c>
      <c r="G427" s="52">
        <v>-2674</v>
      </c>
      <c r="H427" s="8">
        <v>1</v>
      </c>
    </row>
    <row r="428" spans="1:8" ht="23.25" customHeight="1">
      <c r="A428" s="7">
        <v>198</v>
      </c>
      <c r="B428" s="53">
        <v>100000458288</v>
      </c>
      <c r="C428" s="7">
        <v>0</v>
      </c>
      <c r="D428" s="7" t="s">
        <v>1109</v>
      </c>
      <c r="E428" s="8" t="s">
        <v>1305</v>
      </c>
      <c r="F428" s="52">
        <v>5885</v>
      </c>
      <c r="G428" s="8">
        <v>-87.92</v>
      </c>
      <c r="H428" s="52">
        <v>5797.08</v>
      </c>
    </row>
    <row r="429" spans="1:8" ht="23.25" customHeight="1">
      <c r="A429" s="7"/>
      <c r="B429" s="53">
        <v>100000458288</v>
      </c>
      <c r="C429" s="7">
        <v>1</v>
      </c>
      <c r="D429" s="7" t="s">
        <v>1109</v>
      </c>
      <c r="E429" s="8" t="s">
        <v>1305</v>
      </c>
      <c r="F429" s="52">
        <v>2675</v>
      </c>
      <c r="G429" s="52">
        <v>-2674</v>
      </c>
      <c r="H429" s="8">
        <v>1</v>
      </c>
    </row>
    <row r="430" spans="1:8" ht="23.25" customHeight="1">
      <c r="A430" s="7">
        <v>199</v>
      </c>
      <c r="B430" s="53">
        <v>100000458289</v>
      </c>
      <c r="C430" s="7">
        <v>0</v>
      </c>
      <c r="D430" s="7" t="s">
        <v>1109</v>
      </c>
      <c r="E430" s="8" t="s">
        <v>1305</v>
      </c>
      <c r="F430" s="52">
        <v>5885</v>
      </c>
      <c r="G430" s="8">
        <v>-87.92</v>
      </c>
      <c r="H430" s="52">
        <v>5797.08</v>
      </c>
    </row>
    <row r="431" spans="1:8" ht="23.25" customHeight="1">
      <c r="A431" s="7"/>
      <c r="B431" s="53">
        <v>100000458289</v>
      </c>
      <c r="C431" s="7">
        <v>1</v>
      </c>
      <c r="D431" s="7" t="s">
        <v>1109</v>
      </c>
      <c r="E431" s="8" t="s">
        <v>1305</v>
      </c>
      <c r="F431" s="52">
        <v>2675</v>
      </c>
      <c r="G431" s="52">
        <v>-2674</v>
      </c>
      <c r="H431" s="8">
        <v>1</v>
      </c>
    </row>
    <row r="432" spans="1:8" ht="23.25" customHeight="1">
      <c r="A432" s="7">
        <v>200</v>
      </c>
      <c r="B432" s="53">
        <v>100000458290</v>
      </c>
      <c r="C432" s="7">
        <v>0</v>
      </c>
      <c r="D432" s="7" t="s">
        <v>1109</v>
      </c>
      <c r="E432" s="8" t="s">
        <v>1305</v>
      </c>
      <c r="F432" s="52">
        <v>5885</v>
      </c>
      <c r="G432" s="8">
        <v>-87.92</v>
      </c>
      <c r="H432" s="52">
        <v>5797.08</v>
      </c>
    </row>
    <row r="433" spans="1:8" ht="23.25" customHeight="1">
      <c r="A433" s="7"/>
      <c r="B433" s="53">
        <v>100000458290</v>
      </c>
      <c r="C433" s="7">
        <v>1</v>
      </c>
      <c r="D433" s="7" t="s">
        <v>1109</v>
      </c>
      <c r="E433" s="8" t="s">
        <v>1305</v>
      </c>
      <c r="F433" s="52">
        <v>2675</v>
      </c>
      <c r="G433" s="52">
        <v>-2674</v>
      </c>
      <c r="H433" s="8">
        <v>1</v>
      </c>
    </row>
    <row r="434" spans="1:8" ht="23.25" customHeight="1">
      <c r="A434" s="7">
        <v>201</v>
      </c>
      <c r="B434" s="53">
        <v>100000458291</v>
      </c>
      <c r="C434" s="7">
        <v>0</v>
      </c>
      <c r="D434" s="7" t="s">
        <v>1109</v>
      </c>
      <c r="E434" s="8" t="s">
        <v>1305</v>
      </c>
      <c r="F434" s="52">
        <v>5885</v>
      </c>
      <c r="G434" s="8">
        <v>-87.92</v>
      </c>
      <c r="H434" s="52">
        <v>5797.08</v>
      </c>
    </row>
    <row r="435" spans="1:8" ht="23.25" customHeight="1">
      <c r="A435" s="7"/>
      <c r="B435" s="53">
        <v>100000458291</v>
      </c>
      <c r="C435" s="7">
        <v>1</v>
      </c>
      <c r="D435" s="7" t="s">
        <v>1109</v>
      </c>
      <c r="E435" s="8" t="s">
        <v>1305</v>
      </c>
      <c r="F435" s="52">
        <v>2675</v>
      </c>
      <c r="G435" s="52">
        <v>-2674</v>
      </c>
      <c r="H435" s="8">
        <v>1</v>
      </c>
    </row>
    <row r="436" spans="1:8" ht="23.25" customHeight="1">
      <c r="A436" s="7">
        <v>202</v>
      </c>
      <c r="B436" s="53">
        <v>100000458292</v>
      </c>
      <c r="C436" s="7">
        <v>0</v>
      </c>
      <c r="D436" s="7" t="s">
        <v>1109</v>
      </c>
      <c r="E436" s="8" t="s">
        <v>1305</v>
      </c>
      <c r="F436" s="52">
        <v>5885</v>
      </c>
      <c r="G436" s="8">
        <v>-87.92</v>
      </c>
      <c r="H436" s="52">
        <v>5797.08</v>
      </c>
    </row>
    <row r="437" spans="1:8" ht="23.25" customHeight="1">
      <c r="A437" s="7"/>
      <c r="B437" s="53">
        <v>100000458292</v>
      </c>
      <c r="C437" s="7">
        <v>1</v>
      </c>
      <c r="D437" s="7" t="s">
        <v>1109</v>
      </c>
      <c r="E437" s="8" t="s">
        <v>1305</v>
      </c>
      <c r="F437" s="52">
        <v>2675</v>
      </c>
      <c r="G437" s="52">
        <v>-2674</v>
      </c>
      <c r="H437" s="8">
        <v>1</v>
      </c>
    </row>
    <row r="438" spans="1:8" ht="23.25" customHeight="1">
      <c r="A438" s="7">
        <v>203</v>
      </c>
      <c r="B438" s="53">
        <v>100000458293</v>
      </c>
      <c r="C438" s="7">
        <v>0</v>
      </c>
      <c r="D438" s="7" t="s">
        <v>1109</v>
      </c>
      <c r="E438" s="8" t="s">
        <v>1305</v>
      </c>
      <c r="F438" s="52">
        <v>5885</v>
      </c>
      <c r="G438" s="8">
        <v>-87.92</v>
      </c>
      <c r="H438" s="52">
        <v>5797.08</v>
      </c>
    </row>
    <row r="439" spans="1:8" ht="23.25" customHeight="1">
      <c r="A439" s="7"/>
      <c r="B439" s="53">
        <v>100000458293</v>
      </c>
      <c r="C439" s="7">
        <v>1</v>
      </c>
      <c r="D439" s="7" t="s">
        <v>1109</v>
      </c>
      <c r="E439" s="8" t="s">
        <v>1305</v>
      </c>
      <c r="F439" s="52">
        <v>2675</v>
      </c>
      <c r="G439" s="52">
        <v>-2674</v>
      </c>
      <c r="H439" s="8">
        <v>1</v>
      </c>
    </row>
    <row r="440" spans="1:8" ht="23.25" customHeight="1">
      <c r="A440" s="7">
        <v>204</v>
      </c>
      <c r="B440" s="53">
        <v>100000458294</v>
      </c>
      <c r="C440" s="7">
        <v>0</v>
      </c>
      <c r="D440" s="7" t="s">
        <v>1109</v>
      </c>
      <c r="E440" s="8" t="s">
        <v>1305</v>
      </c>
      <c r="F440" s="52">
        <v>5885</v>
      </c>
      <c r="G440" s="8">
        <v>-87.92</v>
      </c>
      <c r="H440" s="52">
        <v>5797.08</v>
      </c>
    </row>
    <row r="441" spans="1:8" ht="23.25" customHeight="1">
      <c r="A441" s="7"/>
      <c r="B441" s="53">
        <v>100000458294</v>
      </c>
      <c r="C441" s="7">
        <v>1</v>
      </c>
      <c r="D441" s="7" t="s">
        <v>1109</v>
      </c>
      <c r="E441" s="8" t="s">
        <v>1305</v>
      </c>
      <c r="F441" s="52">
        <v>2675</v>
      </c>
      <c r="G441" s="52">
        <v>-2674</v>
      </c>
      <c r="H441" s="8">
        <v>1</v>
      </c>
    </row>
    <row r="442" spans="1:8" ht="23.25" customHeight="1">
      <c r="A442" s="7">
        <v>205</v>
      </c>
      <c r="B442" s="53">
        <v>100000458295</v>
      </c>
      <c r="C442" s="7">
        <v>0</v>
      </c>
      <c r="D442" s="7" t="s">
        <v>1109</v>
      </c>
      <c r="E442" s="8" t="s">
        <v>1305</v>
      </c>
      <c r="F442" s="52">
        <v>5885</v>
      </c>
      <c r="G442" s="8">
        <v>-87.92</v>
      </c>
      <c r="H442" s="52">
        <v>5797.08</v>
      </c>
    </row>
    <row r="443" spans="1:8" ht="23.25" customHeight="1">
      <c r="A443" s="7"/>
      <c r="B443" s="53">
        <v>100000458295</v>
      </c>
      <c r="C443" s="7">
        <v>1</v>
      </c>
      <c r="D443" s="7" t="s">
        <v>1109</v>
      </c>
      <c r="E443" s="8" t="s">
        <v>1305</v>
      </c>
      <c r="F443" s="52">
        <v>2675</v>
      </c>
      <c r="G443" s="52">
        <v>-2674</v>
      </c>
      <c r="H443" s="8">
        <v>1</v>
      </c>
    </row>
    <row r="444" spans="1:8" ht="23.25" customHeight="1">
      <c r="A444" s="7">
        <v>206</v>
      </c>
      <c r="B444" s="53">
        <v>100000458296</v>
      </c>
      <c r="C444" s="7">
        <v>0</v>
      </c>
      <c r="D444" s="7" t="s">
        <v>1109</v>
      </c>
      <c r="E444" s="8" t="s">
        <v>1305</v>
      </c>
      <c r="F444" s="52">
        <v>5885</v>
      </c>
      <c r="G444" s="8">
        <v>-87.92</v>
      </c>
      <c r="H444" s="52">
        <v>5797.08</v>
      </c>
    </row>
    <row r="445" spans="1:8" ht="23.25" customHeight="1">
      <c r="A445" s="7"/>
      <c r="B445" s="53">
        <v>100000458296</v>
      </c>
      <c r="C445" s="7">
        <v>1</v>
      </c>
      <c r="D445" s="7" t="s">
        <v>1109</v>
      </c>
      <c r="E445" s="8" t="s">
        <v>1305</v>
      </c>
      <c r="F445" s="52">
        <v>2675</v>
      </c>
      <c r="G445" s="52">
        <v>-2674</v>
      </c>
      <c r="H445" s="8">
        <v>1</v>
      </c>
    </row>
    <row r="446" spans="1:8" ht="23.25" customHeight="1">
      <c r="A446" s="7">
        <v>207</v>
      </c>
      <c r="B446" s="53">
        <v>100000458297</v>
      </c>
      <c r="C446" s="7">
        <v>0</v>
      </c>
      <c r="D446" s="7" t="s">
        <v>1109</v>
      </c>
      <c r="E446" s="8" t="s">
        <v>1305</v>
      </c>
      <c r="F446" s="52">
        <v>5885</v>
      </c>
      <c r="G446" s="8">
        <v>-87.92</v>
      </c>
      <c r="H446" s="52">
        <v>5797.08</v>
      </c>
    </row>
    <row r="447" spans="1:8" ht="23.25" customHeight="1">
      <c r="A447" s="7"/>
      <c r="B447" s="53">
        <v>100000458297</v>
      </c>
      <c r="C447" s="7">
        <v>1</v>
      </c>
      <c r="D447" s="7" t="s">
        <v>1109</v>
      </c>
      <c r="E447" s="8" t="s">
        <v>1305</v>
      </c>
      <c r="F447" s="52">
        <v>2675</v>
      </c>
      <c r="G447" s="52">
        <v>-2674</v>
      </c>
      <c r="H447" s="8">
        <v>1</v>
      </c>
    </row>
    <row r="448" spans="1:8" ht="23.25" customHeight="1">
      <c r="A448" s="7">
        <v>208</v>
      </c>
      <c r="B448" s="53">
        <v>100000458298</v>
      </c>
      <c r="C448" s="7">
        <v>0</v>
      </c>
      <c r="D448" s="7" t="s">
        <v>1109</v>
      </c>
      <c r="E448" s="8" t="s">
        <v>1305</v>
      </c>
      <c r="F448" s="52">
        <v>5885</v>
      </c>
      <c r="G448" s="8">
        <v>-87.92</v>
      </c>
      <c r="H448" s="52">
        <v>5797.08</v>
      </c>
    </row>
    <row r="449" spans="1:8" ht="23.25" customHeight="1">
      <c r="A449" s="7"/>
      <c r="B449" s="53">
        <v>100000458298</v>
      </c>
      <c r="C449" s="7">
        <v>1</v>
      </c>
      <c r="D449" s="7" t="s">
        <v>1109</v>
      </c>
      <c r="E449" s="8" t="s">
        <v>1305</v>
      </c>
      <c r="F449" s="52">
        <v>2675</v>
      </c>
      <c r="G449" s="52">
        <v>-2674</v>
      </c>
      <c r="H449" s="8">
        <v>1</v>
      </c>
    </row>
    <row r="450" spans="1:8" ht="23.25" customHeight="1">
      <c r="A450" s="7">
        <v>209</v>
      </c>
      <c r="B450" s="53">
        <v>100000458299</v>
      </c>
      <c r="C450" s="7">
        <v>0</v>
      </c>
      <c r="D450" s="7" t="s">
        <v>1109</v>
      </c>
      <c r="E450" s="8" t="s">
        <v>1305</v>
      </c>
      <c r="F450" s="52">
        <v>5885</v>
      </c>
      <c r="G450" s="8">
        <v>-87.92</v>
      </c>
      <c r="H450" s="52">
        <v>5797.08</v>
      </c>
    </row>
    <row r="451" spans="1:8" ht="23.25" customHeight="1">
      <c r="A451" s="7"/>
      <c r="B451" s="53">
        <v>100000458299</v>
      </c>
      <c r="C451" s="7">
        <v>1</v>
      </c>
      <c r="D451" s="7" t="s">
        <v>1109</v>
      </c>
      <c r="E451" s="8" t="s">
        <v>1305</v>
      </c>
      <c r="F451" s="52">
        <v>2675</v>
      </c>
      <c r="G451" s="52">
        <v>-2674</v>
      </c>
      <c r="H451" s="8">
        <v>1</v>
      </c>
    </row>
    <row r="452" spans="1:8" ht="23.25" customHeight="1">
      <c r="A452" s="7">
        <v>210</v>
      </c>
      <c r="B452" s="53">
        <v>100000458300</v>
      </c>
      <c r="C452" s="7">
        <v>0</v>
      </c>
      <c r="D452" s="7" t="s">
        <v>1109</v>
      </c>
      <c r="E452" s="8" t="s">
        <v>1305</v>
      </c>
      <c r="F452" s="52">
        <v>5885</v>
      </c>
      <c r="G452" s="8">
        <v>-87.92</v>
      </c>
      <c r="H452" s="52">
        <v>5797.08</v>
      </c>
    </row>
    <row r="453" spans="1:8" ht="23.25" customHeight="1">
      <c r="A453" s="7"/>
      <c r="B453" s="53">
        <v>100000458300</v>
      </c>
      <c r="C453" s="7">
        <v>1</v>
      </c>
      <c r="D453" s="7" t="s">
        <v>1109</v>
      </c>
      <c r="E453" s="8" t="s">
        <v>1305</v>
      </c>
      <c r="F453" s="52">
        <v>2675</v>
      </c>
      <c r="G453" s="52">
        <v>-2674</v>
      </c>
      <c r="H453" s="8">
        <v>1</v>
      </c>
    </row>
    <row r="454" spans="1:8" ht="23.25" customHeight="1">
      <c r="A454" s="7">
        <v>211</v>
      </c>
      <c r="B454" s="53">
        <v>100000458301</v>
      </c>
      <c r="C454" s="7">
        <v>0</v>
      </c>
      <c r="D454" s="7" t="s">
        <v>1109</v>
      </c>
      <c r="E454" s="8" t="s">
        <v>1305</v>
      </c>
      <c r="F454" s="52">
        <v>5885</v>
      </c>
      <c r="G454" s="8">
        <v>-87.92</v>
      </c>
      <c r="H454" s="52">
        <v>5797.08</v>
      </c>
    </row>
    <row r="455" spans="1:8" ht="23.25" customHeight="1">
      <c r="A455" s="7"/>
      <c r="B455" s="53">
        <v>100000458301</v>
      </c>
      <c r="C455" s="7">
        <v>1</v>
      </c>
      <c r="D455" s="7" t="s">
        <v>1109</v>
      </c>
      <c r="E455" s="8" t="s">
        <v>1305</v>
      </c>
      <c r="F455" s="52">
        <v>2675</v>
      </c>
      <c r="G455" s="52">
        <v>-2674</v>
      </c>
      <c r="H455" s="8">
        <v>1</v>
      </c>
    </row>
    <row r="456" spans="1:8" ht="23.25" customHeight="1">
      <c r="A456" s="7">
        <v>212</v>
      </c>
      <c r="B456" s="53">
        <v>100000458302</v>
      </c>
      <c r="C456" s="7">
        <v>0</v>
      </c>
      <c r="D456" s="7" t="s">
        <v>1109</v>
      </c>
      <c r="E456" s="8" t="s">
        <v>1305</v>
      </c>
      <c r="F456" s="52">
        <v>5885</v>
      </c>
      <c r="G456" s="8">
        <v>-87.92</v>
      </c>
      <c r="H456" s="52">
        <v>5797.08</v>
      </c>
    </row>
    <row r="457" spans="1:8" ht="23.25" customHeight="1">
      <c r="A457" s="7"/>
      <c r="B457" s="53">
        <v>100000458302</v>
      </c>
      <c r="C457" s="7">
        <v>1</v>
      </c>
      <c r="D457" s="7" t="s">
        <v>1109</v>
      </c>
      <c r="E457" s="8" t="s">
        <v>1305</v>
      </c>
      <c r="F457" s="52">
        <v>2675</v>
      </c>
      <c r="G457" s="52">
        <v>-2674</v>
      </c>
      <c r="H457" s="8">
        <v>1</v>
      </c>
    </row>
    <row r="458" spans="1:8" ht="23.25" customHeight="1">
      <c r="A458" s="7">
        <v>213</v>
      </c>
      <c r="B458" s="53">
        <v>100000458303</v>
      </c>
      <c r="C458" s="7">
        <v>0</v>
      </c>
      <c r="D458" s="7" t="s">
        <v>1109</v>
      </c>
      <c r="E458" s="8" t="s">
        <v>1305</v>
      </c>
      <c r="F458" s="52">
        <v>5885</v>
      </c>
      <c r="G458" s="8">
        <v>-87.92</v>
      </c>
      <c r="H458" s="52">
        <v>5797.08</v>
      </c>
    </row>
    <row r="459" spans="1:8" ht="23.25" customHeight="1">
      <c r="A459" s="7"/>
      <c r="B459" s="53">
        <v>100000458303</v>
      </c>
      <c r="C459" s="7">
        <v>1</v>
      </c>
      <c r="D459" s="7" t="s">
        <v>1109</v>
      </c>
      <c r="E459" s="8" t="s">
        <v>1305</v>
      </c>
      <c r="F459" s="52">
        <v>2675</v>
      </c>
      <c r="G459" s="52">
        <v>-2674</v>
      </c>
      <c r="H459" s="8">
        <v>1</v>
      </c>
    </row>
    <row r="460" spans="1:8" ht="23.25" customHeight="1">
      <c r="A460" s="7">
        <v>214</v>
      </c>
      <c r="B460" s="53">
        <v>100000458304</v>
      </c>
      <c r="C460" s="7">
        <v>0</v>
      </c>
      <c r="D460" s="7" t="s">
        <v>1109</v>
      </c>
      <c r="E460" s="8" t="s">
        <v>1305</v>
      </c>
      <c r="F460" s="52">
        <v>5885</v>
      </c>
      <c r="G460" s="8">
        <v>-87.92</v>
      </c>
      <c r="H460" s="52">
        <v>5797.08</v>
      </c>
    </row>
    <row r="461" spans="1:8" ht="23.25" customHeight="1">
      <c r="A461" s="7"/>
      <c r="B461" s="53">
        <v>100000458304</v>
      </c>
      <c r="C461" s="7">
        <v>1</v>
      </c>
      <c r="D461" s="7" t="s">
        <v>1109</v>
      </c>
      <c r="E461" s="8" t="s">
        <v>1305</v>
      </c>
      <c r="F461" s="52">
        <v>2675</v>
      </c>
      <c r="G461" s="52">
        <v>-2674</v>
      </c>
      <c r="H461" s="8">
        <v>1</v>
      </c>
    </row>
    <row r="462" spans="1:8" ht="23.25" customHeight="1">
      <c r="A462" s="7">
        <v>215</v>
      </c>
      <c r="B462" s="53">
        <v>100000458305</v>
      </c>
      <c r="C462" s="7">
        <v>0</v>
      </c>
      <c r="D462" s="7" t="s">
        <v>1109</v>
      </c>
      <c r="E462" s="8" t="s">
        <v>1305</v>
      </c>
      <c r="F462" s="52">
        <v>5885</v>
      </c>
      <c r="G462" s="8">
        <v>-87.92</v>
      </c>
      <c r="H462" s="52">
        <v>5797.08</v>
      </c>
    </row>
    <row r="463" spans="1:8" ht="23.25" customHeight="1">
      <c r="A463" s="7"/>
      <c r="B463" s="53">
        <v>100000458305</v>
      </c>
      <c r="C463" s="7">
        <v>1</v>
      </c>
      <c r="D463" s="7" t="s">
        <v>1109</v>
      </c>
      <c r="E463" s="8" t="s">
        <v>1305</v>
      </c>
      <c r="F463" s="52">
        <v>2675</v>
      </c>
      <c r="G463" s="52">
        <v>-2674</v>
      </c>
      <c r="H463" s="8">
        <v>1</v>
      </c>
    </row>
    <row r="464" spans="1:8" ht="23.25" customHeight="1">
      <c r="A464" s="7">
        <v>216</v>
      </c>
      <c r="B464" s="53">
        <v>100000458306</v>
      </c>
      <c r="C464" s="7">
        <v>0</v>
      </c>
      <c r="D464" s="7" t="s">
        <v>1109</v>
      </c>
      <c r="E464" s="8" t="s">
        <v>1305</v>
      </c>
      <c r="F464" s="52">
        <v>5885</v>
      </c>
      <c r="G464" s="8">
        <v>-87.92</v>
      </c>
      <c r="H464" s="52">
        <v>5797.08</v>
      </c>
    </row>
    <row r="465" spans="1:8" ht="23.25" customHeight="1">
      <c r="A465" s="7"/>
      <c r="B465" s="53">
        <v>100000458306</v>
      </c>
      <c r="C465" s="7">
        <v>1</v>
      </c>
      <c r="D465" s="7" t="s">
        <v>1109</v>
      </c>
      <c r="E465" s="8" t="s">
        <v>1305</v>
      </c>
      <c r="F465" s="52">
        <v>2675</v>
      </c>
      <c r="G465" s="52">
        <v>-2674</v>
      </c>
      <c r="H465" s="8">
        <v>1</v>
      </c>
    </row>
    <row r="466" spans="1:8" ht="23.25" customHeight="1">
      <c r="A466" s="7">
        <v>217</v>
      </c>
      <c r="B466" s="53">
        <v>100000458307</v>
      </c>
      <c r="C466" s="7">
        <v>0</v>
      </c>
      <c r="D466" s="7" t="s">
        <v>1109</v>
      </c>
      <c r="E466" s="8" t="s">
        <v>1305</v>
      </c>
      <c r="F466" s="52">
        <v>5885</v>
      </c>
      <c r="G466" s="8">
        <v>-87.92</v>
      </c>
      <c r="H466" s="52">
        <v>5797.08</v>
      </c>
    </row>
    <row r="467" spans="1:8" ht="23.25" customHeight="1">
      <c r="A467" s="7"/>
      <c r="B467" s="53">
        <v>100000458307</v>
      </c>
      <c r="C467" s="7">
        <v>1</v>
      </c>
      <c r="D467" s="7" t="s">
        <v>1109</v>
      </c>
      <c r="E467" s="8" t="s">
        <v>1305</v>
      </c>
      <c r="F467" s="52">
        <v>2675</v>
      </c>
      <c r="G467" s="52">
        <v>-2674</v>
      </c>
      <c r="H467" s="8">
        <v>1</v>
      </c>
    </row>
    <row r="468" spans="1:8" ht="23.25" customHeight="1">
      <c r="A468" s="7">
        <v>218</v>
      </c>
      <c r="B468" s="53">
        <v>100000458308</v>
      </c>
      <c r="C468" s="7">
        <v>0</v>
      </c>
      <c r="D468" s="7" t="s">
        <v>1109</v>
      </c>
      <c r="E468" s="8" t="s">
        <v>1305</v>
      </c>
      <c r="F468" s="52">
        <v>5885</v>
      </c>
      <c r="G468" s="8">
        <v>-87.92</v>
      </c>
      <c r="H468" s="52">
        <v>5797.08</v>
      </c>
    </row>
    <row r="469" spans="1:8" ht="23.25" customHeight="1">
      <c r="A469" s="7"/>
      <c r="B469" s="53">
        <v>100000458308</v>
      </c>
      <c r="C469" s="7">
        <v>1</v>
      </c>
      <c r="D469" s="7" t="s">
        <v>1109</v>
      </c>
      <c r="E469" s="8" t="s">
        <v>1305</v>
      </c>
      <c r="F469" s="52">
        <v>2675</v>
      </c>
      <c r="G469" s="52">
        <v>-2674</v>
      </c>
      <c r="H469" s="8">
        <v>1</v>
      </c>
    </row>
    <row r="470" spans="1:8" ht="23.25" customHeight="1">
      <c r="A470" s="7">
        <v>219</v>
      </c>
      <c r="B470" s="53">
        <v>100000458309</v>
      </c>
      <c r="C470" s="7">
        <v>0</v>
      </c>
      <c r="D470" s="7" t="s">
        <v>1109</v>
      </c>
      <c r="E470" s="8" t="s">
        <v>1305</v>
      </c>
      <c r="F470" s="52">
        <v>5885</v>
      </c>
      <c r="G470" s="8">
        <v>-87.92</v>
      </c>
      <c r="H470" s="52">
        <v>5797.08</v>
      </c>
    </row>
    <row r="471" spans="1:8" ht="23.25" customHeight="1">
      <c r="A471" s="7"/>
      <c r="B471" s="53">
        <v>100000458309</v>
      </c>
      <c r="C471" s="7">
        <v>1</v>
      </c>
      <c r="D471" s="7" t="s">
        <v>1109</v>
      </c>
      <c r="E471" s="8" t="s">
        <v>1305</v>
      </c>
      <c r="F471" s="52">
        <v>2675</v>
      </c>
      <c r="G471" s="52">
        <v>-2674</v>
      </c>
      <c r="H471" s="8">
        <v>1</v>
      </c>
    </row>
    <row r="472" spans="1:8" ht="23.25" customHeight="1">
      <c r="A472" s="7">
        <v>220</v>
      </c>
      <c r="B472" s="53">
        <v>100000458310</v>
      </c>
      <c r="C472" s="7">
        <v>0</v>
      </c>
      <c r="D472" s="7" t="s">
        <v>1109</v>
      </c>
      <c r="E472" s="8" t="s">
        <v>1305</v>
      </c>
      <c r="F472" s="52">
        <v>5885</v>
      </c>
      <c r="G472" s="8">
        <v>-87.92</v>
      </c>
      <c r="H472" s="52">
        <v>5797.08</v>
      </c>
    </row>
    <row r="473" spans="1:8" ht="23.25" customHeight="1">
      <c r="A473" s="7"/>
      <c r="B473" s="53">
        <v>100000458310</v>
      </c>
      <c r="C473" s="7">
        <v>1</v>
      </c>
      <c r="D473" s="7" t="s">
        <v>1109</v>
      </c>
      <c r="E473" s="8" t="s">
        <v>1305</v>
      </c>
      <c r="F473" s="52">
        <v>2675</v>
      </c>
      <c r="G473" s="52">
        <v>-2674</v>
      </c>
      <c r="H473" s="8">
        <v>1</v>
      </c>
    </row>
    <row r="474" spans="1:8" ht="23.25" customHeight="1">
      <c r="A474" s="7">
        <v>221</v>
      </c>
      <c r="B474" s="53">
        <v>100000458311</v>
      </c>
      <c r="C474" s="7">
        <v>0</v>
      </c>
      <c r="D474" s="7" t="s">
        <v>1109</v>
      </c>
      <c r="E474" s="8" t="s">
        <v>1305</v>
      </c>
      <c r="F474" s="52">
        <v>5885</v>
      </c>
      <c r="G474" s="8">
        <v>-87.92</v>
      </c>
      <c r="H474" s="52">
        <v>5797.08</v>
      </c>
    </row>
    <row r="475" spans="1:8" ht="23.25" customHeight="1">
      <c r="A475" s="7"/>
      <c r="B475" s="53">
        <v>100000458311</v>
      </c>
      <c r="C475" s="7">
        <v>1</v>
      </c>
      <c r="D475" s="7" t="s">
        <v>1109</v>
      </c>
      <c r="E475" s="8" t="s">
        <v>1305</v>
      </c>
      <c r="F475" s="52">
        <v>2675</v>
      </c>
      <c r="G475" s="52">
        <v>-2674</v>
      </c>
      <c r="H475" s="8">
        <v>1</v>
      </c>
    </row>
    <row r="476" spans="1:8" ht="23.25" customHeight="1">
      <c r="A476" s="7">
        <v>222</v>
      </c>
      <c r="B476" s="53">
        <v>100000458315</v>
      </c>
      <c r="C476" s="7">
        <v>0</v>
      </c>
      <c r="D476" s="7" t="s">
        <v>1109</v>
      </c>
      <c r="E476" s="8" t="s">
        <v>1304</v>
      </c>
      <c r="F476" s="52">
        <v>27495.4</v>
      </c>
      <c r="G476" s="8">
        <v>-410.79</v>
      </c>
      <c r="H476" s="52">
        <v>27084.61</v>
      </c>
    </row>
    <row r="477" spans="1:8" ht="23.25" customHeight="1">
      <c r="A477" s="7"/>
      <c r="B477" s="53">
        <v>100000458315</v>
      </c>
      <c r="C477" s="7">
        <v>1</v>
      </c>
      <c r="D477" s="7" t="s">
        <v>1109</v>
      </c>
      <c r="E477" s="8" t="s">
        <v>1304</v>
      </c>
      <c r="F477" s="52">
        <v>12497.91</v>
      </c>
      <c r="G477" s="52">
        <v>-12496.91</v>
      </c>
      <c r="H477" s="8">
        <v>1</v>
      </c>
    </row>
    <row r="478" spans="1:8" ht="23.25" customHeight="1">
      <c r="A478" s="7">
        <v>223</v>
      </c>
      <c r="B478" s="53">
        <v>100000458317</v>
      </c>
      <c r="C478" s="7">
        <v>0</v>
      </c>
      <c r="D478" s="7" t="s">
        <v>1109</v>
      </c>
      <c r="E478" s="8" t="s">
        <v>1303</v>
      </c>
      <c r="F478" s="52">
        <v>24072.42</v>
      </c>
      <c r="G478" s="8">
        <v>-359.65</v>
      </c>
      <c r="H478" s="52">
        <v>23712.77</v>
      </c>
    </row>
    <row r="479" spans="1:8" ht="23.25" customHeight="1">
      <c r="A479" s="7"/>
      <c r="B479" s="53">
        <v>100000458317</v>
      </c>
      <c r="C479" s="7">
        <v>1</v>
      </c>
      <c r="D479" s="7" t="s">
        <v>1109</v>
      </c>
      <c r="E479" s="8" t="s">
        <v>1303</v>
      </c>
      <c r="F479" s="52">
        <v>10941.53</v>
      </c>
      <c r="G479" s="52">
        <v>-10940.53</v>
      </c>
      <c r="H479" s="8">
        <v>1</v>
      </c>
    </row>
    <row r="480" spans="1:8" ht="23.25" customHeight="1">
      <c r="A480" s="7">
        <v>224</v>
      </c>
      <c r="B480" s="53">
        <v>100000458361</v>
      </c>
      <c r="C480" s="7">
        <v>0</v>
      </c>
      <c r="D480" s="7" t="s">
        <v>1109</v>
      </c>
      <c r="E480" s="8" t="s">
        <v>1302</v>
      </c>
      <c r="F480" s="52">
        <v>3678.13</v>
      </c>
      <c r="G480" s="8">
        <v>-54.95</v>
      </c>
      <c r="H480" s="52">
        <v>3623.18</v>
      </c>
    </row>
    <row r="481" spans="1:8" ht="23.25" customHeight="1">
      <c r="A481" s="7"/>
      <c r="B481" s="53">
        <v>100000458361</v>
      </c>
      <c r="C481" s="7">
        <v>1</v>
      </c>
      <c r="D481" s="7" t="s">
        <v>1109</v>
      </c>
      <c r="E481" s="8" t="s">
        <v>1302</v>
      </c>
      <c r="F481" s="52">
        <v>1671.88</v>
      </c>
      <c r="G481" s="52">
        <v>-1670.88</v>
      </c>
      <c r="H481" s="8">
        <v>1</v>
      </c>
    </row>
    <row r="482" spans="1:8" ht="23.25" customHeight="1">
      <c r="A482" s="7">
        <v>225</v>
      </c>
      <c r="B482" s="53">
        <v>100000458362</v>
      </c>
      <c r="C482" s="7">
        <v>0</v>
      </c>
      <c r="D482" s="7" t="s">
        <v>1109</v>
      </c>
      <c r="E482" s="8" t="s">
        <v>1302</v>
      </c>
      <c r="F482" s="52">
        <v>3678.13</v>
      </c>
      <c r="G482" s="8">
        <v>-54.95</v>
      </c>
      <c r="H482" s="52">
        <v>3623.18</v>
      </c>
    </row>
    <row r="483" spans="1:8" ht="23.25" customHeight="1">
      <c r="A483" s="7"/>
      <c r="B483" s="53">
        <v>100000458362</v>
      </c>
      <c r="C483" s="7">
        <v>1</v>
      </c>
      <c r="D483" s="7" t="s">
        <v>1109</v>
      </c>
      <c r="E483" s="8" t="s">
        <v>1302</v>
      </c>
      <c r="F483" s="52">
        <v>1671.88</v>
      </c>
      <c r="G483" s="52">
        <v>-1670.88</v>
      </c>
      <c r="H483" s="8">
        <v>1</v>
      </c>
    </row>
    <row r="484" spans="1:8" ht="23.25" customHeight="1">
      <c r="A484" s="7">
        <v>226</v>
      </c>
      <c r="B484" s="53">
        <v>100000458363</v>
      </c>
      <c r="C484" s="7">
        <v>0</v>
      </c>
      <c r="D484" s="7" t="s">
        <v>1109</v>
      </c>
      <c r="E484" s="8" t="s">
        <v>1302</v>
      </c>
      <c r="F484" s="52">
        <v>3678.13</v>
      </c>
      <c r="G484" s="8">
        <v>-54.95</v>
      </c>
      <c r="H484" s="52">
        <v>3623.18</v>
      </c>
    </row>
    <row r="485" spans="1:8" ht="23.25" customHeight="1">
      <c r="A485" s="7"/>
      <c r="B485" s="53">
        <v>100000458363</v>
      </c>
      <c r="C485" s="7">
        <v>1</v>
      </c>
      <c r="D485" s="7" t="s">
        <v>1109</v>
      </c>
      <c r="E485" s="8" t="s">
        <v>1302</v>
      </c>
      <c r="F485" s="52">
        <v>1671.88</v>
      </c>
      <c r="G485" s="52">
        <v>-1670.88</v>
      </c>
      <c r="H485" s="8">
        <v>1</v>
      </c>
    </row>
    <row r="486" spans="1:8" ht="23.25" customHeight="1">
      <c r="A486" s="7">
        <v>227</v>
      </c>
      <c r="B486" s="53">
        <v>100000458364</v>
      </c>
      <c r="C486" s="7">
        <v>0</v>
      </c>
      <c r="D486" s="7" t="s">
        <v>1109</v>
      </c>
      <c r="E486" s="8" t="s">
        <v>1302</v>
      </c>
      <c r="F486" s="52">
        <v>3678.13</v>
      </c>
      <c r="G486" s="8">
        <v>-54.95</v>
      </c>
      <c r="H486" s="52">
        <v>3623.18</v>
      </c>
    </row>
    <row r="487" spans="1:8" ht="23.25" customHeight="1">
      <c r="A487" s="7"/>
      <c r="B487" s="53">
        <v>100000458364</v>
      </c>
      <c r="C487" s="7">
        <v>1</v>
      </c>
      <c r="D487" s="7" t="s">
        <v>1109</v>
      </c>
      <c r="E487" s="8" t="s">
        <v>1302</v>
      </c>
      <c r="F487" s="52">
        <v>1671.88</v>
      </c>
      <c r="G487" s="52">
        <v>-1670.88</v>
      </c>
      <c r="H487" s="8">
        <v>1</v>
      </c>
    </row>
    <row r="488" spans="1:8" ht="23.25" customHeight="1">
      <c r="A488" s="7">
        <v>228</v>
      </c>
      <c r="B488" s="53">
        <v>100000458365</v>
      </c>
      <c r="C488" s="7">
        <v>0</v>
      </c>
      <c r="D488" s="7" t="s">
        <v>1109</v>
      </c>
      <c r="E488" s="8" t="s">
        <v>1302</v>
      </c>
      <c r="F488" s="52">
        <v>3678.13</v>
      </c>
      <c r="G488" s="8">
        <v>-54.95</v>
      </c>
      <c r="H488" s="52">
        <v>3623.18</v>
      </c>
    </row>
    <row r="489" spans="1:8" ht="23.25" customHeight="1">
      <c r="A489" s="7"/>
      <c r="B489" s="53">
        <v>100000458365</v>
      </c>
      <c r="C489" s="7">
        <v>1</v>
      </c>
      <c r="D489" s="7" t="s">
        <v>1109</v>
      </c>
      <c r="E489" s="8" t="s">
        <v>1302</v>
      </c>
      <c r="F489" s="52">
        <v>1671.88</v>
      </c>
      <c r="G489" s="52">
        <v>-1670.88</v>
      </c>
      <c r="H489" s="8">
        <v>1</v>
      </c>
    </row>
    <row r="490" spans="1:8" ht="23.25" customHeight="1">
      <c r="A490" s="7">
        <v>229</v>
      </c>
      <c r="B490" s="53">
        <v>100000458366</v>
      </c>
      <c r="C490" s="7">
        <v>0</v>
      </c>
      <c r="D490" s="7" t="s">
        <v>1109</v>
      </c>
      <c r="E490" s="8" t="s">
        <v>1301</v>
      </c>
      <c r="F490" s="52">
        <v>18390.63</v>
      </c>
      <c r="G490" s="8">
        <v>-274.76</v>
      </c>
      <c r="H490" s="52">
        <v>18115.87</v>
      </c>
    </row>
    <row r="491" spans="1:8" ht="23.25" customHeight="1">
      <c r="A491" s="7"/>
      <c r="B491" s="53">
        <v>100000458366</v>
      </c>
      <c r="C491" s="7">
        <v>1</v>
      </c>
      <c r="D491" s="7" t="s">
        <v>1109</v>
      </c>
      <c r="E491" s="8" t="s">
        <v>1301</v>
      </c>
      <c r="F491" s="52">
        <v>8359.3799999999992</v>
      </c>
      <c r="G491" s="52">
        <v>-8358.3799999999992</v>
      </c>
      <c r="H491" s="8">
        <v>1</v>
      </c>
    </row>
    <row r="492" spans="1:8" ht="23.25" customHeight="1">
      <c r="A492" s="7">
        <v>230</v>
      </c>
      <c r="B492" s="53">
        <v>100000458367</v>
      </c>
      <c r="C492" s="7">
        <v>0</v>
      </c>
      <c r="D492" s="7" t="s">
        <v>1109</v>
      </c>
      <c r="E492" s="8" t="s">
        <v>1300</v>
      </c>
      <c r="F492" s="52">
        <v>183906.25</v>
      </c>
      <c r="G492" s="52">
        <v>-2747.6</v>
      </c>
      <c r="H492" s="52">
        <v>181158.65</v>
      </c>
    </row>
    <row r="493" spans="1:8" ht="23.25" customHeight="1">
      <c r="A493" s="7"/>
      <c r="B493" s="53">
        <v>100000458367</v>
      </c>
      <c r="C493" s="7">
        <v>1</v>
      </c>
      <c r="D493" s="7" t="s">
        <v>1109</v>
      </c>
      <c r="E493" s="8" t="s">
        <v>1300</v>
      </c>
      <c r="F493" s="52">
        <v>83593.75</v>
      </c>
      <c r="G493" s="52">
        <v>-83592.75</v>
      </c>
      <c r="H493" s="8">
        <v>1</v>
      </c>
    </row>
    <row r="494" spans="1:8" ht="23.25" customHeight="1">
      <c r="A494" s="7">
        <v>231</v>
      </c>
      <c r="B494" s="53">
        <v>100000458368</v>
      </c>
      <c r="C494" s="7">
        <v>0</v>
      </c>
      <c r="D494" s="7" t="s">
        <v>1109</v>
      </c>
      <c r="E494" s="8" t="s">
        <v>1299</v>
      </c>
      <c r="F494" s="52">
        <v>74886.63</v>
      </c>
      <c r="G494" s="52">
        <v>-1118.82</v>
      </c>
      <c r="H494" s="52">
        <v>73767.81</v>
      </c>
    </row>
    <row r="495" spans="1:8" ht="23.25" customHeight="1">
      <c r="A495" s="7"/>
      <c r="B495" s="53">
        <v>100000458368</v>
      </c>
      <c r="C495" s="7">
        <v>1</v>
      </c>
      <c r="D495" s="7" t="s">
        <v>1109</v>
      </c>
      <c r="E495" s="8" t="s">
        <v>1299</v>
      </c>
      <c r="F495" s="52">
        <v>34039.379999999997</v>
      </c>
      <c r="G495" s="52">
        <v>-34038.379999999997</v>
      </c>
      <c r="H495" s="8">
        <v>1</v>
      </c>
    </row>
    <row r="496" spans="1:8" ht="23.25" customHeight="1">
      <c r="A496" s="7">
        <v>232</v>
      </c>
      <c r="B496" s="53">
        <v>100000458369</v>
      </c>
      <c r="C496" s="7">
        <v>0</v>
      </c>
      <c r="D496" s="7" t="s">
        <v>1109</v>
      </c>
      <c r="E496" s="8" t="s">
        <v>1299</v>
      </c>
      <c r="F496" s="52">
        <v>74886.63</v>
      </c>
      <c r="G496" s="52">
        <v>-1118.82</v>
      </c>
      <c r="H496" s="52">
        <v>73767.81</v>
      </c>
    </row>
    <row r="497" spans="1:8" ht="23.25" customHeight="1">
      <c r="A497" s="7"/>
      <c r="B497" s="53">
        <v>100000458369</v>
      </c>
      <c r="C497" s="7">
        <v>1</v>
      </c>
      <c r="D497" s="7" t="s">
        <v>1109</v>
      </c>
      <c r="E497" s="8" t="s">
        <v>1299</v>
      </c>
      <c r="F497" s="52">
        <v>34039.379999999997</v>
      </c>
      <c r="G497" s="52">
        <v>-34038.379999999997</v>
      </c>
      <c r="H497" s="8">
        <v>1</v>
      </c>
    </row>
    <row r="498" spans="1:8" ht="23.25" customHeight="1">
      <c r="A498" s="261" t="s">
        <v>12</v>
      </c>
      <c r="B498" s="261"/>
      <c r="C498" s="261"/>
      <c r="D498" s="261"/>
      <c r="E498" s="261"/>
      <c r="F498" s="10">
        <f>SUM(F35:F497)</f>
        <v>4217509.1499999678</v>
      </c>
      <c r="G498" s="10">
        <f>SUM(G35:G497)</f>
        <v>-1329648.7599999923</v>
      </c>
      <c r="H498" s="10">
        <f>SUM(H35:H497)</f>
        <v>2887860.390000002</v>
      </c>
    </row>
    <row r="500" spans="1:8" ht="23.25" customHeight="1">
      <c r="A500" s="57" t="s">
        <v>15</v>
      </c>
    </row>
    <row r="501" spans="1:8" ht="23.25" customHeight="1">
      <c r="A501" s="63" t="s">
        <v>1</v>
      </c>
      <c r="B501" s="223" t="s">
        <v>2</v>
      </c>
      <c r="C501" s="223" t="s">
        <v>3</v>
      </c>
      <c r="D501" s="223" t="s">
        <v>4</v>
      </c>
      <c r="E501" s="223" t="s">
        <v>5</v>
      </c>
      <c r="F501" s="223" t="s">
        <v>6</v>
      </c>
      <c r="G501" s="223" t="s">
        <v>7</v>
      </c>
      <c r="H501" s="223" t="s">
        <v>8</v>
      </c>
    </row>
    <row r="502" spans="1:8" ht="23.25" customHeight="1">
      <c r="A502" s="7">
        <v>1</v>
      </c>
      <c r="B502" s="53">
        <v>100000084821</v>
      </c>
      <c r="C502" s="7">
        <v>0</v>
      </c>
      <c r="D502" s="7" t="s">
        <v>451</v>
      </c>
      <c r="E502" s="8" t="s">
        <v>450</v>
      </c>
      <c r="F502" s="52">
        <v>62590</v>
      </c>
      <c r="G502" s="52">
        <v>-62589</v>
      </c>
      <c r="H502" s="60">
        <v>1</v>
      </c>
    </row>
    <row r="503" spans="1:8" ht="23.25" customHeight="1">
      <c r="A503" s="7">
        <v>2</v>
      </c>
      <c r="B503" s="53">
        <v>100000105113</v>
      </c>
      <c r="C503" s="7">
        <v>0</v>
      </c>
      <c r="D503" s="7" t="s">
        <v>449</v>
      </c>
      <c r="E503" s="8" t="s">
        <v>372</v>
      </c>
      <c r="F503" s="52">
        <v>14873</v>
      </c>
      <c r="G503" s="52">
        <v>-14872</v>
      </c>
      <c r="H503" s="60">
        <v>1</v>
      </c>
    </row>
    <row r="504" spans="1:8" ht="23.25" customHeight="1">
      <c r="A504" s="7">
        <v>3</v>
      </c>
      <c r="B504" s="53">
        <v>100000105114</v>
      </c>
      <c r="C504" s="7">
        <v>0</v>
      </c>
      <c r="D504" s="7" t="s">
        <v>449</v>
      </c>
      <c r="E504" s="8" t="s">
        <v>372</v>
      </c>
      <c r="F504" s="52">
        <v>14873</v>
      </c>
      <c r="G504" s="52">
        <v>-14872</v>
      </c>
      <c r="H504" s="60">
        <v>1</v>
      </c>
    </row>
    <row r="505" spans="1:8" ht="23.25" customHeight="1">
      <c r="A505" s="7">
        <v>4</v>
      </c>
      <c r="B505" s="53">
        <v>100000110305</v>
      </c>
      <c r="C505" s="7">
        <v>0</v>
      </c>
      <c r="D505" s="7" t="s">
        <v>448</v>
      </c>
      <c r="E505" s="8" t="s">
        <v>447</v>
      </c>
      <c r="F505" s="52">
        <v>74000</v>
      </c>
      <c r="G505" s="52">
        <v>-73999</v>
      </c>
      <c r="H505" s="60">
        <v>1</v>
      </c>
    </row>
    <row r="506" spans="1:8" ht="23.25" customHeight="1">
      <c r="A506" s="7">
        <v>5</v>
      </c>
      <c r="B506" s="53">
        <v>100000133753</v>
      </c>
      <c r="C506" s="7">
        <v>0</v>
      </c>
      <c r="D506" s="7" t="s">
        <v>401</v>
      </c>
      <c r="E506" s="8" t="s">
        <v>56</v>
      </c>
      <c r="F506" s="52">
        <v>32558.13</v>
      </c>
      <c r="G506" s="52">
        <v>-32557.13</v>
      </c>
      <c r="H506" s="60">
        <v>1</v>
      </c>
    </row>
    <row r="507" spans="1:8" ht="23.25" customHeight="1">
      <c r="A507" s="7">
        <v>6</v>
      </c>
      <c r="B507" s="53">
        <v>100000133754</v>
      </c>
      <c r="C507" s="7">
        <v>0</v>
      </c>
      <c r="D507" s="7" t="s">
        <v>401</v>
      </c>
      <c r="E507" s="8" t="s">
        <v>56</v>
      </c>
      <c r="F507" s="52">
        <v>32558.13</v>
      </c>
      <c r="G507" s="52">
        <v>-32557.13</v>
      </c>
      <c r="H507" s="60">
        <v>1</v>
      </c>
    </row>
    <row r="508" spans="1:8" ht="23.25" customHeight="1">
      <c r="A508" s="7">
        <v>7</v>
      </c>
      <c r="B508" s="53">
        <v>100000133755</v>
      </c>
      <c r="C508" s="7">
        <v>0</v>
      </c>
      <c r="D508" s="7" t="s">
        <v>401</v>
      </c>
      <c r="E508" s="8" t="s">
        <v>56</v>
      </c>
      <c r="F508" s="52">
        <v>32558.13</v>
      </c>
      <c r="G508" s="52">
        <v>-32557.13</v>
      </c>
      <c r="H508" s="60">
        <v>1</v>
      </c>
    </row>
    <row r="509" spans="1:8" ht="23.25" customHeight="1">
      <c r="A509" s="7">
        <v>8</v>
      </c>
      <c r="B509" s="53">
        <v>100000133756</v>
      </c>
      <c r="C509" s="7">
        <v>0</v>
      </c>
      <c r="D509" s="7" t="s">
        <v>401</v>
      </c>
      <c r="E509" s="8" t="s">
        <v>56</v>
      </c>
      <c r="F509" s="52">
        <v>32558.13</v>
      </c>
      <c r="G509" s="52">
        <v>-32557.13</v>
      </c>
      <c r="H509" s="60">
        <v>1</v>
      </c>
    </row>
    <row r="510" spans="1:8" ht="23.25" customHeight="1">
      <c r="A510" s="7">
        <v>9</v>
      </c>
      <c r="B510" s="53">
        <v>100000133757</v>
      </c>
      <c r="C510" s="7">
        <v>0</v>
      </c>
      <c r="D510" s="7" t="s">
        <v>401</v>
      </c>
      <c r="E510" s="8" t="s">
        <v>56</v>
      </c>
      <c r="F510" s="52">
        <v>32558.13</v>
      </c>
      <c r="G510" s="52">
        <v>-32557.13</v>
      </c>
      <c r="H510" s="60">
        <v>1</v>
      </c>
    </row>
    <row r="511" spans="1:8" ht="23.25" customHeight="1">
      <c r="A511" s="7">
        <v>10</v>
      </c>
      <c r="B511" s="53">
        <v>100000133758</v>
      </c>
      <c r="C511" s="7">
        <v>0</v>
      </c>
      <c r="D511" s="7" t="s">
        <v>401</v>
      </c>
      <c r="E511" s="8" t="s">
        <v>56</v>
      </c>
      <c r="F511" s="52">
        <v>32558.13</v>
      </c>
      <c r="G511" s="52">
        <v>-32557.13</v>
      </c>
      <c r="H511" s="60">
        <v>1</v>
      </c>
    </row>
    <row r="512" spans="1:8" ht="23.25" customHeight="1">
      <c r="A512" s="7">
        <v>11</v>
      </c>
      <c r="B512" s="53">
        <v>100000133759</v>
      </c>
      <c r="C512" s="7">
        <v>0</v>
      </c>
      <c r="D512" s="7" t="s">
        <v>401</v>
      </c>
      <c r="E512" s="8" t="s">
        <v>56</v>
      </c>
      <c r="F512" s="52">
        <v>32558.13</v>
      </c>
      <c r="G512" s="52">
        <v>-32557.13</v>
      </c>
      <c r="H512" s="60">
        <v>1</v>
      </c>
    </row>
    <row r="513" spans="1:8" ht="23.25" customHeight="1">
      <c r="A513" s="7">
        <v>12</v>
      </c>
      <c r="B513" s="53">
        <v>100000133760</v>
      </c>
      <c r="C513" s="7">
        <v>0</v>
      </c>
      <c r="D513" s="7" t="s">
        <v>401</v>
      </c>
      <c r="E513" s="8" t="s">
        <v>56</v>
      </c>
      <c r="F513" s="52">
        <v>32558.13</v>
      </c>
      <c r="G513" s="52">
        <v>-32557.13</v>
      </c>
      <c r="H513" s="60">
        <v>1</v>
      </c>
    </row>
    <row r="514" spans="1:8" ht="23.25" customHeight="1">
      <c r="A514" s="7">
        <v>13</v>
      </c>
      <c r="B514" s="53">
        <v>100000133761</v>
      </c>
      <c r="C514" s="7">
        <v>0</v>
      </c>
      <c r="D514" s="7" t="s">
        <v>401</v>
      </c>
      <c r="E514" s="8" t="s">
        <v>56</v>
      </c>
      <c r="F514" s="52">
        <v>32558.13</v>
      </c>
      <c r="G514" s="52">
        <v>-32557.13</v>
      </c>
      <c r="H514" s="60">
        <v>1</v>
      </c>
    </row>
    <row r="515" spans="1:8" ht="23.25" customHeight="1">
      <c r="A515" s="7">
        <v>14</v>
      </c>
      <c r="B515" s="53">
        <v>100000133762</v>
      </c>
      <c r="C515" s="7">
        <v>0</v>
      </c>
      <c r="D515" s="7" t="s">
        <v>401</v>
      </c>
      <c r="E515" s="8" t="s">
        <v>56</v>
      </c>
      <c r="F515" s="52">
        <v>32558.13</v>
      </c>
      <c r="G515" s="52">
        <v>-32557.13</v>
      </c>
      <c r="H515" s="60">
        <v>1</v>
      </c>
    </row>
    <row r="516" spans="1:8" ht="23.25" customHeight="1">
      <c r="A516" s="7">
        <v>15</v>
      </c>
      <c r="B516" s="53">
        <v>100000133763</v>
      </c>
      <c r="C516" s="7">
        <v>0</v>
      </c>
      <c r="D516" s="7" t="s">
        <v>401</v>
      </c>
      <c r="E516" s="8" t="s">
        <v>56</v>
      </c>
      <c r="F516" s="52">
        <v>32558.13</v>
      </c>
      <c r="G516" s="52">
        <v>-32557.13</v>
      </c>
      <c r="H516" s="60">
        <v>1</v>
      </c>
    </row>
    <row r="517" spans="1:8" ht="23.25" customHeight="1">
      <c r="A517" s="7">
        <v>16</v>
      </c>
      <c r="B517" s="53">
        <v>100000133764</v>
      </c>
      <c r="C517" s="7">
        <v>0</v>
      </c>
      <c r="D517" s="7" t="s">
        <v>401</v>
      </c>
      <c r="E517" s="8" t="s">
        <v>56</v>
      </c>
      <c r="F517" s="52">
        <v>32558.13</v>
      </c>
      <c r="G517" s="52">
        <v>-32557.13</v>
      </c>
      <c r="H517" s="60">
        <v>1</v>
      </c>
    </row>
    <row r="518" spans="1:8" ht="23.25" customHeight="1">
      <c r="A518" s="7">
        <v>17</v>
      </c>
      <c r="B518" s="53">
        <v>100000133765</v>
      </c>
      <c r="C518" s="7">
        <v>0</v>
      </c>
      <c r="D518" s="7" t="s">
        <v>401</v>
      </c>
      <c r="E518" s="8" t="s">
        <v>56</v>
      </c>
      <c r="F518" s="52">
        <v>32558.13</v>
      </c>
      <c r="G518" s="52">
        <v>-32557.13</v>
      </c>
      <c r="H518" s="60">
        <v>1</v>
      </c>
    </row>
    <row r="519" spans="1:8" ht="23.25" customHeight="1">
      <c r="A519" s="7">
        <v>18</v>
      </c>
      <c r="B519" s="53">
        <v>100000133766</v>
      </c>
      <c r="C519" s="7">
        <v>0</v>
      </c>
      <c r="D519" s="7" t="s">
        <v>401</v>
      </c>
      <c r="E519" s="8" t="s">
        <v>56</v>
      </c>
      <c r="F519" s="52">
        <v>32558.13</v>
      </c>
      <c r="G519" s="52">
        <v>-32557.13</v>
      </c>
      <c r="H519" s="60">
        <v>1</v>
      </c>
    </row>
    <row r="520" spans="1:8" ht="23.25" customHeight="1">
      <c r="A520" s="261" t="s">
        <v>15</v>
      </c>
      <c r="B520" s="261"/>
      <c r="C520" s="261"/>
      <c r="D520" s="261"/>
      <c r="E520" s="261"/>
      <c r="F520" s="10">
        <f>SUM(F502:F519)</f>
        <v>622149.82000000007</v>
      </c>
      <c r="G520" s="10">
        <f>SUM(G502:G519)</f>
        <v>-622131.82000000007</v>
      </c>
      <c r="H520" s="10">
        <f>SUM(H502:H519)</f>
        <v>18</v>
      </c>
    </row>
    <row r="521" spans="1:8" ht="23.25" customHeight="1">
      <c r="A521" s="272" t="s">
        <v>12</v>
      </c>
      <c r="B521" s="272"/>
      <c r="C521" s="272"/>
      <c r="D521" s="272"/>
      <c r="E521" s="272"/>
      <c r="F521" s="5">
        <f>F498+F520</f>
        <v>4839658.9699999681</v>
      </c>
      <c r="G521" s="5">
        <f>G498+G520</f>
        <v>-1951780.5799999924</v>
      </c>
      <c r="H521" s="5">
        <f>H498+H520</f>
        <v>2887878.390000002</v>
      </c>
    </row>
    <row r="523" spans="1:8" ht="23.25" customHeight="1">
      <c r="A523" s="57" t="s">
        <v>16</v>
      </c>
      <c r="F523" s="9"/>
      <c r="G523" s="9"/>
      <c r="H523" s="9"/>
    </row>
    <row r="524" spans="1:8" ht="23.25" customHeight="1">
      <c r="A524" s="63" t="s">
        <v>1</v>
      </c>
      <c r="B524" s="223" t="s">
        <v>2</v>
      </c>
      <c r="C524" s="223" t="s">
        <v>3</v>
      </c>
      <c r="D524" s="223" t="s">
        <v>4</v>
      </c>
      <c r="E524" s="223" t="s">
        <v>5</v>
      </c>
      <c r="F524" s="223" t="s">
        <v>6</v>
      </c>
      <c r="G524" s="223" t="s">
        <v>7</v>
      </c>
      <c r="H524" s="223" t="s">
        <v>8</v>
      </c>
    </row>
    <row r="525" spans="1:8" ht="23.25" customHeight="1">
      <c r="A525" s="7">
        <v>1</v>
      </c>
      <c r="B525" s="53">
        <v>100000208811</v>
      </c>
      <c r="C525" s="7">
        <v>0</v>
      </c>
      <c r="D525" s="7" t="s">
        <v>100</v>
      </c>
      <c r="E525" s="8" t="s">
        <v>446</v>
      </c>
      <c r="F525" s="52">
        <v>45500</v>
      </c>
      <c r="G525" s="52">
        <v>-25411.07</v>
      </c>
      <c r="H525" s="52">
        <v>20088.93</v>
      </c>
    </row>
    <row r="526" spans="1:8" ht="23.25" customHeight="1">
      <c r="A526" s="7">
        <v>2</v>
      </c>
      <c r="B526" s="53">
        <v>100000208812</v>
      </c>
      <c r="C526" s="7">
        <v>0</v>
      </c>
      <c r="D526" s="7" t="s">
        <v>100</v>
      </c>
      <c r="E526" s="8" t="s">
        <v>445</v>
      </c>
      <c r="F526" s="52">
        <v>45500</v>
      </c>
      <c r="G526" s="52">
        <v>-25411.07</v>
      </c>
      <c r="H526" s="52">
        <v>20088.93</v>
      </c>
    </row>
    <row r="527" spans="1:8" ht="23.25" customHeight="1">
      <c r="A527" s="7">
        <v>3</v>
      </c>
      <c r="B527" s="53">
        <v>100000208813</v>
      </c>
      <c r="C527" s="7">
        <v>0</v>
      </c>
      <c r="D527" s="7" t="s">
        <v>100</v>
      </c>
      <c r="E527" s="8" t="s">
        <v>444</v>
      </c>
      <c r="F527" s="52">
        <v>45500</v>
      </c>
      <c r="G527" s="52">
        <v>-25411.07</v>
      </c>
      <c r="H527" s="52">
        <v>20088.93</v>
      </c>
    </row>
    <row r="528" spans="1:8" ht="23.25" customHeight="1">
      <c r="A528" s="7">
        <v>4</v>
      </c>
      <c r="B528" s="53">
        <v>100000208814</v>
      </c>
      <c r="C528" s="7">
        <v>0</v>
      </c>
      <c r="D528" s="7" t="s">
        <v>100</v>
      </c>
      <c r="E528" s="8" t="s">
        <v>443</v>
      </c>
      <c r="F528" s="52">
        <v>45500</v>
      </c>
      <c r="G528" s="52">
        <v>-25411.07</v>
      </c>
      <c r="H528" s="52">
        <v>20088.93</v>
      </c>
    </row>
    <row r="529" spans="1:8" ht="23.25" customHeight="1">
      <c r="A529" s="7">
        <v>5</v>
      </c>
      <c r="B529" s="53">
        <v>100000208815</v>
      </c>
      <c r="C529" s="7">
        <v>0</v>
      </c>
      <c r="D529" s="7" t="s">
        <v>100</v>
      </c>
      <c r="E529" s="8" t="s">
        <v>442</v>
      </c>
      <c r="F529" s="52">
        <v>45500</v>
      </c>
      <c r="G529" s="52">
        <v>-25411.07</v>
      </c>
      <c r="H529" s="52">
        <v>20088.93</v>
      </c>
    </row>
    <row r="530" spans="1:8" ht="23.25" customHeight="1">
      <c r="A530" s="7">
        <v>6</v>
      </c>
      <c r="B530" s="53">
        <v>100000208816</v>
      </c>
      <c r="C530" s="7">
        <v>0</v>
      </c>
      <c r="D530" s="7" t="s">
        <v>100</v>
      </c>
      <c r="E530" s="8" t="s">
        <v>441</v>
      </c>
      <c r="F530" s="52">
        <v>45500</v>
      </c>
      <c r="G530" s="52">
        <v>-25411.07</v>
      </c>
      <c r="H530" s="52">
        <v>20088.93</v>
      </c>
    </row>
    <row r="531" spans="1:8" ht="23.25" customHeight="1">
      <c r="A531" s="7">
        <v>7</v>
      </c>
      <c r="B531" s="53">
        <v>100000208817</v>
      </c>
      <c r="C531" s="7">
        <v>0</v>
      </c>
      <c r="D531" s="7" t="s">
        <v>100</v>
      </c>
      <c r="E531" s="8" t="s">
        <v>440</v>
      </c>
      <c r="F531" s="52">
        <v>45500</v>
      </c>
      <c r="G531" s="52">
        <v>-25411.07</v>
      </c>
      <c r="H531" s="52">
        <v>20088.93</v>
      </c>
    </row>
    <row r="532" spans="1:8" ht="23.25" customHeight="1">
      <c r="A532" s="7">
        <v>8</v>
      </c>
      <c r="B532" s="53">
        <v>100000231608</v>
      </c>
      <c r="C532" s="7">
        <v>0</v>
      </c>
      <c r="D532" s="7" t="s">
        <v>111</v>
      </c>
      <c r="E532" s="8" t="s">
        <v>112</v>
      </c>
      <c r="F532" s="52">
        <v>720000</v>
      </c>
      <c r="G532" s="52">
        <v>-643380.81000000006</v>
      </c>
      <c r="H532" s="52">
        <v>76619.19</v>
      </c>
    </row>
    <row r="533" spans="1:8" ht="23.25" customHeight="1">
      <c r="A533" s="7">
        <v>9</v>
      </c>
      <c r="B533" s="53">
        <v>100000231635</v>
      </c>
      <c r="C533" s="7">
        <v>0</v>
      </c>
      <c r="D533" s="7" t="s">
        <v>111</v>
      </c>
      <c r="E533" s="8" t="s">
        <v>112</v>
      </c>
      <c r="F533" s="52">
        <v>799032.26</v>
      </c>
      <c r="G533" s="52">
        <v>-714002.82</v>
      </c>
      <c r="H533" s="52">
        <v>85029.440000000002</v>
      </c>
    </row>
    <row r="534" spans="1:8" ht="23.25" customHeight="1">
      <c r="A534" s="7">
        <v>10</v>
      </c>
      <c r="B534" s="53">
        <v>100000231636</v>
      </c>
      <c r="C534" s="7">
        <v>0</v>
      </c>
      <c r="D534" s="7" t="s">
        <v>111</v>
      </c>
      <c r="E534" s="8" t="s">
        <v>112</v>
      </c>
      <c r="F534" s="52">
        <v>799032.26</v>
      </c>
      <c r="G534" s="52">
        <v>-714002.82</v>
      </c>
      <c r="H534" s="52">
        <v>85029.440000000002</v>
      </c>
    </row>
    <row r="535" spans="1:8" ht="23.25" customHeight="1">
      <c r="A535" s="7">
        <v>11</v>
      </c>
      <c r="B535" s="53">
        <v>100000231637</v>
      </c>
      <c r="C535" s="7">
        <v>0</v>
      </c>
      <c r="D535" s="7" t="s">
        <v>111</v>
      </c>
      <c r="E535" s="8" t="s">
        <v>112</v>
      </c>
      <c r="F535" s="52">
        <v>799032.26</v>
      </c>
      <c r="G535" s="52">
        <v>-714002.82</v>
      </c>
      <c r="H535" s="52">
        <v>85029.440000000002</v>
      </c>
    </row>
    <row r="536" spans="1:8" ht="23.25" customHeight="1">
      <c r="A536" s="7">
        <v>12</v>
      </c>
      <c r="B536" s="53">
        <v>100000231638</v>
      </c>
      <c r="C536" s="7">
        <v>0</v>
      </c>
      <c r="D536" s="7" t="s">
        <v>111</v>
      </c>
      <c r="E536" s="8" t="s">
        <v>112</v>
      </c>
      <c r="F536" s="52">
        <v>799032.26</v>
      </c>
      <c r="G536" s="52">
        <v>-714002.82</v>
      </c>
      <c r="H536" s="52">
        <v>85029.440000000002</v>
      </c>
    </row>
    <row r="537" spans="1:8" ht="23.25" customHeight="1">
      <c r="A537" s="7">
        <v>13</v>
      </c>
      <c r="B537" s="53">
        <v>100000299365</v>
      </c>
      <c r="C537" s="7">
        <v>0</v>
      </c>
      <c r="D537" s="7" t="s">
        <v>27</v>
      </c>
      <c r="E537" s="8" t="s">
        <v>113</v>
      </c>
      <c r="F537" s="52">
        <v>720000</v>
      </c>
      <c r="G537" s="52">
        <v>-528204.06999999995</v>
      </c>
      <c r="H537" s="52">
        <v>191795.93</v>
      </c>
    </row>
    <row r="538" spans="1:8" ht="23.25" customHeight="1">
      <c r="A538" s="7">
        <v>14</v>
      </c>
      <c r="B538" s="53">
        <v>100000299366</v>
      </c>
      <c r="C538" s="7">
        <v>0</v>
      </c>
      <c r="D538" s="7" t="s">
        <v>27</v>
      </c>
      <c r="E538" s="8" t="s">
        <v>113</v>
      </c>
      <c r="F538" s="52">
        <v>720000</v>
      </c>
      <c r="G538" s="52">
        <v>-528204.07999999996</v>
      </c>
      <c r="H538" s="52">
        <v>191795.92</v>
      </c>
    </row>
    <row r="539" spans="1:8" ht="23.25" customHeight="1">
      <c r="A539" s="7">
        <v>15</v>
      </c>
      <c r="B539" s="53">
        <v>100000299571</v>
      </c>
      <c r="C539" s="7">
        <v>0</v>
      </c>
      <c r="D539" s="7" t="s">
        <v>27</v>
      </c>
      <c r="E539" s="8" t="s">
        <v>114</v>
      </c>
      <c r="F539" s="52">
        <v>705000</v>
      </c>
      <c r="G539" s="52">
        <v>-369428.8</v>
      </c>
      <c r="H539" s="52">
        <v>335571.20000000001</v>
      </c>
    </row>
    <row r="540" spans="1:8" ht="23.25" customHeight="1">
      <c r="A540" s="249" t="s">
        <v>16</v>
      </c>
      <c r="B540" s="250"/>
      <c r="C540" s="250"/>
      <c r="D540" s="250"/>
      <c r="E540" s="251"/>
      <c r="F540" s="5">
        <f>SUM(F525:F539)</f>
        <v>6379629.04</v>
      </c>
      <c r="G540" s="5">
        <f>SUM(G525:G539)</f>
        <v>-5103106.5299999993</v>
      </c>
      <c r="H540" s="5">
        <f>SUM(H525:H539)</f>
        <v>1276522.51</v>
      </c>
    </row>
    <row r="542" spans="1:8" ht="23.25" customHeight="1">
      <c r="A542" s="57" t="s">
        <v>23</v>
      </c>
      <c r="F542" s="9"/>
      <c r="G542" s="9"/>
      <c r="H542" s="9"/>
    </row>
    <row r="543" spans="1:8" ht="23.25" customHeight="1">
      <c r="A543" s="63" t="s">
        <v>1</v>
      </c>
      <c r="B543" s="223" t="s">
        <v>2</v>
      </c>
      <c r="C543" s="223" t="s">
        <v>3</v>
      </c>
      <c r="D543" s="223" t="s">
        <v>4</v>
      </c>
      <c r="E543" s="223" t="s">
        <v>5</v>
      </c>
      <c r="F543" s="223" t="s">
        <v>6</v>
      </c>
      <c r="G543" s="223" t="s">
        <v>7</v>
      </c>
      <c r="H543" s="223" t="s">
        <v>8</v>
      </c>
    </row>
    <row r="544" spans="1:8" ht="23.25" customHeight="1">
      <c r="A544" s="7">
        <v>1</v>
      </c>
      <c r="B544" s="53">
        <v>100000299456</v>
      </c>
      <c r="C544" s="7">
        <v>0</v>
      </c>
      <c r="D544" s="7" t="s">
        <v>27</v>
      </c>
      <c r="E544" s="8" t="s">
        <v>129</v>
      </c>
      <c r="F544" s="52">
        <v>23968</v>
      </c>
      <c r="G544" s="52">
        <v>-13273.31</v>
      </c>
      <c r="H544" s="52">
        <v>10694.69</v>
      </c>
    </row>
    <row r="545" spans="1:8" ht="23.25" customHeight="1">
      <c r="A545" s="7">
        <v>2</v>
      </c>
      <c r="B545" s="53">
        <v>100000299457</v>
      </c>
      <c r="C545" s="7">
        <v>0</v>
      </c>
      <c r="D545" s="7" t="s">
        <v>27</v>
      </c>
      <c r="E545" s="8" t="s">
        <v>129</v>
      </c>
      <c r="F545" s="52">
        <v>23968</v>
      </c>
      <c r="G545" s="52">
        <v>-13273.31</v>
      </c>
      <c r="H545" s="52">
        <v>10694.69</v>
      </c>
    </row>
    <row r="546" spans="1:8" ht="23.25" customHeight="1">
      <c r="A546" s="7">
        <v>3</v>
      </c>
      <c r="B546" s="53">
        <v>100000299458</v>
      </c>
      <c r="C546" s="7">
        <v>0</v>
      </c>
      <c r="D546" s="7" t="s">
        <v>27</v>
      </c>
      <c r="E546" s="8" t="s">
        <v>129</v>
      </c>
      <c r="F546" s="52">
        <v>23968</v>
      </c>
      <c r="G546" s="52">
        <v>-13273.31</v>
      </c>
      <c r="H546" s="52">
        <v>10694.69</v>
      </c>
    </row>
    <row r="547" spans="1:8" ht="23.25" customHeight="1">
      <c r="A547" s="7">
        <v>4</v>
      </c>
      <c r="B547" s="53">
        <v>100000299459</v>
      </c>
      <c r="C547" s="7">
        <v>0</v>
      </c>
      <c r="D547" s="7" t="s">
        <v>27</v>
      </c>
      <c r="E547" s="8" t="s">
        <v>129</v>
      </c>
      <c r="F547" s="52">
        <v>23968</v>
      </c>
      <c r="G547" s="52">
        <v>-13273.31</v>
      </c>
      <c r="H547" s="52">
        <v>10694.69</v>
      </c>
    </row>
    <row r="548" spans="1:8" ht="23.25" customHeight="1">
      <c r="A548" s="7">
        <v>5</v>
      </c>
      <c r="B548" s="53">
        <v>100000299460</v>
      </c>
      <c r="C548" s="7">
        <v>0</v>
      </c>
      <c r="D548" s="7" t="s">
        <v>27</v>
      </c>
      <c r="E548" s="8" t="s">
        <v>129</v>
      </c>
      <c r="F548" s="52">
        <v>23968</v>
      </c>
      <c r="G548" s="52">
        <v>-13273.31</v>
      </c>
      <c r="H548" s="52">
        <v>10694.69</v>
      </c>
    </row>
    <row r="549" spans="1:8" ht="23.25" customHeight="1">
      <c r="A549" s="7">
        <v>6</v>
      </c>
      <c r="B549" s="53">
        <v>100000299461</v>
      </c>
      <c r="C549" s="7">
        <v>0</v>
      </c>
      <c r="D549" s="7" t="s">
        <v>27</v>
      </c>
      <c r="E549" s="8" t="s">
        <v>129</v>
      </c>
      <c r="F549" s="52">
        <v>23968</v>
      </c>
      <c r="G549" s="52">
        <v>-13273.31</v>
      </c>
      <c r="H549" s="52">
        <v>10694.69</v>
      </c>
    </row>
    <row r="550" spans="1:8" ht="23.25" customHeight="1">
      <c r="A550" s="7">
        <v>7</v>
      </c>
      <c r="B550" s="53">
        <v>100000299462</v>
      </c>
      <c r="C550" s="7">
        <v>0</v>
      </c>
      <c r="D550" s="7" t="s">
        <v>27</v>
      </c>
      <c r="E550" s="8" t="s">
        <v>129</v>
      </c>
      <c r="F550" s="52">
        <v>23968</v>
      </c>
      <c r="G550" s="52">
        <v>-13273.31</v>
      </c>
      <c r="H550" s="52">
        <v>10694.69</v>
      </c>
    </row>
    <row r="551" spans="1:8" ht="23.25" customHeight="1">
      <c r="A551" s="332" t="s">
        <v>23</v>
      </c>
      <c r="B551" s="332"/>
      <c r="C551" s="332"/>
      <c r="D551" s="332"/>
      <c r="E551" s="332"/>
      <c r="F551" s="242">
        <f>SUM(F544:F550)</f>
        <v>167776</v>
      </c>
      <c r="G551" s="242">
        <f>SUM(G544:G550)</f>
        <v>-92913.17</v>
      </c>
      <c r="H551" s="242">
        <f>SUM(H544:H550)</f>
        <v>74862.83</v>
      </c>
    </row>
    <row r="553" spans="1:8" ht="23.25" customHeight="1">
      <c r="A553" s="57" t="s">
        <v>24</v>
      </c>
    </row>
    <row r="554" spans="1:8" ht="23.25" customHeight="1">
      <c r="A554" s="63" t="s">
        <v>1</v>
      </c>
      <c r="B554" s="223" t="s">
        <v>2</v>
      </c>
      <c r="C554" s="223" t="s">
        <v>3</v>
      </c>
      <c r="D554" s="223" t="s">
        <v>4</v>
      </c>
      <c r="E554" s="223" t="s">
        <v>5</v>
      </c>
      <c r="F554" s="223" t="s">
        <v>6</v>
      </c>
      <c r="G554" s="223" t="s">
        <v>7</v>
      </c>
      <c r="H554" s="223" t="s">
        <v>8</v>
      </c>
    </row>
    <row r="555" spans="1:8" ht="23.25" customHeight="1">
      <c r="A555" s="7">
        <v>1</v>
      </c>
      <c r="B555" s="53">
        <v>100000132798</v>
      </c>
      <c r="C555" s="7">
        <v>0</v>
      </c>
      <c r="D555" s="7" t="s">
        <v>141</v>
      </c>
      <c r="E555" s="8" t="s">
        <v>332</v>
      </c>
      <c r="F555" s="52">
        <v>124608</v>
      </c>
      <c r="G555" s="52">
        <v>-124607</v>
      </c>
      <c r="H555" s="60">
        <v>1</v>
      </c>
    </row>
    <row r="556" spans="1:8" ht="23.25" customHeight="1">
      <c r="A556" s="7">
        <v>2</v>
      </c>
      <c r="B556" s="53">
        <v>100000132804</v>
      </c>
      <c r="C556" s="7">
        <v>0</v>
      </c>
      <c r="D556" s="7" t="s">
        <v>141</v>
      </c>
      <c r="E556" s="8" t="s">
        <v>332</v>
      </c>
      <c r="F556" s="52">
        <v>124608</v>
      </c>
      <c r="G556" s="52">
        <v>-124607</v>
      </c>
      <c r="H556" s="60">
        <v>1</v>
      </c>
    </row>
    <row r="557" spans="1:8" ht="23.25" customHeight="1">
      <c r="A557" s="7">
        <v>3</v>
      </c>
      <c r="B557" s="53">
        <v>100000134694</v>
      </c>
      <c r="C557" s="7">
        <v>0</v>
      </c>
      <c r="D557" s="7" t="s">
        <v>422</v>
      </c>
      <c r="E557" s="8" t="s">
        <v>439</v>
      </c>
      <c r="F557" s="52">
        <v>40000</v>
      </c>
      <c r="G557" s="52">
        <v>-39999</v>
      </c>
      <c r="H557" s="60">
        <v>1</v>
      </c>
    </row>
    <row r="558" spans="1:8" ht="23.25" customHeight="1">
      <c r="A558" s="7">
        <v>4</v>
      </c>
      <c r="B558" s="53">
        <v>100000134695</v>
      </c>
      <c r="C558" s="7">
        <v>0</v>
      </c>
      <c r="D558" s="7" t="s">
        <v>422</v>
      </c>
      <c r="E558" s="8" t="s">
        <v>438</v>
      </c>
      <c r="F558" s="52">
        <v>15000</v>
      </c>
      <c r="G558" s="52">
        <v>-14999</v>
      </c>
      <c r="H558" s="60">
        <v>1</v>
      </c>
    </row>
    <row r="559" spans="1:8" ht="23.25" customHeight="1">
      <c r="A559" s="7">
        <v>5</v>
      </c>
      <c r="B559" s="53">
        <v>100000134696</v>
      </c>
      <c r="C559" s="7">
        <v>0</v>
      </c>
      <c r="D559" s="7" t="s">
        <v>422</v>
      </c>
      <c r="E559" s="8" t="s">
        <v>437</v>
      </c>
      <c r="F559" s="52">
        <v>15000</v>
      </c>
      <c r="G559" s="52">
        <v>-14999</v>
      </c>
      <c r="H559" s="60">
        <v>1</v>
      </c>
    </row>
    <row r="560" spans="1:8" ht="23.25" customHeight="1">
      <c r="A560" s="7">
        <v>6</v>
      </c>
      <c r="B560" s="53">
        <v>100000157229</v>
      </c>
      <c r="C560" s="7">
        <v>0</v>
      </c>
      <c r="D560" s="7" t="s">
        <v>123</v>
      </c>
      <c r="E560" s="8" t="s">
        <v>124</v>
      </c>
      <c r="F560" s="52">
        <v>32000</v>
      </c>
      <c r="G560" s="52">
        <v>-31999</v>
      </c>
      <c r="H560" s="60">
        <v>1</v>
      </c>
    </row>
    <row r="561" spans="1:8" ht="23.25" customHeight="1">
      <c r="A561" s="7">
        <v>7</v>
      </c>
      <c r="B561" s="53">
        <v>100000160045</v>
      </c>
      <c r="C561" s="7">
        <v>0</v>
      </c>
      <c r="D561" s="7" t="s">
        <v>412</v>
      </c>
      <c r="E561" s="8" t="s">
        <v>126</v>
      </c>
      <c r="F561" s="52">
        <v>20800</v>
      </c>
      <c r="G561" s="52">
        <v>-20799</v>
      </c>
      <c r="H561" s="60">
        <v>1</v>
      </c>
    </row>
    <row r="562" spans="1:8" ht="23.25" customHeight="1">
      <c r="A562" s="7">
        <v>8</v>
      </c>
      <c r="B562" s="53">
        <v>100000160046</v>
      </c>
      <c r="C562" s="7">
        <v>0</v>
      </c>
      <c r="D562" s="7" t="s">
        <v>412</v>
      </c>
      <c r="E562" s="8" t="s">
        <v>126</v>
      </c>
      <c r="F562" s="52">
        <v>20800</v>
      </c>
      <c r="G562" s="52">
        <v>-20799</v>
      </c>
      <c r="H562" s="60">
        <v>1</v>
      </c>
    </row>
    <row r="563" spans="1:8" ht="23.25" customHeight="1">
      <c r="A563" s="7">
        <v>9</v>
      </c>
      <c r="B563" s="53">
        <v>100000160540</v>
      </c>
      <c r="C563" s="7">
        <v>0</v>
      </c>
      <c r="D563" s="7" t="s">
        <v>125</v>
      </c>
      <c r="E563" s="8" t="s">
        <v>127</v>
      </c>
      <c r="F563" s="52">
        <v>18382.599999999999</v>
      </c>
      <c r="G563" s="52">
        <v>-18381.599999999999</v>
      </c>
      <c r="H563" s="60">
        <v>1</v>
      </c>
    </row>
    <row r="564" spans="1:8" ht="23.25" customHeight="1">
      <c r="A564" s="7">
        <v>10</v>
      </c>
      <c r="B564" s="53">
        <v>100000160541</v>
      </c>
      <c r="C564" s="7">
        <v>0</v>
      </c>
      <c r="D564" s="7" t="s">
        <v>125</v>
      </c>
      <c r="E564" s="8" t="s">
        <v>127</v>
      </c>
      <c r="F564" s="52">
        <v>18382.599999999999</v>
      </c>
      <c r="G564" s="52">
        <v>-18381.599999999999</v>
      </c>
      <c r="H564" s="60">
        <v>1</v>
      </c>
    </row>
    <row r="565" spans="1:8" ht="23.25" customHeight="1">
      <c r="A565" s="7">
        <v>11</v>
      </c>
      <c r="B565" s="53">
        <v>100000160542</v>
      </c>
      <c r="C565" s="7">
        <v>0</v>
      </c>
      <c r="D565" s="7" t="s">
        <v>125</v>
      </c>
      <c r="E565" s="8" t="s">
        <v>127</v>
      </c>
      <c r="F565" s="52">
        <v>18382.599999999999</v>
      </c>
      <c r="G565" s="52">
        <v>-18381.599999999999</v>
      </c>
      <c r="H565" s="60">
        <v>1</v>
      </c>
    </row>
    <row r="566" spans="1:8" ht="23.25" customHeight="1">
      <c r="A566" s="7">
        <v>12</v>
      </c>
      <c r="B566" s="53">
        <v>100000160543</v>
      </c>
      <c r="C566" s="7">
        <v>0</v>
      </c>
      <c r="D566" s="7" t="s">
        <v>125</v>
      </c>
      <c r="E566" s="8" t="s">
        <v>127</v>
      </c>
      <c r="F566" s="52">
        <v>18382.599999999999</v>
      </c>
      <c r="G566" s="52">
        <v>-18381.599999999999</v>
      </c>
      <c r="H566" s="60">
        <v>1</v>
      </c>
    </row>
    <row r="567" spans="1:8" ht="23.25" customHeight="1">
      <c r="A567" s="7">
        <v>13</v>
      </c>
      <c r="B567" s="53">
        <v>100000160544</v>
      </c>
      <c r="C567" s="7">
        <v>0</v>
      </c>
      <c r="D567" s="7" t="s">
        <v>125</v>
      </c>
      <c r="E567" s="8" t="s">
        <v>127</v>
      </c>
      <c r="F567" s="52">
        <v>18382.599999999999</v>
      </c>
      <c r="G567" s="52">
        <v>-18381.599999999999</v>
      </c>
      <c r="H567" s="60">
        <v>1</v>
      </c>
    </row>
    <row r="568" spans="1:8" ht="23.25" customHeight="1">
      <c r="A568" s="261" t="s">
        <v>24</v>
      </c>
      <c r="B568" s="261"/>
      <c r="C568" s="261"/>
      <c r="D568" s="261"/>
      <c r="E568" s="261"/>
      <c r="F568" s="10">
        <f>SUM(F555:F567)</f>
        <v>484728.99999999988</v>
      </c>
      <c r="G568" s="10">
        <f>SUM(G555:G567)</f>
        <v>-484715.99999999988</v>
      </c>
      <c r="H568" s="10">
        <f>SUM(H555:H567)</f>
        <v>13</v>
      </c>
    </row>
    <row r="569" spans="1:8" ht="23.25" customHeight="1">
      <c r="A569" s="272" t="s">
        <v>23</v>
      </c>
      <c r="B569" s="272"/>
      <c r="C569" s="272"/>
      <c r="D569" s="272"/>
      <c r="E569" s="272"/>
      <c r="F569" s="5">
        <f>F551+F568</f>
        <v>652504.99999999988</v>
      </c>
      <c r="G569" s="5">
        <f>G551+G568</f>
        <v>-577629.16999999993</v>
      </c>
      <c r="H569" s="5">
        <f>H551+H568</f>
        <v>74875.83</v>
      </c>
    </row>
    <row r="571" spans="1:8" ht="23.25" customHeight="1">
      <c r="A571" s="57" t="s">
        <v>26</v>
      </c>
    </row>
    <row r="572" spans="1:8" ht="23.25" customHeight="1">
      <c r="A572" s="63" t="s">
        <v>1</v>
      </c>
      <c r="B572" s="223" t="s">
        <v>2</v>
      </c>
      <c r="C572" s="223" t="s">
        <v>3</v>
      </c>
      <c r="D572" s="223" t="s">
        <v>4</v>
      </c>
      <c r="E572" s="223" t="s">
        <v>5</v>
      </c>
      <c r="F572" s="223" t="s">
        <v>6</v>
      </c>
      <c r="G572" s="223" t="s">
        <v>7</v>
      </c>
      <c r="H572" s="223" t="s">
        <v>8</v>
      </c>
    </row>
    <row r="573" spans="1:8" ht="23.25" customHeight="1">
      <c r="A573" s="7">
        <v>1</v>
      </c>
      <c r="B573" s="53">
        <v>100000226758</v>
      </c>
      <c r="C573" s="7">
        <v>0</v>
      </c>
      <c r="D573" s="7" t="s">
        <v>187</v>
      </c>
      <c r="E573" s="8" t="s">
        <v>167</v>
      </c>
      <c r="F573" s="52">
        <v>8719.9699999999993</v>
      </c>
      <c r="G573" s="52">
        <v>-7772.44</v>
      </c>
      <c r="H573" s="8">
        <v>947.53</v>
      </c>
    </row>
    <row r="574" spans="1:8" ht="23.25" customHeight="1">
      <c r="A574" s="7">
        <v>2</v>
      </c>
      <c r="B574" s="53">
        <v>100000226759</v>
      </c>
      <c r="C574" s="7">
        <v>0</v>
      </c>
      <c r="D574" s="7" t="s">
        <v>187</v>
      </c>
      <c r="E574" s="8" t="s">
        <v>167</v>
      </c>
      <c r="F574" s="52">
        <v>8719.9699999999993</v>
      </c>
      <c r="G574" s="52">
        <v>-7772.44</v>
      </c>
      <c r="H574" s="8">
        <v>947.53</v>
      </c>
    </row>
    <row r="575" spans="1:8" ht="23.25" customHeight="1">
      <c r="A575" s="7">
        <v>3</v>
      </c>
      <c r="B575" s="53">
        <v>100000226760</v>
      </c>
      <c r="C575" s="7">
        <v>0</v>
      </c>
      <c r="D575" s="7" t="s">
        <v>187</v>
      </c>
      <c r="E575" s="8" t="s">
        <v>167</v>
      </c>
      <c r="F575" s="52">
        <v>8719.9699999999993</v>
      </c>
      <c r="G575" s="52">
        <v>-7772.44</v>
      </c>
      <c r="H575" s="8">
        <v>947.53</v>
      </c>
    </row>
    <row r="576" spans="1:8" ht="23.25" customHeight="1">
      <c r="A576" s="7">
        <v>4</v>
      </c>
      <c r="B576" s="53">
        <v>100000226761</v>
      </c>
      <c r="C576" s="7">
        <v>0</v>
      </c>
      <c r="D576" s="7" t="s">
        <v>187</v>
      </c>
      <c r="E576" s="8" t="s">
        <v>167</v>
      </c>
      <c r="F576" s="52">
        <v>8719.9699999999993</v>
      </c>
      <c r="G576" s="52">
        <v>-7772.44</v>
      </c>
      <c r="H576" s="8">
        <v>947.53</v>
      </c>
    </row>
    <row r="577" spans="1:8" ht="23.25" customHeight="1">
      <c r="A577" s="7">
        <v>5</v>
      </c>
      <c r="B577" s="53">
        <v>100000226762</v>
      </c>
      <c r="C577" s="7">
        <v>0</v>
      </c>
      <c r="D577" s="7" t="s">
        <v>187</v>
      </c>
      <c r="E577" s="8" t="s">
        <v>167</v>
      </c>
      <c r="F577" s="52">
        <v>8719.9699999999993</v>
      </c>
      <c r="G577" s="52">
        <v>-7772.44</v>
      </c>
      <c r="H577" s="8">
        <v>947.53</v>
      </c>
    </row>
    <row r="578" spans="1:8" ht="23.25" customHeight="1">
      <c r="A578" s="7">
        <v>6</v>
      </c>
      <c r="B578" s="53">
        <v>100000226763</v>
      </c>
      <c r="C578" s="7">
        <v>0</v>
      </c>
      <c r="D578" s="7" t="s">
        <v>187</v>
      </c>
      <c r="E578" s="8" t="s">
        <v>167</v>
      </c>
      <c r="F578" s="52">
        <v>8719.9699999999993</v>
      </c>
      <c r="G578" s="52">
        <v>-7772.44</v>
      </c>
      <c r="H578" s="8">
        <v>947.53</v>
      </c>
    </row>
    <row r="579" spans="1:8" ht="23.25" customHeight="1">
      <c r="A579" s="7">
        <v>7</v>
      </c>
      <c r="B579" s="53">
        <v>100000226764</v>
      </c>
      <c r="C579" s="7">
        <v>0</v>
      </c>
      <c r="D579" s="7" t="s">
        <v>187</v>
      </c>
      <c r="E579" s="8" t="s">
        <v>167</v>
      </c>
      <c r="F579" s="52">
        <v>8719.9699999999993</v>
      </c>
      <c r="G579" s="52">
        <v>-7772.44</v>
      </c>
      <c r="H579" s="8">
        <v>947.53</v>
      </c>
    </row>
    <row r="580" spans="1:8" ht="23.25" customHeight="1">
      <c r="A580" s="7">
        <v>8</v>
      </c>
      <c r="B580" s="53">
        <v>100000247813</v>
      </c>
      <c r="C580" s="7">
        <v>0</v>
      </c>
      <c r="D580" s="7" t="s">
        <v>436</v>
      </c>
      <c r="E580" s="8" t="s">
        <v>435</v>
      </c>
      <c r="F580" s="52">
        <v>4880000</v>
      </c>
      <c r="G580" s="52">
        <v>-3173758.03</v>
      </c>
      <c r="H580" s="52">
        <v>1706241.97</v>
      </c>
    </row>
    <row r="581" spans="1:8" ht="23.25" customHeight="1">
      <c r="A581" s="7">
        <v>9</v>
      </c>
      <c r="B581" s="53">
        <v>100000299272</v>
      </c>
      <c r="C581" s="7">
        <v>0</v>
      </c>
      <c r="D581" s="7" t="s">
        <v>27</v>
      </c>
      <c r="E581" s="8" t="s">
        <v>190</v>
      </c>
      <c r="F581" s="52">
        <v>10165</v>
      </c>
      <c r="G581" s="52">
        <v>-7939.54</v>
      </c>
      <c r="H581" s="52">
        <v>2225.46</v>
      </c>
    </row>
    <row r="582" spans="1:8" ht="23.25" customHeight="1">
      <c r="A582" s="7">
        <v>10</v>
      </c>
      <c r="B582" s="53">
        <v>100000302367</v>
      </c>
      <c r="C582" s="7">
        <v>0</v>
      </c>
      <c r="D582" s="7" t="s">
        <v>27</v>
      </c>
      <c r="E582" s="8" t="s">
        <v>190</v>
      </c>
      <c r="F582" s="52">
        <v>10165</v>
      </c>
      <c r="G582" s="52">
        <v>-7939.54</v>
      </c>
      <c r="H582" s="52">
        <v>2225.46</v>
      </c>
    </row>
    <row r="583" spans="1:8" ht="23.25" customHeight="1">
      <c r="A583" s="7">
        <v>11</v>
      </c>
      <c r="B583" s="53">
        <v>100000367313</v>
      </c>
      <c r="C583" s="7">
        <v>0</v>
      </c>
      <c r="D583" s="7" t="s">
        <v>434</v>
      </c>
      <c r="E583" s="8" t="s">
        <v>153</v>
      </c>
      <c r="F583" s="52">
        <v>120000</v>
      </c>
      <c r="G583" s="52">
        <v>-13041.1</v>
      </c>
      <c r="H583" s="52">
        <v>106958.9</v>
      </c>
    </row>
    <row r="584" spans="1:8" ht="23.25" customHeight="1">
      <c r="A584" s="7">
        <v>12</v>
      </c>
      <c r="B584" s="53">
        <v>100000367315</v>
      </c>
      <c r="C584" s="7">
        <v>0</v>
      </c>
      <c r="D584" s="7" t="s">
        <v>433</v>
      </c>
      <c r="E584" s="8" t="s">
        <v>166</v>
      </c>
      <c r="F584" s="52">
        <v>160061.29999999999</v>
      </c>
      <c r="G584" s="52">
        <v>-17599.43</v>
      </c>
      <c r="H584" s="52">
        <v>142461.87</v>
      </c>
    </row>
    <row r="585" spans="1:8" ht="23.25" customHeight="1">
      <c r="A585" s="7">
        <v>13</v>
      </c>
      <c r="B585" s="53">
        <v>100000367322</v>
      </c>
      <c r="C585" s="7">
        <v>0</v>
      </c>
      <c r="D585" s="7" t="s">
        <v>432</v>
      </c>
      <c r="E585" s="8" t="s">
        <v>431</v>
      </c>
      <c r="F585" s="52">
        <v>172270</v>
      </c>
      <c r="G585" s="52">
        <v>-18690.12</v>
      </c>
      <c r="H585" s="52">
        <v>153579.88</v>
      </c>
    </row>
    <row r="586" spans="1:8" ht="23.25" customHeight="1">
      <c r="A586" s="7">
        <v>14</v>
      </c>
      <c r="B586" s="53">
        <v>100000372599</v>
      </c>
      <c r="C586" s="7">
        <v>0</v>
      </c>
      <c r="D586" s="7" t="s">
        <v>430</v>
      </c>
      <c r="E586" s="8" t="s">
        <v>429</v>
      </c>
      <c r="F586" s="52">
        <v>5920000</v>
      </c>
      <c r="G586" s="52">
        <v>-527663.93000000005</v>
      </c>
      <c r="H586" s="52">
        <v>5392336.0700000003</v>
      </c>
    </row>
    <row r="587" spans="1:8" ht="23.25" customHeight="1">
      <c r="A587" s="7">
        <v>15</v>
      </c>
      <c r="B587" s="53">
        <v>100000373487</v>
      </c>
      <c r="C587" s="7">
        <v>0</v>
      </c>
      <c r="D587" s="7" t="s">
        <v>382</v>
      </c>
      <c r="E587" s="8" t="s">
        <v>428</v>
      </c>
      <c r="F587" s="52">
        <v>1650000</v>
      </c>
      <c r="G587" s="52">
        <v>-800348.61</v>
      </c>
      <c r="H587" s="52">
        <v>849651.39</v>
      </c>
    </row>
    <row r="588" spans="1:8" ht="23.25" customHeight="1">
      <c r="A588" s="7"/>
      <c r="B588" s="53">
        <v>100000373487</v>
      </c>
      <c r="C588" s="7">
        <v>1</v>
      </c>
      <c r="D588" s="7" t="s">
        <v>382</v>
      </c>
      <c r="E588" s="8" t="s">
        <v>428</v>
      </c>
      <c r="F588" s="52">
        <v>1350000</v>
      </c>
      <c r="G588" s="52">
        <v>-1349999</v>
      </c>
      <c r="H588" s="8">
        <v>1</v>
      </c>
    </row>
    <row r="589" spans="1:8" ht="23.25" customHeight="1">
      <c r="A589" s="7">
        <v>16</v>
      </c>
      <c r="B589" s="53">
        <v>100000373488</v>
      </c>
      <c r="C589" s="7">
        <v>0</v>
      </c>
      <c r="D589" s="7" t="s">
        <v>382</v>
      </c>
      <c r="E589" s="8" t="s">
        <v>427</v>
      </c>
      <c r="F589" s="52">
        <v>817025</v>
      </c>
      <c r="G589" s="52">
        <v>-396305.95</v>
      </c>
      <c r="H589" s="52">
        <v>420719.05</v>
      </c>
    </row>
    <row r="590" spans="1:8" ht="23.25" customHeight="1">
      <c r="A590" s="7"/>
      <c r="B590" s="53">
        <v>100000373488</v>
      </c>
      <c r="C590" s="7">
        <v>1</v>
      </c>
      <c r="D590" s="7" t="s">
        <v>382</v>
      </c>
      <c r="E590" s="8" t="s">
        <v>427</v>
      </c>
      <c r="F590" s="52">
        <v>668475</v>
      </c>
      <c r="G590" s="52">
        <v>-668474</v>
      </c>
      <c r="H590" s="8">
        <v>1</v>
      </c>
    </row>
    <row r="591" spans="1:8" ht="23.25" customHeight="1">
      <c r="A591" s="261" t="s">
        <v>26</v>
      </c>
      <c r="B591" s="261"/>
      <c r="C591" s="261"/>
      <c r="D591" s="261"/>
      <c r="E591" s="261"/>
      <c r="F591" s="10">
        <f>SUM(F573:F590)</f>
        <v>15819201.09</v>
      </c>
      <c r="G591" s="10">
        <f>SUM(G573:G590)</f>
        <v>-7036166.330000001</v>
      </c>
      <c r="H591" s="10">
        <f>SUM(H573:H590)</f>
        <v>8783034.7599999998</v>
      </c>
    </row>
    <row r="593" spans="1:8" ht="23.25" customHeight="1">
      <c r="A593" s="57" t="s">
        <v>394</v>
      </c>
    </row>
    <row r="594" spans="1:8" ht="23.25" customHeight="1">
      <c r="A594" s="63" t="s">
        <v>1</v>
      </c>
      <c r="B594" s="223" t="s">
        <v>2</v>
      </c>
      <c r="C594" s="223" t="s">
        <v>3</v>
      </c>
      <c r="D594" s="223" t="s">
        <v>4</v>
      </c>
      <c r="E594" s="223" t="s">
        <v>5</v>
      </c>
      <c r="F594" s="223" t="s">
        <v>6</v>
      </c>
      <c r="G594" s="223" t="s">
        <v>7</v>
      </c>
      <c r="H594" s="223" t="s">
        <v>8</v>
      </c>
    </row>
    <row r="595" spans="1:8" ht="23.25" customHeight="1">
      <c r="A595" s="7">
        <v>1</v>
      </c>
      <c r="B595" s="53">
        <v>100000112792</v>
      </c>
      <c r="C595" s="7">
        <v>0</v>
      </c>
      <c r="D595" s="7" t="s">
        <v>39</v>
      </c>
      <c r="E595" s="8" t="s">
        <v>135</v>
      </c>
      <c r="F595" s="52">
        <v>111012.5</v>
      </c>
      <c r="G595" s="52">
        <v>-111011.5</v>
      </c>
      <c r="H595" s="60">
        <v>1</v>
      </c>
    </row>
    <row r="596" spans="1:8" ht="23.25" customHeight="1">
      <c r="A596" s="7">
        <v>2</v>
      </c>
      <c r="B596" s="53">
        <v>100000112879</v>
      </c>
      <c r="C596" s="7">
        <v>0</v>
      </c>
      <c r="D596" s="7" t="s">
        <v>39</v>
      </c>
      <c r="E596" s="8" t="s">
        <v>135</v>
      </c>
      <c r="F596" s="52">
        <v>111012.5</v>
      </c>
      <c r="G596" s="52">
        <v>-111011.5</v>
      </c>
      <c r="H596" s="60">
        <v>1</v>
      </c>
    </row>
    <row r="597" spans="1:8" ht="23.25" customHeight="1">
      <c r="A597" s="7">
        <v>3</v>
      </c>
      <c r="B597" s="53">
        <v>100000112880</v>
      </c>
      <c r="C597" s="7">
        <v>0</v>
      </c>
      <c r="D597" s="7" t="s">
        <v>39</v>
      </c>
      <c r="E597" s="8" t="s">
        <v>135</v>
      </c>
      <c r="F597" s="52">
        <v>111012.5</v>
      </c>
      <c r="G597" s="52">
        <v>-111011.5</v>
      </c>
      <c r="H597" s="60">
        <v>1</v>
      </c>
    </row>
    <row r="598" spans="1:8" ht="23.25" customHeight="1">
      <c r="A598" s="7">
        <v>4</v>
      </c>
      <c r="B598" s="53">
        <v>100000112881</v>
      </c>
      <c r="C598" s="7">
        <v>0</v>
      </c>
      <c r="D598" s="7" t="s">
        <v>39</v>
      </c>
      <c r="E598" s="8" t="s">
        <v>135</v>
      </c>
      <c r="F598" s="52">
        <v>111012.5</v>
      </c>
      <c r="G598" s="52">
        <v>-111011.5</v>
      </c>
      <c r="H598" s="60">
        <v>1</v>
      </c>
    </row>
    <row r="599" spans="1:8" ht="23.25" customHeight="1">
      <c r="A599" s="7">
        <v>5</v>
      </c>
      <c r="B599" s="53">
        <v>100000131685</v>
      </c>
      <c r="C599" s="7">
        <v>0</v>
      </c>
      <c r="D599" s="7" t="s">
        <v>336</v>
      </c>
      <c r="E599" s="8" t="s">
        <v>137</v>
      </c>
      <c r="F599" s="52">
        <v>1500000</v>
      </c>
      <c r="G599" s="52">
        <v>-1499999</v>
      </c>
      <c r="H599" s="60">
        <v>1</v>
      </c>
    </row>
    <row r="600" spans="1:8" ht="23.25" customHeight="1">
      <c r="A600" s="7">
        <v>6</v>
      </c>
      <c r="B600" s="53">
        <v>100000131716</v>
      </c>
      <c r="C600" s="7">
        <v>0</v>
      </c>
      <c r="D600" s="7" t="s">
        <v>336</v>
      </c>
      <c r="E600" s="8" t="s">
        <v>137</v>
      </c>
      <c r="F600" s="52">
        <v>1500000</v>
      </c>
      <c r="G600" s="52">
        <v>-1499999</v>
      </c>
      <c r="H600" s="60">
        <v>1</v>
      </c>
    </row>
    <row r="601" spans="1:8" ht="23.25" customHeight="1">
      <c r="A601" s="7">
        <v>7</v>
      </c>
      <c r="B601" s="53">
        <v>100000131717</v>
      </c>
      <c r="C601" s="7">
        <v>0</v>
      </c>
      <c r="D601" s="7" t="s">
        <v>336</v>
      </c>
      <c r="E601" s="8" t="s">
        <v>137</v>
      </c>
      <c r="F601" s="52">
        <v>1500000</v>
      </c>
      <c r="G601" s="52">
        <v>-1499999</v>
      </c>
      <c r="H601" s="60">
        <v>1</v>
      </c>
    </row>
    <row r="602" spans="1:8" ht="23.25" customHeight="1">
      <c r="A602" s="7">
        <v>8</v>
      </c>
      <c r="B602" s="53">
        <v>100000131769</v>
      </c>
      <c r="C602" s="7">
        <v>0</v>
      </c>
      <c r="D602" s="7" t="s">
        <v>337</v>
      </c>
      <c r="E602" s="8" t="s">
        <v>137</v>
      </c>
      <c r="F602" s="52">
        <v>1500000</v>
      </c>
      <c r="G602" s="52">
        <v>-1499999</v>
      </c>
      <c r="H602" s="60">
        <v>1</v>
      </c>
    </row>
    <row r="603" spans="1:8" ht="23.25" customHeight="1">
      <c r="A603" s="7">
        <v>9</v>
      </c>
      <c r="B603" s="53">
        <v>100000131770</v>
      </c>
      <c r="C603" s="7">
        <v>0</v>
      </c>
      <c r="D603" s="7" t="s">
        <v>337</v>
      </c>
      <c r="E603" s="8" t="s">
        <v>137</v>
      </c>
      <c r="F603" s="52">
        <v>1500000</v>
      </c>
      <c r="G603" s="52">
        <v>-1499999</v>
      </c>
      <c r="H603" s="60">
        <v>1</v>
      </c>
    </row>
    <row r="604" spans="1:8" ht="23.25" customHeight="1">
      <c r="A604" s="7">
        <v>10</v>
      </c>
      <c r="B604" s="53">
        <v>100000132639</v>
      </c>
      <c r="C604" s="7">
        <v>0</v>
      </c>
      <c r="D604" s="7" t="s">
        <v>138</v>
      </c>
      <c r="E604" s="8" t="s">
        <v>140</v>
      </c>
      <c r="F604" s="52">
        <v>251285.71</v>
      </c>
      <c r="G604" s="52">
        <v>-251284.71</v>
      </c>
      <c r="H604" s="60">
        <v>1</v>
      </c>
    </row>
    <row r="605" spans="1:8" ht="23.25" customHeight="1">
      <c r="A605" s="7">
        <v>11</v>
      </c>
      <c r="B605" s="53">
        <v>100000132725</v>
      </c>
      <c r="C605" s="7">
        <v>0</v>
      </c>
      <c r="D605" s="7" t="s">
        <v>141</v>
      </c>
      <c r="E605" s="8" t="s">
        <v>142</v>
      </c>
      <c r="F605" s="52">
        <v>22898</v>
      </c>
      <c r="G605" s="52">
        <v>-22897</v>
      </c>
      <c r="H605" s="60">
        <v>1</v>
      </c>
    </row>
    <row r="606" spans="1:8" ht="23.25" customHeight="1">
      <c r="A606" s="7">
        <v>12</v>
      </c>
      <c r="B606" s="53">
        <v>100000132726</v>
      </c>
      <c r="C606" s="7">
        <v>0</v>
      </c>
      <c r="D606" s="7" t="s">
        <v>141</v>
      </c>
      <c r="E606" s="8" t="s">
        <v>142</v>
      </c>
      <c r="F606" s="52">
        <v>22898</v>
      </c>
      <c r="G606" s="52">
        <v>-22897</v>
      </c>
      <c r="H606" s="60">
        <v>1</v>
      </c>
    </row>
    <row r="607" spans="1:8" ht="23.25" customHeight="1">
      <c r="A607" s="7">
        <v>13</v>
      </c>
      <c r="B607" s="53">
        <v>100000132727</v>
      </c>
      <c r="C607" s="7">
        <v>0</v>
      </c>
      <c r="D607" s="7" t="s">
        <v>141</v>
      </c>
      <c r="E607" s="8" t="s">
        <v>142</v>
      </c>
      <c r="F607" s="52">
        <v>22898</v>
      </c>
      <c r="G607" s="52">
        <v>-22897</v>
      </c>
      <c r="H607" s="60">
        <v>1</v>
      </c>
    </row>
    <row r="608" spans="1:8" ht="23.25" customHeight="1">
      <c r="A608" s="7">
        <v>14</v>
      </c>
      <c r="B608" s="53">
        <v>100000132779</v>
      </c>
      <c r="C608" s="7">
        <v>0</v>
      </c>
      <c r="D608" s="7" t="s">
        <v>141</v>
      </c>
      <c r="E608" s="8" t="s">
        <v>143</v>
      </c>
      <c r="F608" s="52">
        <v>11999.52</v>
      </c>
      <c r="G608" s="52">
        <v>-11998.52</v>
      </c>
      <c r="H608" s="60">
        <v>1</v>
      </c>
    </row>
    <row r="609" spans="1:8" ht="23.25" customHeight="1">
      <c r="A609" s="7">
        <v>15</v>
      </c>
      <c r="B609" s="53">
        <v>100000132963</v>
      </c>
      <c r="C609" s="7">
        <v>0</v>
      </c>
      <c r="D609" s="7" t="s">
        <v>144</v>
      </c>
      <c r="E609" s="8" t="s">
        <v>145</v>
      </c>
      <c r="F609" s="52">
        <v>1302142.8600000001</v>
      </c>
      <c r="G609" s="52">
        <v>-1302141.8600000001</v>
      </c>
      <c r="H609" s="60">
        <v>1</v>
      </c>
    </row>
    <row r="610" spans="1:8" ht="23.25" customHeight="1">
      <c r="A610" s="7">
        <v>16</v>
      </c>
      <c r="B610" s="53">
        <v>100000132990</v>
      </c>
      <c r="C610" s="7">
        <v>0</v>
      </c>
      <c r="D610" s="7" t="s">
        <v>144</v>
      </c>
      <c r="E610" s="8" t="s">
        <v>146</v>
      </c>
      <c r="F610" s="52">
        <v>20900</v>
      </c>
      <c r="G610" s="52">
        <v>-20899</v>
      </c>
      <c r="H610" s="60">
        <v>1</v>
      </c>
    </row>
    <row r="611" spans="1:8" ht="23.25" customHeight="1">
      <c r="A611" s="7">
        <v>17</v>
      </c>
      <c r="B611" s="53">
        <v>100000132991</v>
      </c>
      <c r="C611" s="7">
        <v>0</v>
      </c>
      <c r="D611" s="7" t="s">
        <v>144</v>
      </c>
      <c r="E611" s="8" t="s">
        <v>146</v>
      </c>
      <c r="F611" s="52">
        <v>20900</v>
      </c>
      <c r="G611" s="52">
        <v>-20899</v>
      </c>
      <c r="H611" s="60">
        <v>1</v>
      </c>
    </row>
    <row r="612" spans="1:8" ht="23.25" customHeight="1">
      <c r="A612" s="7">
        <v>18</v>
      </c>
      <c r="B612" s="53">
        <v>100000132992</v>
      </c>
      <c r="C612" s="7">
        <v>0</v>
      </c>
      <c r="D612" s="7" t="s">
        <v>144</v>
      </c>
      <c r="E612" s="8" t="s">
        <v>146</v>
      </c>
      <c r="F612" s="52">
        <v>20900</v>
      </c>
      <c r="G612" s="52">
        <v>-20899</v>
      </c>
      <c r="H612" s="60">
        <v>1</v>
      </c>
    </row>
    <row r="613" spans="1:8" ht="23.25" customHeight="1">
      <c r="A613" s="7">
        <v>19</v>
      </c>
      <c r="B613" s="53">
        <v>100000133011</v>
      </c>
      <c r="C613" s="7">
        <v>0</v>
      </c>
      <c r="D613" s="7" t="s">
        <v>147</v>
      </c>
      <c r="E613" s="8" t="s">
        <v>338</v>
      </c>
      <c r="F613" s="52">
        <v>208650</v>
      </c>
      <c r="G613" s="52">
        <v>-208649</v>
      </c>
      <c r="H613" s="60">
        <v>1</v>
      </c>
    </row>
    <row r="614" spans="1:8" ht="23.25" customHeight="1">
      <c r="A614" s="7">
        <v>20</v>
      </c>
      <c r="B614" s="53">
        <v>100000133012</v>
      </c>
      <c r="C614" s="7">
        <v>0</v>
      </c>
      <c r="D614" s="7" t="s">
        <v>147</v>
      </c>
      <c r="E614" s="8" t="s">
        <v>338</v>
      </c>
      <c r="F614" s="52">
        <v>208650</v>
      </c>
      <c r="G614" s="52">
        <v>-208649</v>
      </c>
      <c r="H614" s="60">
        <v>1</v>
      </c>
    </row>
    <row r="615" spans="1:8" ht="23.25" customHeight="1">
      <c r="A615" s="7">
        <v>21</v>
      </c>
      <c r="B615" s="53">
        <v>100000133013</v>
      </c>
      <c r="C615" s="7">
        <v>0</v>
      </c>
      <c r="D615" s="7" t="s">
        <v>147</v>
      </c>
      <c r="E615" s="8" t="s">
        <v>338</v>
      </c>
      <c r="F615" s="52">
        <v>208650</v>
      </c>
      <c r="G615" s="52">
        <v>-208649</v>
      </c>
      <c r="H615" s="60">
        <v>1</v>
      </c>
    </row>
    <row r="616" spans="1:8" ht="23.25" customHeight="1">
      <c r="A616" s="7">
        <v>22</v>
      </c>
      <c r="B616" s="53">
        <v>100000133036</v>
      </c>
      <c r="C616" s="7">
        <v>0</v>
      </c>
      <c r="D616" s="7" t="s">
        <v>147</v>
      </c>
      <c r="E616" s="8" t="s">
        <v>148</v>
      </c>
      <c r="F616" s="52">
        <v>29960</v>
      </c>
      <c r="G616" s="52">
        <v>-29959</v>
      </c>
      <c r="H616" s="60">
        <v>1</v>
      </c>
    </row>
    <row r="617" spans="1:8" ht="23.25" customHeight="1">
      <c r="A617" s="7">
        <v>23</v>
      </c>
      <c r="B617" s="53">
        <v>100000133037</v>
      </c>
      <c r="C617" s="7">
        <v>0</v>
      </c>
      <c r="D617" s="7" t="s">
        <v>147</v>
      </c>
      <c r="E617" s="8" t="s">
        <v>148</v>
      </c>
      <c r="F617" s="52">
        <v>29960</v>
      </c>
      <c r="G617" s="52">
        <v>-29959</v>
      </c>
      <c r="H617" s="60">
        <v>1</v>
      </c>
    </row>
    <row r="618" spans="1:8" ht="23.25" customHeight="1">
      <c r="A618" s="7">
        <v>24</v>
      </c>
      <c r="B618" s="53">
        <v>100000133038</v>
      </c>
      <c r="C618" s="7">
        <v>0</v>
      </c>
      <c r="D618" s="7" t="s">
        <v>147</v>
      </c>
      <c r="E618" s="8" t="s">
        <v>148</v>
      </c>
      <c r="F618" s="52">
        <v>29960</v>
      </c>
      <c r="G618" s="52">
        <v>-29959</v>
      </c>
      <c r="H618" s="60">
        <v>1</v>
      </c>
    </row>
    <row r="619" spans="1:8" ht="23.25" customHeight="1">
      <c r="A619" s="7">
        <v>25</v>
      </c>
      <c r="B619" s="53">
        <v>100000133155</v>
      </c>
      <c r="C619" s="7">
        <v>0</v>
      </c>
      <c r="D619" s="7" t="s">
        <v>150</v>
      </c>
      <c r="E619" s="8" t="s">
        <v>151</v>
      </c>
      <c r="F619" s="52">
        <v>25252</v>
      </c>
      <c r="G619" s="52">
        <v>-25251</v>
      </c>
      <c r="H619" s="60">
        <v>1</v>
      </c>
    </row>
    <row r="620" spans="1:8" ht="23.25" customHeight="1">
      <c r="A620" s="7">
        <v>26</v>
      </c>
      <c r="B620" s="53">
        <v>100000133156</v>
      </c>
      <c r="C620" s="7">
        <v>0</v>
      </c>
      <c r="D620" s="7" t="s">
        <v>150</v>
      </c>
      <c r="E620" s="8" t="s">
        <v>151</v>
      </c>
      <c r="F620" s="52">
        <v>25252</v>
      </c>
      <c r="G620" s="52">
        <v>-25251</v>
      </c>
      <c r="H620" s="60">
        <v>1</v>
      </c>
    </row>
    <row r="621" spans="1:8" ht="23.25" customHeight="1">
      <c r="A621" s="7">
        <v>27</v>
      </c>
      <c r="B621" s="53">
        <v>100000133157</v>
      </c>
      <c r="C621" s="7">
        <v>0</v>
      </c>
      <c r="D621" s="7" t="s">
        <v>150</v>
      </c>
      <c r="E621" s="8" t="s">
        <v>151</v>
      </c>
      <c r="F621" s="52">
        <v>25252</v>
      </c>
      <c r="G621" s="52">
        <v>-25251</v>
      </c>
      <c r="H621" s="60">
        <v>1</v>
      </c>
    </row>
    <row r="622" spans="1:8" ht="23.25" customHeight="1">
      <c r="A622" s="7">
        <v>28</v>
      </c>
      <c r="B622" s="53">
        <v>100000133181</v>
      </c>
      <c r="C622" s="7">
        <v>0</v>
      </c>
      <c r="D622" s="7" t="s">
        <v>150</v>
      </c>
      <c r="E622" s="8" t="s">
        <v>152</v>
      </c>
      <c r="F622" s="52">
        <v>21400</v>
      </c>
      <c r="G622" s="52">
        <v>-21399</v>
      </c>
      <c r="H622" s="60">
        <v>1</v>
      </c>
    </row>
    <row r="623" spans="1:8" ht="23.25" customHeight="1">
      <c r="A623" s="7">
        <v>29</v>
      </c>
      <c r="B623" s="53">
        <v>100000133182</v>
      </c>
      <c r="C623" s="7">
        <v>0</v>
      </c>
      <c r="D623" s="7" t="s">
        <v>150</v>
      </c>
      <c r="E623" s="8" t="s">
        <v>152</v>
      </c>
      <c r="F623" s="52">
        <v>21400</v>
      </c>
      <c r="G623" s="52">
        <v>-21399</v>
      </c>
      <c r="H623" s="60">
        <v>1</v>
      </c>
    </row>
    <row r="624" spans="1:8" ht="23.25" customHeight="1">
      <c r="A624" s="7">
        <v>30</v>
      </c>
      <c r="B624" s="53">
        <v>100000133203</v>
      </c>
      <c r="C624" s="7">
        <v>0</v>
      </c>
      <c r="D624" s="7" t="s">
        <v>356</v>
      </c>
      <c r="E624" s="8" t="s">
        <v>153</v>
      </c>
      <c r="F624" s="52">
        <v>29425</v>
      </c>
      <c r="G624" s="52">
        <v>-29424</v>
      </c>
      <c r="H624" s="60">
        <v>1</v>
      </c>
    </row>
    <row r="625" spans="1:8" ht="23.25" customHeight="1">
      <c r="A625" s="7">
        <v>31</v>
      </c>
      <c r="B625" s="53">
        <v>100000133204</v>
      </c>
      <c r="C625" s="7">
        <v>0</v>
      </c>
      <c r="D625" s="7" t="s">
        <v>356</v>
      </c>
      <c r="E625" s="8" t="s">
        <v>153</v>
      </c>
      <c r="F625" s="52">
        <v>29425</v>
      </c>
      <c r="G625" s="52">
        <v>-29424</v>
      </c>
      <c r="H625" s="60">
        <v>1</v>
      </c>
    </row>
    <row r="626" spans="1:8" ht="23.25" customHeight="1">
      <c r="A626" s="7">
        <v>32</v>
      </c>
      <c r="B626" s="53">
        <v>100000133205</v>
      </c>
      <c r="C626" s="7">
        <v>0</v>
      </c>
      <c r="D626" s="7" t="s">
        <v>356</v>
      </c>
      <c r="E626" s="8" t="s">
        <v>153</v>
      </c>
      <c r="F626" s="52">
        <v>29425</v>
      </c>
      <c r="G626" s="52">
        <v>-29424</v>
      </c>
      <c r="H626" s="60">
        <v>1</v>
      </c>
    </row>
    <row r="627" spans="1:8" ht="23.25" customHeight="1">
      <c r="A627" s="7">
        <v>33</v>
      </c>
      <c r="B627" s="53">
        <v>100000133251</v>
      </c>
      <c r="C627" s="7">
        <v>0</v>
      </c>
      <c r="D627" s="7" t="s">
        <v>154</v>
      </c>
      <c r="E627" s="8" t="s">
        <v>156</v>
      </c>
      <c r="F627" s="52">
        <v>29960</v>
      </c>
      <c r="G627" s="52">
        <v>-29959</v>
      </c>
      <c r="H627" s="60">
        <v>1</v>
      </c>
    </row>
    <row r="628" spans="1:8" ht="23.25" customHeight="1">
      <c r="A628" s="7">
        <v>34</v>
      </c>
      <c r="B628" s="53">
        <v>100000133255</v>
      </c>
      <c r="C628" s="7">
        <v>0</v>
      </c>
      <c r="D628" s="7" t="s">
        <v>154</v>
      </c>
      <c r="E628" s="8" t="s">
        <v>156</v>
      </c>
      <c r="F628" s="52">
        <v>29960</v>
      </c>
      <c r="G628" s="52">
        <v>-29959</v>
      </c>
      <c r="H628" s="60">
        <v>1</v>
      </c>
    </row>
    <row r="629" spans="1:8" ht="23.25" customHeight="1">
      <c r="A629" s="7">
        <v>35</v>
      </c>
      <c r="B629" s="53">
        <v>100000133301</v>
      </c>
      <c r="C629" s="7">
        <v>0</v>
      </c>
      <c r="D629" s="7" t="s">
        <v>157</v>
      </c>
      <c r="E629" s="8" t="s">
        <v>339</v>
      </c>
      <c r="F629" s="52">
        <v>25000</v>
      </c>
      <c r="G629" s="52">
        <v>-24999</v>
      </c>
      <c r="H629" s="60">
        <v>1</v>
      </c>
    </row>
    <row r="630" spans="1:8" ht="23.25" customHeight="1">
      <c r="A630" s="7">
        <v>36</v>
      </c>
      <c r="B630" s="53">
        <v>100000133317</v>
      </c>
      <c r="C630" s="7">
        <v>0</v>
      </c>
      <c r="D630" s="7" t="s">
        <v>157</v>
      </c>
      <c r="E630" s="8" t="s">
        <v>145</v>
      </c>
      <c r="F630" s="52">
        <v>1159750</v>
      </c>
      <c r="G630" s="52">
        <v>-1159749</v>
      </c>
      <c r="H630" s="60">
        <v>1</v>
      </c>
    </row>
    <row r="631" spans="1:8" ht="23.25" customHeight="1">
      <c r="A631" s="7">
        <v>37</v>
      </c>
      <c r="B631" s="53">
        <v>100000134688</v>
      </c>
      <c r="C631" s="7">
        <v>0</v>
      </c>
      <c r="D631" s="7" t="s">
        <v>422</v>
      </c>
      <c r="E631" s="8" t="s">
        <v>155</v>
      </c>
      <c r="F631" s="52">
        <v>2980000</v>
      </c>
      <c r="G631" s="52">
        <v>-2979999</v>
      </c>
      <c r="H631" s="60">
        <v>1</v>
      </c>
    </row>
    <row r="632" spans="1:8" ht="23.25" customHeight="1">
      <c r="A632" s="7">
        <v>38</v>
      </c>
      <c r="B632" s="53">
        <v>100000134689</v>
      </c>
      <c r="C632" s="7">
        <v>0</v>
      </c>
      <c r="D632" s="7" t="s">
        <v>422</v>
      </c>
      <c r="E632" s="8" t="s">
        <v>426</v>
      </c>
      <c r="F632" s="52">
        <v>1498000</v>
      </c>
      <c r="G632" s="52">
        <v>-1497999</v>
      </c>
      <c r="H632" s="60">
        <v>1</v>
      </c>
    </row>
    <row r="633" spans="1:8" ht="23.25" customHeight="1">
      <c r="A633" s="7">
        <v>39</v>
      </c>
      <c r="B633" s="53">
        <v>100000134690</v>
      </c>
      <c r="C633" s="7">
        <v>0</v>
      </c>
      <c r="D633" s="7" t="s">
        <v>422</v>
      </c>
      <c r="E633" s="8" t="s">
        <v>425</v>
      </c>
      <c r="F633" s="52">
        <v>1498000</v>
      </c>
      <c r="G633" s="52">
        <v>-1497999</v>
      </c>
      <c r="H633" s="60">
        <v>1</v>
      </c>
    </row>
    <row r="634" spans="1:8" ht="23.25" customHeight="1">
      <c r="A634" s="7">
        <v>40</v>
      </c>
      <c r="B634" s="53">
        <v>100000134691</v>
      </c>
      <c r="C634" s="7">
        <v>0</v>
      </c>
      <c r="D634" s="7" t="s">
        <v>422</v>
      </c>
      <c r="E634" s="8" t="s">
        <v>424</v>
      </c>
      <c r="F634" s="52">
        <v>29800</v>
      </c>
      <c r="G634" s="52">
        <v>-29799</v>
      </c>
      <c r="H634" s="60">
        <v>1</v>
      </c>
    </row>
    <row r="635" spans="1:8" ht="23.25" customHeight="1">
      <c r="A635" s="7">
        <v>41</v>
      </c>
      <c r="B635" s="53">
        <v>100000134692</v>
      </c>
      <c r="C635" s="7">
        <v>0</v>
      </c>
      <c r="D635" s="7" t="s">
        <v>422</v>
      </c>
      <c r="E635" s="8" t="s">
        <v>423</v>
      </c>
      <c r="F635" s="52">
        <v>29800</v>
      </c>
      <c r="G635" s="52">
        <v>-29799</v>
      </c>
      <c r="H635" s="60">
        <v>1</v>
      </c>
    </row>
    <row r="636" spans="1:8" ht="23.25" customHeight="1">
      <c r="A636" s="7">
        <v>42</v>
      </c>
      <c r="B636" s="53">
        <v>100000134693</v>
      </c>
      <c r="C636" s="7">
        <v>0</v>
      </c>
      <c r="D636" s="7" t="s">
        <v>422</v>
      </c>
      <c r="E636" s="8" t="s">
        <v>421</v>
      </c>
      <c r="F636" s="52">
        <v>235000</v>
      </c>
      <c r="G636" s="52">
        <v>-234999</v>
      </c>
      <c r="H636" s="60">
        <v>1</v>
      </c>
    </row>
    <row r="637" spans="1:8" ht="23.25" customHeight="1">
      <c r="A637" s="7">
        <v>43</v>
      </c>
      <c r="B637" s="53">
        <v>100000134797</v>
      </c>
      <c r="C637" s="7">
        <v>0</v>
      </c>
      <c r="D637" s="7" t="s">
        <v>420</v>
      </c>
      <c r="E637" s="8" t="s">
        <v>419</v>
      </c>
      <c r="F637" s="52">
        <v>35000</v>
      </c>
      <c r="G637" s="52">
        <v>-34999</v>
      </c>
      <c r="H637" s="60">
        <v>1</v>
      </c>
    </row>
    <row r="638" spans="1:8" ht="23.25" customHeight="1">
      <c r="A638" s="7">
        <v>44</v>
      </c>
      <c r="B638" s="53">
        <v>100000134798</v>
      </c>
      <c r="C638" s="7">
        <v>0</v>
      </c>
      <c r="D638" s="7" t="s">
        <v>420</v>
      </c>
      <c r="E638" s="8" t="s">
        <v>419</v>
      </c>
      <c r="F638" s="52">
        <v>35000</v>
      </c>
      <c r="G638" s="52">
        <v>-34999</v>
      </c>
      <c r="H638" s="60">
        <v>1</v>
      </c>
    </row>
    <row r="639" spans="1:8" ht="23.25" customHeight="1">
      <c r="A639" s="7">
        <v>45</v>
      </c>
      <c r="B639" s="53">
        <v>100000156949</v>
      </c>
      <c r="C639" s="7">
        <v>0</v>
      </c>
      <c r="D639" s="7" t="s">
        <v>418</v>
      </c>
      <c r="E639" s="8" t="s">
        <v>417</v>
      </c>
      <c r="F639" s="52">
        <v>4870356.16</v>
      </c>
      <c r="G639" s="52">
        <v>-4870355.16</v>
      </c>
      <c r="H639" s="60">
        <v>1</v>
      </c>
    </row>
    <row r="640" spans="1:8" ht="23.25" customHeight="1">
      <c r="A640" s="7">
        <v>46</v>
      </c>
      <c r="B640" s="53">
        <v>100000157303</v>
      </c>
      <c r="C640" s="7">
        <v>0</v>
      </c>
      <c r="D640" s="7" t="s">
        <v>123</v>
      </c>
      <c r="E640" s="8" t="s">
        <v>232</v>
      </c>
      <c r="F640" s="52">
        <v>303600</v>
      </c>
      <c r="G640" s="52">
        <v>-303599</v>
      </c>
      <c r="H640" s="60">
        <v>1</v>
      </c>
    </row>
    <row r="641" spans="1:8" ht="23.25" customHeight="1">
      <c r="A641" s="7">
        <v>47</v>
      </c>
      <c r="B641" s="53">
        <v>100000158395</v>
      </c>
      <c r="C641" s="7">
        <v>0</v>
      </c>
      <c r="D641" s="7" t="s">
        <v>168</v>
      </c>
      <c r="E641" s="8" t="s">
        <v>167</v>
      </c>
      <c r="F641" s="52">
        <v>5029</v>
      </c>
      <c r="G641" s="52">
        <v>-5028</v>
      </c>
      <c r="H641" s="60">
        <v>1</v>
      </c>
    </row>
    <row r="642" spans="1:8" ht="23.25" customHeight="1">
      <c r="A642" s="7">
        <v>48</v>
      </c>
      <c r="B642" s="53">
        <v>100000158414</v>
      </c>
      <c r="C642" s="7">
        <v>0</v>
      </c>
      <c r="D642" s="7" t="s">
        <v>168</v>
      </c>
      <c r="E642" s="8" t="s">
        <v>169</v>
      </c>
      <c r="F642" s="52">
        <v>39269</v>
      </c>
      <c r="G642" s="52">
        <v>-39268</v>
      </c>
      <c r="H642" s="60">
        <v>1</v>
      </c>
    </row>
    <row r="643" spans="1:8" ht="23.25" customHeight="1">
      <c r="A643" s="7">
        <v>49</v>
      </c>
      <c r="B643" s="53">
        <v>100000158415</v>
      </c>
      <c r="C643" s="7">
        <v>0</v>
      </c>
      <c r="D643" s="7" t="s">
        <v>168</v>
      </c>
      <c r="E643" s="8" t="s">
        <v>169</v>
      </c>
      <c r="F643" s="52">
        <v>39269</v>
      </c>
      <c r="G643" s="52">
        <v>-39268</v>
      </c>
      <c r="H643" s="60">
        <v>1</v>
      </c>
    </row>
    <row r="644" spans="1:8" ht="23.25" customHeight="1">
      <c r="A644" s="7">
        <v>50</v>
      </c>
      <c r="B644" s="53">
        <v>100000158433</v>
      </c>
      <c r="C644" s="7">
        <v>0</v>
      </c>
      <c r="D644" s="7" t="s">
        <v>168</v>
      </c>
      <c r="E644" s="8" t="s">
        <v>169</v>
      </c>
      <c r="F644" s="52">
        <v>39269</v>
      </c>
      <c r="G644" s="52">
        <v>-39268</v>
      </c>
      <c r="H644" s="60">
        <v>1</v>
      </c>
    </row>
    <row r="645" spans="1:8" ht="23.25" customHeight="1">
      <c r="A645" s="7">
        <v>51</v>
      </c>
      <c r="B645" s="53">
        <v>100000158434</v>
      </c>
      <c r="C645" s="7">
        <v>0</v>
      </c>
      <c r="D645" s="7" t="s">
        <v>168</v>
      </c>
      <c r="E645" s="8" t="s">
        <v>169</v>
      </c>
      <c r="F645" s="52">
        <v>39269</v>
      </c>
      <c r="G645" s="52">
        <v>-39268</v>
      </c>
      <c r="H645" s="60">
        <v>1</v>
      </c>
    </row>
    <row r="646" spans="1:8" ht="23.25" customHeight="1">
      <c r="A646" s="7">
        <v>52</v>
      </c>
      <c r="B646" s="53">
        <v>100000158435</v>
      </c>
      <c r="C646" s="7">
        <v>0</v>
      </c>
      <c r="D646" s="7" t="s">
        <v>168</v>
      </c>
      <c r="E646" s="8" t="s">
        <v>169</v>
      </c>
      <c r="F646" s="52">
        <v>39269</v>
      </c>
      <c r="G646" s="52">
        <v>-39268</v>
      </c>
      <c r="H646" s="60">
        <v>1</v>
      </c>
    </row>
    <row r="647" spans="1:8" ht="23.25" customHeight="1">
      <c r="A647" s="7">
        <v>53</v>
      </c>
      <c r="B647" s="53">
        <v>100000158436</v>
      </c>
      <c r="C647" s="7">
        <v>0</v>
      </c>
      <c r="D647" s="7" t="s">
        <v>168</v>
      </c>
      <c r="E647" s="8" t="s">
        <v>169</v>
      </c>
      <c r="F647" s="52">
        <v>39269</v>
      </c>
      <c r="G647" s="52">
        <v>-39268</v>
      </c>
      <c r="H647" s="60">
        <v>1</v>
      </c>
    </row>
    <row r="648" spans="1:8" ht="23.25" customHeight="1">
      <c r="A648" s="7">
        <v>54</v>
      </c>
      <c r="B648" s="53">
        <v>100000158437</v>
      </c>
      <c r="C648" s="7">
        <v>0</v>
      </c>
      <c r="D648" s="7" t="s">
        <v>168</v>
      </c>
      <c r="E648" s="8" t="s">
        <v>169</v>
      </c>
      <c r="F648" s="52">
        <v>39269</v>
      </c>
      <c r="G648" s="52">
        <v>-39268</v>
      </c>
      <c r="H648" s="60">
        <v>1</v>
      </c>
    </row>
    <row r="649" spans="1:8" ht="23.25" customHeight="1">
      <c r="A649" s="7">
        <v>55</v>
      </c>
      <c r="B649" s="53">
        <v>100000158534</v>
      </c>
      <c r="C649" s="7">
        <v>0</v>
      </c>
      <c r="D649" s="7" t="s">
        <v>168</v>
      </c>
      <c r="E649" s="8" t="s">
        <v>166</v>
      </c>
      <c r="F649" s="52">
        <v>15900</v>
      </c>
      <c r="G649" s="52">
        <v>-15899</v>
      </c>
      <c r="H649" s="60">
        <v>1</v>
      </c>
    </row>
    <row r="650" spans="1:8" ht="23.25" customHeight="1">
      <c r="A650" s="7">
        <v>56</v>
      </c>
      <c r="B650" s="53">
        <v>100000160725</v>
      </c>
      <c r="C650" s="7">
        <v>0</v>
      </c>
      <c r="D650" s="7" t="s">
        <v>125</v>
      </c>
      <c r="E650" s="8" t="s">
        <v>165</v>
      </c>
      <c r="F650" s="52">
        <v>29318</v>
      </c>
      <c r="G650" s="52">
        <v>-29317</v>
      </c>
      <c r="H650" s="60">
        <v>1</v>
      </c>
    </row>
    <row r="651" spans="1:8" ht="23.25" customHeight="1">
      <c r="A651" s="7">
        <v>57</v>
      </c>
      <c r="B651" s="53">
        <v>100000160726</v>
      </c>
      <c r="C651" s="7">
        <v>0</v>
      </c>
      <c r="D651" s="7" t="s">
        <v>125</v>
      </c>
      <c r="E651" s="8" t="s">
        <v>165</v>
      </c>
      <c r="F651" s="52">
        <v>29318</v>
      </c>
      <c r="G651" s="52">
        <v>-29317</v>
      </c>
      <c r="H651" s="60">
        <v>1</v>
      </c>
    </row>
    <row r="652" spans="1:8" ht="23.25" customHeight="1">
      <c r="A652" s="7">
        <v>58</v>
      </c>
      <c r="B652" s="53">
        <v>100000160727</v>
      </c>
      <c r="C652" s="7">
        <v>0</v>
      </c>
      <c r="D652" s="7" t="s">
        <v>125</v>
      </c>
      <c r="E652" s="8" t="s">
        <v>165</v>
      </c>
      <c r="F652" s="52">
        <v>29318</v>
      </c>
      <c r="G652" s="52">
        <v>-29317</v>
      </c>
      <c r="H652" s="60">
        <v>1</v>
      </c>
    </row>
    <row r="653" spans="1:8" ht="23.25" customHeight="1">
      <c r="A653" s="7">
        <v>59</v>
      </c>
      <c r="B653" s="53">
        <v>100000161131</v>
      </c>
      <c r="C653" s="7">
        <v>0</v>
      </c>
      <c r="D653" s="7" t="s">
        <v>125</v>
      </c>
      <c r="E653" s="8" t="s">
        <v>166</v>
      </c>
      <c r="F653" s="52">
        <v>15300</v>
      </c>
      <c r="G653" s="52">
        <v>-15299</v>
      </c>
      <c r="H653" s="60">
        <v>1</v>
      </c>
    </row>
    <row r="654" spans="1:8" ht="23.25" customHeight="1">
      <c r="A654" s="7">
        <v>60</v>
      </c>
      <c r="B654" s="53">
        <v>100000161132</v>
      </c>
      <c r="C654" s="7">
        <v>0</v>
      </c>
      <c r="D654" s="7" t="s">
        <v>125</v>
      </c>
      <c r="E654" s="8" t="s">
        <v>166</v>
      </c>
      <c r="F654" s="52">
        <v>15300</v>
      </c>
      <c r="G654" s="52">
        <v>-15299</v>
      </c>
      <c r="H654" s="60">
        <v>1</v>
      </c>
    </row>
    <row r="655" spans="1:8" ht="23.25" customHeight="1">
      <c r="A655" s="7">
        <v>61</v>
      </c>
      <c r="B655" s="53">
        <v>100000174894</v>
      </c>
      <c r="C655" s="7">
        <v>0</v>
      </c>
      <c r="D655" s="7" t="s">
        <v>172</v>
      </c>
      <c r="E655" s="8" t="s">
        <v>167</v>
      </c>
      <c r="F655" s="52">
        <v>9362.5</v>
      </c>
      <c r="G655" s="52">
        <v>-9361.5</v>
      </c>
      <c r="H655" s="60">
        <v>1</v>
      </c>
    </row>
    <row r="656" spans="1:8" ht="23.25" customHeight="1">
      <c r="A656" s="7">
        <v>62</v>
      </c>
      <c r="B656" s="53">
        <v>100000174922</v>
      </c>
      <c r="C656" s="7">
        <v>0</v>
      </c>
      <c r="D656" s="7" t="s">
        <v>172</v>
      </c>
      <c r="E656" s="8" t="s">
        <v>173</v>
      </c>
      <c r="F656" s="52">
        <v>24500</v>
      </c>
      <c r="G656" s="52">
        <v>-24499</v>
      </c>
      <c r="H656" s="60">
        <v>1</v>
      </c>
    </row>
    <row r="657" spans="1:8" ht="23.25" customHeight="1">
      <c r="A657" s="7">
        <v>63</v>
      </c>
      <c r="B657" s="53">
        <v>100000175531</v>
      </c>
      <c r="C657" s="7">
        <v>0</v>
      </c>
      <c r="D657" s="7" t="s">
        <v>174</v>
      </c>
      <c r="E657" s="8" t="s">
        <v>175</v>
      </c>
      <c r="F657" s="52">
        <v>22684</v>
      </c>
      <c r="G657" s="52">
        <v>-22683</v>
      </c>
      <c r="H657" s="60">
        <v>1</v>
      </c>
    </row>
    <row r="658" spans="1:8" ht="23.25" customHeight="1">
      <c r="A658" s="7">
        <v>64</v>
      </c>
      <c r="B658" s="53">
        <v>100000178881</v>
      </c>
      <c r="C658" s="7">
        <v>0</v>
      </c>
      <c r="D658" s="7" t="s">
        <v>177</v>
      </c>
      <c r="E658" s="8" t="s">
        <v>178</v>
      </c>
      <c r="F658" s="52">
        <v>29075.87</v>
      </c>
      <c r="G658" s="52">
        <v>-29074.87</v>
      </c>
      <c r="H658" s="60">
        <v>1</v>
      </c>
    </row>
    <row r="659" spans="1:8" ht="23.25" customHeight="1">
      <c r="A659" s="7">
        <v>65</v>
      </c>
      <c r="B659" s="53">
        <v>100000178882</v>
      </c>
      <c r="C659" s="7">
        <v>0</v>
      </c>
      <c r="D659" s="7" t="s">
        <v>177</v>
      </c>
      <c r="E659" s="8" t="s">
        <v>178</v>
      </c>
      <c r="F659" s="52">
        <v>29075.87</v>
      </c>
      <c r="G659" s="52">
        <v>-29074.87</v>
      </c>
      <c r="H659" s="60">
        <v>1</v>
      </c>
    </row>
    <row r="660" spans="1:8" ht="23.25" customHeight="1">
      <c r="A660" s="7">
        <v>66</v>
      </c>
      <c r="B660" s="53">
        <v>100000178883</v>
      </c>
      <c r="C660" s="7">
        <v>0</v>
      </c>
      <c r="D660" s="7" t="s">
        <v>177</v>
      </c>
      <c r="E660" s="8" t="s">
        <v>178</v>
      </c>
      <c r="F660" s="52">
        <v>29075.87</v>
      </c>
      <c r="G660" s="52">
        <v>-29074.87</v>
      </c>
      <c r="H660" s="60">
        <v>1</v>
      </c>
    </row>
    <row r="661" spans="1:8" ht="23.25" customHeight="1">
      <c r="A661" s="7">
        <v>67</v>
      </c>
      <c r="B661" s="53">
        <v>100000178884</v>
      </c>
      <c r="C661" s="7">
        <v>0</v>
      </c>
      <c r="D661" s="7" t="s">
        <v>177</v>
      </c>
      <c r="E661" s="8" t="s">
        <v>178</v>
      </c>
      <c r="F661" s="52">
        <v>29075.87</v>
      </c>
      <c r="G661" s="52">
        <v>-29074.87</v>
      </c>
      <c r="H661" s="60">
        <v>1</v>
      </c>
    </row>
    <row r="662" spans="1:8" ht="23.25" customHeight="1">
      <c r="A662" s="7">
        <v>68</v>
      </c>
      <c r="B662" s="53">
        <v>100000178885</v>
      </c>
      <c r="C662" s="7">
        <v>0</v>
      </c>
      <c r="D662" s="7" t="s">
        <v>177</v>
      </c>
      <c r="E662" s="8" t="s">
        <v>178</v>
      </c>
      <c r="F662" s="52">
        <v>29075.87</v>
      </c>
      <c r="G662" s="52">
        <v>-29074.87</v>
      </c>
      <c r="H662" s="60">
        <v>1</v>
      </c>
    </row>
    <row r="663" spans="1:8" ht="23.25" customHeight="1">
      <c r="A663" s="7">
        <v>69</v>
      </c>
      <c r="B663" s="53">
        <v>100000208978</v>
      </c>
      <c r="C663" s="7">
        <v>0</v>
      </c>
      <c r="D663" s="7" t="s">
        <v>100</v>
      </c>
      <c r="E663" s="8" t="s">
        <v>186</v>
      </c>
      <c r="F663" s="52">
        <v>22470</v>
      </c>
      <c r="G663" s="52">
        <v>-22469</v>
      </c>
      <c r="H663" s="60">
        <v>1</v>
      </c>
    </row>
    <row r="664" spans="1:8" ht="23.25" customHeight="1">
      <c r="A664" s="7">
        <v>70</v>
      </c>
      <c r="B664" s="53">
        <v>100000208992</v>
      </c>
      <c r="C664" s="7">
        <v>0</v>
      </c>
      <c r="D664" s="7" t="s">
        <v>100</v>
      </c>
      <c r="E664" s="8" t="s">
        <v>148</v>
      </c>
      <c r="F664" s="52">
        <v>44833</v>
      </c>
      <c r="G664" s="52">
        <v>-44832</v>
      </c>
      <c r="H664" s="60">
        <v>1</v>
      </c>
    </row>
    <row r="665" spans="1:8" ht="23.25" customHeight="1">
      <c r="A665" s="7">
        <v>71</v>
      </c>
      <c r="B665" s="53">
        <v>100000373804</v>
      </c>
      <c r="C665" s="7">
        <v>0</v>
      </c>
      <c r="D665" s="7" t="s">
        <v>382</v>
      </c>
      <c r="E665" s="8" t="s">
        <v>416</v>
      </c>
      <c r="F665" s="52">
        <v>5880000</v>
      </c>
      <c r="G665" s="52">
        <v>-5879999</v>
      </c>
      <c r="H665" s="60">
        <v>1</v>
      </c>
    </row>
    <row r="666" spans="1:8" ht="23.25" customHeight="1">
      <c r="A666" s="261" t="s">
        <v>394</v>
      </c>
      <c r="B666" s="261"/>
      <c r="C666" s="261"/>
      <c r="D666" s="261"/>
      <c r="E666" s="261"/>
      <c r="F666" s="10">
        <f>SUM(F595:F665)</f>
        <v>29886354.100000005</v>
      </c>
      <c r="G666" s="10">
        <f>SUM(G595:G665)</f>
        <v>-29886283.100000005</v>
      </c>
      <c r="H666" s="10">
        <f>SUM(H595:H665)</f>
        <v>71</v>
      </c>
    </row>
    <row r="667" spans="1:8" ht="23.25" customHeight="1">
      <c r="A667" s="272" t="s">
        <v>26</v>
      </c>
      <c r="B667" s="272"/>
      <c r="C667" s="272"/>
      <c r="D667" s="272"/>
      <c r="E667" s="272"/>
      <c r="F667" s="5">
        <f>F591+F666</f>
        <v>45705555.190000005</v>
      </c>
      <c r="G667" s="5">
        <f>G591+G666</f>
        <v>-36922449.430000007</v>
      </c>
      <c r="H667" s="5">
        <f>H591+H666</f>
        <v>8783105.7599999998</v>
      </c>
    </row>
    <row r="669" spans="1:8" ht="23.25" customHeight="1">
      <c r="A669" s="57" t="s">
        <v>28</v>
      </c>
      <c r="F669" s="9"/>
      <c r="G669" s="9"/>
      <c r="H669" s="9"/>
    </row>
    <row r="670" spans="1:8" ht="23.25" customHeight="1">
      <c r="A670" s="63" t="s">
        <v>1</v>
      </c>
      <c r="B670" s="223" t="s">
        <v>2</v>
      </c>
      <c r="C670" s="223" t="s">
        <v>3</v>
      </c>
      <c r="D670" s="223" t="s">
        <v>4</v>
      </c>
      <c r="E670" s="223" t="s">
        <v>5</v>
      </c>
      <c r="F670" s="223" t="s">
        <v>6</v>
      </c>
      <c r="G670" s="223" t="s">
        <v>7</v>
      </c>
      <c r="H670" s="223" t="s">
        <v>8</v>
      </c>
    </row>
    <row r="671" spans="1:8" ht="23.25" customHeight="1">
      <c r="A671" s="7">
        <v>1</v>
      </c>
      <c r="B671" s="53">
        <v>100000257122</v>
      </c>
      <c r="C671" s="7">
        <v>0</v>
      </c>
      <c r="D671" s="7" t="s">
        <v>415</v>
      </c>
      <c r="E671" s="8" t="s">
        <v>414</v>
      </c>
      <c r="F671" s="52">
        <v>497000</v>
      </c>
      <c r="G671" s="52">
        <v>-496092.24</v>
      </c>
      <c r="H671" s="8">
        <v>907.76</v>
      </c>
    </row>
    <row r="672" spans="1:8" ht="23.25" customHeight="1">
      <c r="A672" s="261" t="s">
        <v>28</v>
      </c>
      <c r="B672" s="261"/>
      <c r="C672" s="261"/>
      <c r="D672" s="261"/>
      <c r="E672" s="261"/>
      <c r="F672" s="10">
        <f>SUM(F671)</f>
        <v>497000</v>
      </c>
      <c r="G672" s="10">
        <f>SUM(G671)</f>
        <v>-496092.24</v>
      </c>
      <c r="H672" s="10">
        <f>SUM(H671)</f>
        <v>907.76</v>
      </c>
    </row>
    <row r="674" spans="1:8" ht="23.25" customHeight="1">
      <c r="A674" s="57" t="s">
        <v>30</v>
      </c>
    </row>
    <row r="675" spans="1:8" ht="23.25" customHeight="1">
      <c r="A675" s="63" t="s">
        <v>1</v>
      </c>
      <c r="B675" s="223" t="s">
        <v>2</v>
      </c>
      <c r="C675" s="223" t="s">
        <v>3</v>
      </c>
      <c r="D675" s="223" t="s">
        <v>4</v>
      </c>
      <c r="E675" s="223" t="s">
        <v>5</v>
      </c>
      <c r="F675" s="223" t="s">
        <v>6</v>
      </c>
      <c r="G675" s="223" t="s">
        <v>7</v>
      </c>
      <c r="H675" s="223" t="s">
        <v>8</v>
      </c>
    </row>
    <row r="676" spans="1:8" ht="23.25" customHeight="1">
      <c r="A676" s="7">
        <v>1</v>
      </c>
      <c r="B676" s="53">
        <v>100000133909</v>
      </c>
      <c r="C676" s="7">
        <v>0</v>
      </c>
      <c r="D676" s="7" t="s">
        <v>275</v>
      </c>
      <c r="E676" s="8" t="s">
        <v>276</v>
      </c>
      <c r="F676" s="52">
        <v>156620</v>
      </c>
      <c r="G676" s="52">
        <v>-156619</v>
      </c>
      <c r="H676" s="60">
        <v>1</v>
      </c>
    </row>
    <row r="677" spans="1:8" ht="23.25" customHeight="1">
      <c r="A677" s="7">
        <v>2</v>
      </c>
      <c r="B677" s="53">
        <v>100000160356</v>
      </c>
      <c r="C677" s="7">
        <v>0</v>
      </c>
      <c r="D677" s="7" t="s">
        <v>125</v>
      </c>
      <c r="E677" s="8" t="s">
        <v>279</v>
      </c>
      <c r="F677" s="52">
        <v>11235</v>
      </c>
      <c r="G677" s="52">
        <v>-11234</v>
      </c>
      <c r="H677" s="60">
        <v>1</v>
      </c>
    </row>
    <row r="678" spans="1:8" ht="23.25" customHeight="1">
      <c r="A678" s="7">
        <v>3</v>
      </c>
      <c r="B678" s="53">
        <v>100000160367</v>
      </c>
      <c r="C678" s="7">
        <v>0</v>
      </c>
      <c r="D678" s="7" t="s">
        <v>125</v>
      </c>
      <c r="E678" s="8" t="s">
        <v>280</v>
      </c>
      <c r="F678" s="52">
        <v>13696</v>
      </c>
      <c r="G678" s="52">
        <v>-13695</v>
      </c>
      <c r="H678" s="60">
        <v>1</v>
      </c>
    </row>
    <row r="679" spans="1:8" ht="23.25" customHeight="1">
      <c r="A679" s="7">
        <v>4</v>
      </c>
      <c r="B679" s="53">
        <v>100000180133</v>
      </c>
      <c r="C679" s="7">
        <v>0</v>
      </c>
      <c r="D679" s="7" t="s">
        <v>281</v>
      </c>
      <c r="E679" s="8" t="s">
        <v>282</v>
      </c>
      <c r="F679" s="52">
        <v>14873</v>
      </c>
      <c r="G679" s="52">
        <v>-14872</v>
      </c>
      <c r="H679" s="60">
        <v>1</v>
      </c>
    </row>
    <row r="680" spans="1:8" ht="23.25" customHeight="1">
      <c r="A680" s="7">
        <v>5</v>
      </c>
      <c r="B680" s="53">
        <v>100000180134</v>
      </c>
      <c r="C680" s="7">
        <v>0</v>
      </c>
      <c r="D680" s="7" t="s">
        <v>281</v>
      </c>
      <c r="E680" s="8" t="s">
        <v>282</v>
      </c>
      <c r="F680" s="52">
        <v>14873</v>
      </c>
      <c r="G680" s="52">
        <v>-14872</v>
      </c>
      <c r="H680" s="60">
        <v>1</v>
      </c>
    </row>
    <row r="681" spans="1:8" ht="23.25" customHeight="1">
      <c r="A681" s="7">
        <v>6</v>
      </c>
      <c r="B681" s="53">
        <v>100000180135</v>
      </c>
      <c r="C681" s="7">
        <v>0</v>
      </c>
      <c r="D681" s="7" t="s">
        <v>281</v>
      </c>
      <c r="E681" s="8" t="s">
        <v>282</v>
      </c>
      <c r="F681" s="52">
        <v>14873</v>
      </c>
      <c r="G681" s="52">
        <v>-14872</v>
      </c>
      <c r="H681" s="60">
        <v>1</v>
      </c>
    </row>
    <row r="682" spans="1:8" ht="23.25" customHeight="1">
      <c r="A682" s="7">
        <v>7</v>
      </c>
      <c r="B682" s="53">
        <v>100000180136</v>
      </c>
      <c r="C682" s="7">
        <v>0</v>
      </c>
      <c r="D682" s="7" t="s">
        <v>281</v>
      </c>
      <c r="E682" s="8" t="s">
        <v>282</v>
      </c>
      <c r="F682" s="52">
        <v>14873</v>
      </c>
      <c r="G682" s="52">
        <v>-14872</v>
      </c>
      <c r="H682" s="60">
        <v>1</v>
      </c>
    </row>
    <row r="683" spans="1:8" ht="23.25" customHeight="1">
      <c r="A683" s="7">
        <v>8</v>
      </c>
      <c r="B683" s="53">
        <v>100000180137</v>
      </c>
      <c r="C683" s="7">
        <v>0</v>
      </c>
      <c r="D683" s="7" t="s">
        <v>281</v>
      </c>
      <c r="E683" s="8" t="s">
        <v>282</v>
      </c>
      <c r="F683" s="52">
        <v>14873</v>
      </c>
      <c r="G683" s="52">
        <v>-14872</v>
      </c>
      <c r="H683" s="60">
        <v>1</v>
      </c>
    </row>
    <row r="684" spans="1:8" ht="23.25" customHeight="1">
      <c r="A684" s="7">
        <v>9</v>
      </c>
      <c r="B684" s="53">
        <v>100000180138</v>
      </c>
      <c r="C684" s="7">
        <v>0</v>
      </c>
      <c r="D684" s="7" t="s">
        <v>281</v>
      </c>
      <c r="E684" s="8" t="s">
        <v>282</v>
      </c>
      <c r="F684" s="52">
        <v>14873</v>
      </c>
      <c r="G684" s="52">
        <v>-14872</v>
      </c>
      <c r="H684" s="60">
        <v>1</v>
      </c>
    </row>
    <row r="685" spans="1:8" ht="23.25" customHeight="1">
      <c r="A685" s="7">
        <v>10</v>
      </c>
      <c r="B685" s="53">
        <v>100000180139</v>
      </c>
      <c r="C685" s="7">
        <v>0</v>
      </c>
      <c r="D685" s="7" t="s">
        <v>281</v>
      </c>
      <c r="E685" s="8" t="s">
        <v>282</v>
      </c>
      <c r="F685" s="52">
        <v>14873</v>
      </c>
      <c r="G685" s="52">
        <v>-14872</v>
      </c>
      <c r="H685" s="60">
        <v>1</v>
      </c>
    </row>
    <row r="686" spans="1:8" ht="23.25" customHeight="1">
      <c r="A686" s="7">
        <v>11</v>
      </c>
      <c r="B686" s="53">
        <v>100000212848</v>
      </c>
      <c r="C686" s="7">
        <v>0</v>
      </c>
      <c r="D686" s="7" t="s">
        <v>31</v>
      </c>
      <c r="E686" s="8" t="s">
        <v>32</v>
      </c>
      <c r="F686" s="52">
        <v>34882.199999999997</v>
      </c>
      <c r="G686" s="52">
        <v>-34881.199999999997</v>
      </c>
      <c r="H686" s="60">
        <v>1</v>
      </c>
    </row>
    <row r="687" spans="1:8" ht="23.25" customHeight="1">
      <c r="A687" s="7">
        <v>12</v>
      </c>
      <c r="B687" s="53">
        <v>100000212849</v>
      </c>
      <c r="C687" s="7">
        <v>0</v>
      </c>
      <c r="D687" s="7" t="s">
        <v>31</v>
      </c>
      <c r="E687" s="8" t="s">
        <v>32</v>
      </c>
      <c r="F687" s="52">
        <v>34882.199999999997</v>
      </c>
      <c r="G687" s="52">
        <v>-34881.199999999997</v>
      </c>
      <c r="H687" s="60">
        <v>1</v>
      </c>
    </row>
    <row r="688" spans="1:8" ht="23.25" customHeight="1">
      <c r="A688" s="261" t="s">
        <v>30</v>
      </c>
      <c r="B688" s="261"/>
      <c r="C688" s="261"/>
      <c r="D688" s="261"/>
      <c r="E688" s="261"/>
      <c r="F688" s="10">
        <f>SUM(F676:F687)</f>
        <v>355426.4</v>
      </c>
      <c r="G688" s="10">
        <f>SUM(G676:G687)</f>
        <v>-355414.4</v>
      </c>
      <c r="H688" s="10">
        <f>SUM(H676:H687)</f>
        <v>12</v>
      </c>
    </row>
    <row r="689" spans="1:8" ht="23.25" customHeight="1">
      <c r="A689" s="272" t="s">
        <v>28</v>
      </c>
      <c r="B689" s="272"/>
      <c r="C689" s="272"/>
      <c r="D689" s="272"/>
      <c r="E689" s="272"/>
      <c r="F689" s="5">
        <f>F672+F688</f>
        <v>852426.4</v>
      </c>
      <c r="G689" s="5">
        <f>G672+G688</f>
        <v>-851506.64</v>
      </c>
      <c r="H689" s="5">
        <f>H672+H688</f>
        <v>919.76</v>
      </c>
    </row>
  </sheetData>
  <mergeCells count="17">
    <mergeCell ref="A672:E672"/>
    <mergeCell ref="A689:E689"/>
    <mergeCell ref="A688:E688"/>
    <mergeCell ref="A498:E498"/>
    <mergeCell ref="A520:E520"/>
    <mergeCell ref="A521:E521"/>
    <mergeCell ref="A540:E540"/>
    <mergeCell ref="A551:E551"/>
    <mergeCell ref="A568:E568"/>
    <mergeCell ref="A569:E569"/>
    <mergeCell ref="A591:E591"/>
    <mergeCell ref="A666:E666"/>
    <mergeCell ref="A31:E31"/>
    <mergeCell ref="A6:E6"/>
    <mergeCell ref="A15:E15"/>
    <mergeCell ref="A21:E21"/>
    <mergeCell ref="A667:E667"/>
  </mergeCells>
  <pageMargins left="0.7" right="0.7" top="0.75" bottom="0.75" header="0.3" footer="0.3"/>
  <pageSetup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0"/>
  <sheetViews>
    <sheetView topLeftCell="A426" workbookViewId="0">
      <selection activeCell="J10" sqref="J10"/>
    </sheetView>
  </sheetViews>
  <sheetFormatPr defaultColWidth="9" defaultRowHeight="23.25" customHeight="1"/>
  <cols>
    <col min="1" max="1" width="9" style="3"/>
    <col min="2" max="2" width="15.7109375" style="80" customWidth="1"/>
    <col min="3" max="3" width="9.140625" style="3" bestFit="1" customWidth="1"/>
    <col min="4" max="4" width="11" style="3" bestFit="1" customWidth="1"/>
    <col min="5" max="5" width="44.85546875" style="79" bestFit="1" customWidth="1"/>
    <col min="6" max="6" width="17.42578125" style="3" bestFit="1" customWidth="1"/>
    <col min="7" max="7" width="16.85546875" style="3" bestFit="1" customWidth="1"/>
    <col min="8" max="8" width="17.42578125" style="3" bestFit="1" customWidth="1"/>
    <col min="9" max="16384" width="9" style="3"/>
  </cols>
  <sheetData>
    <row r="1" spans="1:17" ht="23.25" customHeight="1">
      <c r="E1" s="66" t="s">
        <v>2685</v>
      </c>
      <c r="H1" s="17"/>
    </row>
    <row r="2" spans="1:17" ht="23.25" customHeight="1">
      <c r="A2" s="94" t="str">
        <f>$A$5</f>
        <v>หมวดสินทรัพย์ 12050100 อาคารพักอาศัย</v>
      </c>
      <c r="B2" s="66"/>
      <c r="C2" s="66"/>
      <c r="D2" s="66"/>
      <c r="E2" s="66"/>
      <c r="F2" s="66"/>
      <c r="G2" s="66"/>
      <c r="H2" s="66"/>
    </row>
    <row r="3" spans="1:17" s="72" customFormat="1" ht="23.25" customHeight="1">
      <c r="A3" s="63" t="s">
        <v>1</v>
      </c>
      <c r="B3" s="62" t="s">
        <v>2</v>
      </c>
      <c r="C3" s="62" t="s">
        <v>3</v>
      </c>
      <c r="D3" s="62" t="s">
        <v>390</v>
      </c>
      <c r="E3" s="62" t="s">
        <v>5</v>
      </c>
      <c r="F3" s="62" t="s">
        <v>6</v>
      </c>
      <c r="G3" s="62" t="s">
        <v>7</v>
      </c>
      <c r="H3" s="30" t="s">
        <v>37</v>
      </c>
      <c r="I3" s="78"/>
      <c r="J3" s="78"/>
      <c r="K3" s="66"/>
      <c r="L3" s="66"/>
      <c r="M3" s="66"/>
      <c r="N3" s="66"/>
      <c r="O3" s="66"/>
      <c r="P3" s="66"/>
      <c r="Q3" s="66"/>
    </row>
    <row r="4" spans="1:17" s="72" customFormat="1" ht="23.25" customHeight="1">
      <c r="A4" s="91">
        <v>1</v>
      </c>
      <c r="B4" s="93">
        <v>100000105084</v>
      </c>
      <c r="C4" s="8">
        <v>0</v>
      </c>
      <c r="D4" s="8" t="s">
        <v>449</v>
      </c>
      <c r="E4" s="8" t="s">
        <v>528</v>
      </c>
      <c r="F4" s="52">
        <v>2940000</v>
      </c>
      <c r="G4" s="52">
        <v>-710231.51</v>
      </c>
      <c r="H4" s="52">
        <v>2229768.4900000002</v>
      </c>
      <c r="I4" s="85"/>
      <c r="J4" s="85"/>
    </row>
    <row r="5" spans="1:17" s="72" customFormat="1" ht="23.25" customHeight="1">
      <c r="A5" s="335" t="s">
        <v>0</v>
      </c>
      <c r="B5" s="336"/>
      <c r="C5" s="336"/>
      <c r="D5" s="336"/>
      <c r="E5" s="337"/>
      <c r="F5" s="5">
        <v>2940000</v>
      </c>
      <c r="G5" s="5">
        <v>-710231.51</v>
      </c>
      <c r="H5" s="5">
        <v>2229768.4900000002</v>
      </c>
      <c r="I5" s="85"/>
      <c r="J5" s="85"/>
    </row>
    <row r="6" spans="1:17" s="72" customFormat="1" ht="23.25" customHeight="1">
      <c r="A6" s="87"/>
      <c r="B6" s="88"/>
      <c r="C6" s="87"/>
      <c r="F6" s="86"/>
      <c r="G6" s="86"/>
      <c r="H6" s="17"/>
      <c r="I6" s="85"/>
      <c r="J6" s="85"/>
    </row>
    <row r="7" spans="1:17" ht="23.25" customHeight="1">
      <c r="A7" s="67" t="s">
        <v>10</v>
      </c>
      <c r="B7" s="66"/>
      <c r="C7" s="66"/>
      <c r="D7" s="66"/>
      <c r="E7" s="66"/>
      <c r="F7" s="66"/>
      <c r="G7" s="66"/>
      <c r="H7" s="66"/>
    </row>
    <row r="8" spans="1:17" s="72" customFormat="1" ht="23.25" customHeight="1">
      <c r="A8" s="63" t="s">
        <v>1</v>
      </c>
      <c r="B8" s="62" t="s">
        <v>2</v>
      </c>
      <c r="C8" s="62" t="s">
        <v>3</v>
      </c>
      <c r="D8" s="62" t="s">
        <v>390</v>
      </c>
      <c r="E8" s="62" t="s">
        <v>5</v>
      </c>
      <c r="F8" s="62" t="s">
        <v>6</v>
      </c>
      <c r="G8" s="62" t="s">
        <v>7</v>
      </c>
      <c r="H8" s="30" t="s">
        <v>37</v>
      </c>
      <c r="I8" s="78"/>
      <c r="J8" s="78"/>
      <c r="K8" s="66"/>
      <c r="L8" s="66"/>
      <c r="M8" s="66"/>
      <c r="N8" s="66"/>
      <c r="O8" s="66"/>
      <c r="P8" s="66"/>
      <c r="Q8" s="66"/>
    </row>
    <row r="9" spans="1:17" s="72" customFormat="1" ht="23.25" customHeight="1">
      <c r="A9" s="92">
        <v>1</v>
      </c>
      <c r="B9" s="53">
        <v>100000134679</v>
      </c>
      <c r="C9" s="7">
        <v>0</v>
      </c>
      <c r="D9" s="7" t="s">
        <v>409</v>
      </c>
      <c r="E9" s="8" t="s">
        <v>527</v>
      </c>
      <c r="F9" s="52">
        <v>18000000</v>
      </c>
      <c r="G9" s="52">
        <v>-3875156.08</v>
      </c>
      <c r="H9" s="52">
        <v>14124843.92</v>
      </c>
      <c r="I9" s="78"/>
      <c r="J9" s="78"/>
      <c r="K9" s="66"/>
      <c r="L9" s="66"/>
      <c r="M9" s="66"/>
      <c r="N9" s="66"/>
      <c r="O9" s="66"/>
      <c r="P9" s="66"/>
      <c r="Q9" s="66"/>
    </row>
    <row r="10" spans="1:17" s="72" customFormat="1" ht="23.25" customHeight="1">
      <c r="A10" s="92"/>
      <c r="B10" s="53">
        <v>100000134679</v>
      </c>
      <c r="C10" s="7">
        <v>2</v>
      </c>
      <c r="D10" s="7" t="s">
        <v>409</v>
      </c>
      <c r="E10" s="8" t="s">
        <v>527</v>
      </c>
      <c r="F10" s="52">
        <v>386000</v>
      </c>
      <c r="G10" s="52">
        <v>-41796.160000000003</v>
      </c>
      <c r="H10" s="52">
        <v>344203.84</v>
      </c>
      <c r="I10" s="78"/>
      <c r="J10" s="78"/>
      <c r="K10" s="66"/>
      <c r="L10" s="66"/>
      <c r="M10" s="66"/>
      <c r="N10" s="66"/>
      <c r="O10" s="66"/>
      <c r="P10" s="66"/>
      <c r="Q10" s="66"/>
    </row>
    <row r="11" spans="1:17" s="72" customFormat="1" ht="23.25" customHeight="1">
      <c r="A11" s="91">
        <v>2</v>
      </c>
      <c r="B11" s="53">
        <v>100000433776</v>
      </c>
      <c r="C11" s="7">
        <v>0</v>
      </c>
      <c r="D11" s="7" t="s">
        <v>1355</v>
      </c>
      <c r="E11" s="8" t="s">
        <v>1387</v>
      </c>
      <c r="F11" s="52">
        <v>88000</v>
      </c>
      <c r="G11" s="8">
        <v>-880</v>
      </c>
      <c r="H11" s="52">
        <v>87120</v>
      </c>
      <c r="I11" s="85"/>
      <c r="J11" s="85"/>
    </row>
    <row r="12" spans="1:17" s="72" customFormat="1" ht="23.25" customHeight="1">
      <c r="A12" s="91">
        <v>3</v>
      </c>
      <c r="B12" s="53">
        <v>100000442970</v>
      </c>
      <c r="C12" s="7">
        <v>0</v>
      </c>
      <c r="D12" s="7" t="s">
        <v>1174</v>
      </c>
      <c r="E12" s="8" t="s">
        <v>1386</v>
      </c>
      <c r="F12" s="52">
        <v>14004161.33</v>
      </c>
      <c r="G12" s="52">
        <v>-121817.02</v>
      </c>
      <c r="H12" s="52">
        <v>13882344.310000001</v>
      </c>
      <c r="I12" s="85"/>
      <c r="J12" s="85"/>
    </row>
    <row r="13" spans="1:17" s="72" customFormat="1" ht="23.25" customHeight="1">
      <c r="A13" s="279" t="s">
        <v>10</v>
      </c>
      <c r="B13" s="279"/>
      <c r="C13" s="279"/>
      <c r="D13" s="279"/>
      <c r="E13" s="280"/>
      <c r="F13" s="5">
        <f>SUM(F9:F12)</f>
        <v>32478161.329999998</v>
      </c>
      <c r="G13" s="5">
        <f>SUM(G9:G12)</f>
        <v>-4039649.2600000002</v>
      </c>
      <c r="H13" s="5">
        <f>SUM(H9:H12)</f>
        <v>28438512.07</v>
      </c>
      <c r="I13" s="85"/>
      <c r="J13" s="85"/>
    </row>
    <row r="14" spans="1:17" s="72" customFormat="1" ht="23.25" customHeight="1">
      <c r="A14" s="87"/>
      <c r="B14" s="88"/>
      <c r="C14" s="87"/>
      <c r="F14" s="86"/>
      <c r="G14" s="86"/>
      <c r="H14" s="17"/>
      <c r="I14" s="85"/>
      <c r="J14" s="85"/>
    </row>
    <row r="15" spans="1:17" s="72" customFormat="1" ht="23.25" customHeight="1">
      <c r="A15" s="57" t="s">
        <v>1323</v>
      </c>
      <c r="B15" s="88"/>
      <c r="C15" s="87"/>
      <c r="F15" s="86"/>
      <c r="G15" s="86"/>
      <c r="H15" s="17"/>
      <c r="I15" s="85"/>
      <c r="J15" s="85"/>
    </row>
    <row r="16" spans="1:17" s="72" customFormat="1" ht="23.25" customHeight="1">
      <c r="A16" s="63" t="s">
        <v>1</v>
      </c>
      <c r="B16" s="62" t="s">
        <v>2</v>
      </c>
      <c r="C16" s="62" t="s">
        <v>3</v>
      </c>
      <c r="D16" s="62" t="s">
        <v>390</v>
      </c>
      <c r="E16" s="62" t="s">
        <v>5</v>
      </c>
      <c r="F16" s="62" t="s">
        <v>6</v>
      </c>
      <c r="G16" s="62" t="s">
        <v>7</v>
      </c>
      <c r="H16" s="30" t="s">
        <v>37</v>
      </c>
      <c r="I16" s="85"/>
      <c r="J16" s="85"/>
    </row>
    <row r="17" spans="1:17" s="72" customFormat="1" ht="23.25" customHeight="1">
      <c r="A17" s="91">
        <v>1</v>
      </c>
      <c r="B17" s="53">
        <v>100000443243</v>
      </c>
      <c r="C17" s="7">
        <v>0</v>
      </c>
      <c r="D17" s="7" t="s">
        <v>1385</v>
      </c>
      <c r="E17" s="8" t="s">
        <v>1384</v>
      </c>
      <c r="F17" s="52">
        <v>394500</v>
      </c>
      <c r="G17" s="52">
        <v>-5015.01</v>
      </c>
      <c r="H17" s="52">
        <v>389484.99</v>
      </c>
      <c r="I17" s="85"/>
      <c r="J17" s="85"/>
    </row>
    <row r="18" spans="1:17" s="72" customFormat="1" ht="23.25" customHeight="1">
      <c r="A18" s="272" t="s">
        <v>1323</v>
      </c>
      <c r="B18" s="272"/>
      <c r="C18" s="272"/>
      <c r="D18" s="272"/>
      <c r="E18" s="272"/>
      <c r="F18" s="89">
        <f>SUM(F17)</f>
        <v>394500</v>
      </c>
      <c r="G18" s="89">
        <f>SUM(G17)</f>
        <v>-5015.01</v>
      </c>
      <c r="H18" s="89">
        <f>SUM(H17)</f>
        <v>389484.99</v>
      </c>
      <c r="I18" s="85"/>
      <c r="J18" s="85"/>
    </row>
    <row r="19" spans="1:17" s="72" customFormat="1" ht="23.25" customHeight="1">
      <c r="A19" s="87"/>
      <c r="B19" s="88"/>
      <c r="C19" s="87"/>
      <c r="F19" s="86"/>
      <c r="G19" s="86"/>
      <c r="H19" s="17"/>
      <c r="I19" s="85"/>
      <c r="J19" s="85"/>
    </row>
    <row r="20" spans="1:17" ht="23.25" customHeight="1">
      <c r="A20" s="67" t="s">
        <v>12</v>
      </c>
      <c r="B20" s="66"/>
      <c r="C20" s="66"/>
      <c r="D20" s="66"/>
      <c r="E20" s="66"/>
      <c r="F20" s="66"/>
      <c r="G20" s="66"/>
      <c r="H20" s="66"/>
    </row>
    <row r="21" spans="1:17" s="72" customFormat="1" ht="23.25" customHeight="1">
      <c r="A21" s="63" t="s">
        <v>1</v>
      </c>
      <c r="B21" s="62" t="s">
        <v>2</v>
      </c>
      <c r="C21" s="62" t="s">
        <v>3</v>
      </c>
      <c r="D21" s="62" t="s">
        <v>390</v>
      </c>
      <c r="E21" s="62" t="s">
        <v>5</v>
      </c>
      <c r="F21" s="62" t="s">
        <v>6</v>
      </c>
      <c r="G21" s="62" t="s">
        <v>7</v>
      </c>
      <c r="H21" s="30" t="s">
        <v>37</v>
      </c>
      <c r="I21" s="78"/>
      <c r="J21" s="78"/>
      <c r="K21" s="66"/>
      <c r="L21" s="66"/>
      <c r="M21" s="66"/>
      <c r="N21" s="66"/>
      <c r="O21" s="66"/>
      <c r="P21" s="66"/>
      <c r="Q21" s="66"/>
    </row>
    <row r="22" spans="1:17" ht="23.25" customHeight="1">
      <c r="A22" s="7">
        <v>1</v>
      </c>
      <c r="B22" s="53">
        <v>100000188302</v>
      </c>
      <c r="C22" s="7">
        <v>0</v>
      </c>
      <c r="D22" s="7" t="s">
        <v>526</v>
      </c>
      <c r="E22" s="8" t="s">
        <v>525</v>
      </c>
      <c r="F22" s="52">
        <v>93600</v>
      </c>
      <c r="G22" s="52">
        <v>-39341.919999999998</v>
      </c>
      <c r="H22" s="52">
        <v>54258.080000000002</v>
      </c>
    </row>
    <row r="23" spans="1:17" ht="23.25" customHeight="1">
      <c r="A23" s="7">
        <v>2</v>
      </c>
      <c r="B23" s="53">
        <v>100000254439</v>
      </c>
      <c r="C23" s="7">
        <v>0</v>
      </c>
      <c r="D23" s="7" t="s">
        <v>524</v>
      </c>
      <c r="E23" s="8" t="s">
        <v>523</v>
      </c>
      <c r="F23" s="52">
        <v>95000</v>
      </c>
      <c r="G23" s="52">
        <v>-35689.949999999997</v>
      </c>
      <c r="H23" s="52">
        <v>59310.05</v>
      </c>
    </row>
    <row r="24" spans="1:17" ht="23.25" customHeight="1">
      <c r="A24" s="7">
        <v>3</v>
      </c>
      <c r="B24" s="53">
        <v>100000433777</v>
      </c>
      <c r="C24" s="7">
        <v>0</v>
      </c>
      <c r="D24" s="7" t="s">
        <v>1355</v>
      </c>
      <c r="E24" s="8" t="s">
        <v>1383</v>
      </c>
      <c r="F24" s="52">
        <v>41500</v>
      </c>
      <c r="G24" s="52">
        <v>-2075</v>
      </c>
      <c r="H24" s="52">
        <v>39425</v>
      </c>
    </row>
    <row r="25" spans="1:17" ht="23.25" customHeight="1">
      <c r="A25" s="7">
        <v>4</v>
      </c>
      <c r="B25" s="53">
        <v>100000433778</v>
      </c>
      <c r="C25" s="7">
        <v>0</v>
      </c>
      <c r="D25" s="7" t="s">
        <v>1355</v>
      </c>
      <c r="E25" s="8" t="s">
        <v>1383</v>
      </c>
      <c r="F25" s="52">
        <v>41500</v>
      </c>
      <c r="G25" s="52">
        <v>-2075</v>
      </c>
      <c r="H25" s="52">
        <v>39425</v>
      </c>
    </row>
    <row r="26" spans="1:17" ht="23.25" customHeight="1">
      <c r="A26" s="7">
        <v>5</v>
      </c>
      <c r="B26" s="53">
        <v>100000433780</v>
      </c>
      <c r="C26" s="7">
        <v>0</v>
      </c>
      <c r="D26" s="7" t="s">
        <v>1355</v>
      </c>
      <c r="E26" s="8" t="s">
        <v>1382</v>
      </c>
      <c r="F26" s="52">
        <v>5550</v>
      </c>
      <c r="G26" s="8">
        <v>-277.5</v>
      </c>
      <c r="H26" s="52">
        <v>5272.5</v>
      </c>
    </row>
    <row r="27" spans="1:17" ht="23.25" customHeight="1">
      <c r="A27" s="7">
        <v>6</v>
      </c>
      <c r="B27" s="53">
        <v>100000433781</v>
      </c>
      <c r="C27" s="7">
        <v>0</v>
      </c>
      <c r="D27" s="7" t="s">
        <v>1355</v>
      </c>
      <c r="E27" s="8" t="s">
        <v>1382</v>
      </c>
      <c r="F27" s="52">
        <v>5550</v>
      </c>
      <c r="G27" s="8">
        <v>-277.5</v>
      </c>
      <c r="H27" s="52">
        <v>5272.5</v>
      </c>
    </row>
    <row r="28" spans="1:17" ht="23.25" customHeight="1">
      <c r="A28" s="7">
        <v>7</v>
      </c>
      <c r="B28" s="53">
        <v>100000433782</v>
      </c>
      <c r="C28" s="7">
        <v>0</v>
      </c>
      <c r="D28" s="7" t="s">
        <v>1355</v>
      </c>
      <c r="E28" s="8" t="s">
        <v>1382</v>
      </c>
      <c r="F28" s="52">
        <v>5550</v>
      </c>
      <c r="G28" s="8">
        <v>-277.5</v>
      </c>
      <c r="H28" s="52">
        <v>5272.5</v>
      </c>
    </row>
    <row r="29" spans="1:17" ht="23.25" customHeight="1">
      <c r="A29" s="7">
        <v>8</v>
      </c>
      <c r="B29" s="53">
        <v>100000433783</v>
      </c>
      <c r="C29" s="7">
        <v>0</v>
      </c>
      <c r="D29" s="7" t="s">
        <v>1355</v>
      </c>
      <c r="E29" s="8" t="s">
        <v>1382</v>
      </c>
      <c r="F29" s="52">
        <v>5550</v>
      </c>
      <c r="G29" s="8">
        <v>-277.5</v>
      </c>
      <c r="H29" s="52">
        <v>5272.5</v>
      </c>
    </row>
    <row r="30" spans="1:17" ht="23.25" customHeight="1">
      <c r="A30" s="7">
        <v>9</v>
      </c>
      <c r="B30" s="53">
        <v>100000433784</v>
      </c>
      <c r="C30" s="7">
        <v>0</v>
      </c>
      <c r="D30" s="7" t="s">
        <v>1355</v>
      </c>
      <c r="E30" s="8" t="s">
        <v>1382</v>
      </c>
      <c r="F30" s="52">
        <v>5550</v>
      </c>
      <c r="G30" s="8">
        <v>-277.5</v>
      </c>
      <c r="H30" s="52">
        <v>5272.5</v>
      </c>
    </row>
    <row r="31" spans="1:17" ht="23.25" customHeight="1">
      <c r="A31" s="7">
        <v>10</v>
      </c>
      <c r="B31" s="53">
        <v>100000433785</v>
      </c>
      <c r="C31" s="7">
        <v>0</v>
      </c>
      <c r="D31" s="7" t="s">
        <v>1355</v>
      </c>
      <c r="E31" s="8" t="s">
        <v>1382</v>
      </c>
      <c r="F31" s="52">
        <v>5550</v>
      </c>
      <c r="G31" s="8">
        <v>-277.5</v>
      </c>
      <c r="H31" s="52">
        <v>5272.5</v>
      </c>
    </row>
    <row r="32" spans="1:17" ht="23.25" customHeight="1">
      <c r="A32" s="7">
        <v>11</v>
      </c>
      <c r="B32" s="53">
        <v>100000433786</v>
      </c>
      <c r="C32" s="7">
        <v>0</v>
      </c>
      <c r="D32" s="7" t="s">
        <v>1355</v>
      </c>
      <c r="E32" s="8" t="s">
        <v>1382</v>
      </c>
      <c r="F32" s="52">
        <v>5550</v>
      </c>
      <c r="G32" s="8">
        <v>-277.5</v>
      </c>
      <c r="H32" s="52">
        <v>5272.5</v>
      </c>
    </row>
    <row r="33" spans="1:8" ht="23.25" customHeight="1">
      <c r="A33" s="7">
        <v>12</v>
      </c>
      <c r="B33" s="53">
        <v>100000433787</v>
      </c>
      <c r="C33" s="7">
        <v>0</v>
      </c>
      <c r="D33" s="7" t="s">
        <v>1355</v>
      </c>
      <c r="E33" s="8" t="s">
        <v>1382</v>
      </c>
      <c r="F33" s="52">
        <v>5550</v>
      </c>
      <c r="G33" s="8">
        <v>-277.5</v>
      </c>
      <c r="H33" s="52">
        <v>5272.5</v>
      </c>
    </row>
    <row r="34" spans="1:8" ht="23.25" customHeight="1">
      <c r="A34" s="7">
        <v>13</v>
      </c>
      <c r="B34" s="53">
        <v>100000442832</v>
      </c>
      <c r="C34" s="7">
        <v>0</v>
      </c>
      <c r="D34" s="7" t="s">
        <v>1174</v>
      </c>
      <c r="E34" s="8" t="s">
        <v>1381</v>
      </c>
      <c r="F34" s="52">
        <v>8000</v>
      </c>
      <c r="G34" s="8">
        <v>-347.79</v>
      </c>
      <c r="H34" s="52">
        <v>7652.21</v>
      </c>
    </row>
    <row r="35" spans="1:8" ht="23.25" customHeight="1">
      <c r="A35" s="7">
        <v>14</v>
      </c>
      <c r="B35" s="53">
        <v>100000442833</v>
      </c>
      <c r="C35" s="7">
        <v>0</v>
      </c>
      <c r="D35" s="7" t="s">
        <v>1174</v>
      </c>
      <c r="E35" s="8" t="s">
        <v>1381</v>
      </c>
      <c r="F35" s="52">
        <v>8000</v>
      </c>
      <c r="G35" s="8">
        <v>-347.95</v>
      </c>
      <c r="H35" s="52">
        <v>7652.05</v>
      </c>
    </row>
    <row r="36" spans="1:8" ht="23.25" customHeight="1">
      <c r="A36" s="7">
        <v>15</v>
      </c>
      <c r="B36" s="53">
        <v>100000442834</v>
      </c>
      <c r="C36" s="7">
        <v>0</v>
      </c>
      <c r="D36" s="7" t="s">
        <v>1174</v>
      </c>
      <c r="E36" s="8" t="s">
        <v>1381</v>
      </c>
      <c r="F36" s="52">
        <v>8000</v>
      </c>
      <c r="G36" s="8">
        <v>-347.95</v>
      </c>
      <c r="H36" s="52">
        <v>7652.05</v>
      </c>
    </row>
    <row r="37" spans="1:8" ht="23.25" customHeight="1">
      <c r="A37" s="7">
        <v>16</v>
      </c>
      <c r="B37" s="53">
        <v>100000442835</v>
      </c>
      <c r="C37" s="7">
        <v>0</v>
      </c>
      <c r="D37" s="7" t="s">
        <v>1174</v>
      </c>
      <c r="E37" s="8" t="s">
        <v>1381</v>
      </c>
      <c r="F37" s="52">
        <v>8000</v>
      </c>
      <c r="G37" s="8">
        <v>-347.95</v>
      </c>
      <c r="H37" s="52">
        <v>7652.05</v>
      </c>
    </row>
    <row r="38" spans="1:8" ht="23.25" customHeight="1">
      <c r="A38" s="7">
        <v>17</v>
      </c>
      <c r="B38" s="53">
        <v>100000442836</v>
      </c>
      <c r="C38" s="7">
        <v>0</v>
      </c>
      <c r="D38" s="7" t="s">
        <v>1174</v>
      </c>
      <c r="E38" s="8" t="s">
        <v>1381</v>
      </c>
      <c r="F38" s="52">
        <v>8000</v>
      </c>
      <c r="G38" s="8">
        <v>-347.95</v>
      </c>
      <c r="H38" s="52">
        <v>7652.05</v>
      </c>
    </row>
    <row r="39" spans="1:8" ht="23.25" customHeight="1">
      <c r="A39" s="7">
        <v>18</v>
      </c>
      <c r="B39" s="53">
        <v>100000442837</v>
      </c>
      <c r="C39" s="7">
        <v>0</v>
      </c>
      <c r="D39" s="7" t="s">
        <v>1174</v>
      </c>
      <c r="E39" s="8" t="s">
        <v>1381</v>
      </c>
      <c r="F39" s="52">
        <v>8000</v>
      </c>
      <c r="G39" s="8">
        <v>-347.95</v>
      </c>
      <c r="H39" s="52">
        <v>7652.05</v>
      </c>
    </row>
    <row r="40" spans="1:8" ht="23.25" customHeight="1">
      <c r="A40" s="7">
        <v>19</v>
      </c>
      <c r="B40" s="53">
        <v>100000442838</v>
      </c>
      <c r="C40" s="7">
        <v>0</v>
      </c>
      <c r="D40" s="7" t="s">
        <v>1174</v>
      </c>
      <c r="E40" s="8" t="s">
        <v>1381</v>
      </c>
      <c r="F40" s="52">
        <v>8000</v>
      </c>
      <c r="G40" s="8">
        <v>-347.95</v>
      </c>
      <c r="H40" s="52">
        <v>7652.05</v>
      </c>
    </row>
    <row r="41" spans="1:8" ht="23.25" customHeight="1">
      <c r="A41" s="7">
        <v>20</v>
      </c>
      <c r="B41" s="53">
        <v>100000442839</v>
      </c>
      <c r="C41" s="7">
        <v>0</v>
      </c>
      <c r="D41" s="7" t="s">
        <v>1174</v>
      </c>
      <c r="E41" s="8" t="s">
        <v>1381</v>
      </c>
      <c r="F41" s="52">
        <v>8000</v>
      </c>
      <c r="G41" s="8">
        <v>-347.95</v>
      </c>
      <c r="H41" s="52">
        <v>7652.05</v>
      </c>
    </row>
    <row r="42" spans="1:8" ht="23.25" customHeight="1">
      <c r="A42" s="7">
        <v>21</v>
      </c>
      <c r="B42" s="53">
        <v>100000442840</v>
      </c>
      <c r="C42" s="7">
        <v>0</v>
      </c>
      <c r="D42" s="7" t="s">
        <v>1174</v>
      </c>
      <c r="E42" s="8" t="s">
        <v>1381</v>
      </c>
      <c r="F42" s="52">
        <v>8000</v>
      </c>
      <c r="G42" s="8">
        <v>-347.95</v>
      </c>
      <c r="H42" s="52">
        <v>7652.05</v>
      </c>
    </row>
    <row r="43" spans="1:8" ht="23.25" customHeight="1">
      <c r="A43" s="7">
        <v>22</v>
      </c>
      <c r="B43" s="53">
        <v>100000442841</v>
      </c>
      <c r="C43" s="7">
        <v>0</v>
      </c>
      <c r="D43" s="7" t="s">
        <v>1174</v>
      </c>
      <c r="E43" s="8" t="s">
        <v>1381</v>
      </c>
      <c r="F43" s="52">
        <v>8000</v>
      </c>
      <c r="G43" s="8">
        <v>-347.95</v>
      </c>
      <c r="H43" s="52">
        <v>7652.05</v>
      </c>
    </row>
    <row r="44" spans="1:8" ht="23.25" customHeight="1">
      <c r="A44" s="7">
        <v>23</v>
      </c>
      <c r="B44" s="53">
        <v>100000442842</v>
      </c>
      <c r="C44" s="7">
        <v>0</v>
      </c>
      <c r="D44" s="7" t="s">
        <v>1174</v>
      </c>
      <c r="E44" s="8" t="s">
        <v>1381</v>
      </c>
      <c r="F44" s="52">
        <v>8000</v>
      </c>
      <c r="G44" s="8">
        <v>-347.95</v>
      </c>
      <c r="H44" s="52">
        <v>7652.05</v>
      </c>
    </row>
    <row r="45" spans="1:8" ht="23.25" customHeight="1">
      <c r="A45" s="7">
        <v>24</v>
      </c>
      <c r="B45" s="53">
        <v>100000442843</v>
      </c>
      <c r="C45" s="7">
        <v>0</v>
      </c>
      <c r="D45" s="7" t="s">
        <v>1174</v>
      </c>
      <c r="E45" s="8" t="s">
        <v>1381</v>
      </c>
      <c r="F45" s="52">
        <v>8000</v>
      </c>
      <c r="G45" s="8">
        <v>-347.95</v>
      </c>
      <c r="H45" s="52">
        <v>7652.05</v>
      </c>
    </row>
    <row r="46" spans="1:8" ht="23.25" customHeight="1">
      <c r="A46" s="7">
        <v>25</v>
      </c>
      <c r="B46" s="53">
        <v>100000442844</v>
      </c>
      <c r="C46" s="7">
        <v>0</v>
      </c>
      <c r="D46" s="7" t="s">
        <v>1174</v>
      </c>
      <c r="E46" s="8" t="s">
        <v>1381</v>
      </c>
      <c r="F46" s="52">
        <v>8000</v>
      </c>
      <c r="G46" s="8">
        <v>-347.95</v>
      </c>
      <c r="H46" s="52">
        <v>7652.05</v>
      </c>
    </row>
    <row r="47" spans="1:8" ht="23.25" customHeight="1">
      <c r="A47" s="7">
        <v>26</v>
      </c>
      <c r="B47" s="53">
        <v>100000442845</v>
      </c>
      <c r="C47" s="7">
        <v>0</v>
      </c>
      <c r="D47" s="7" t="s">
        <v>1174</v>
      </c>
      <c r="E47" s="8" t="s">
        <v>1381</v>
      </c>
      <c r="F47" s="52">
        <v>8000</v>
      </c>
      <c r="G47" s="8">
        <v>-347.95</v>
      </c>
      <c r="H47" s="52">
        <v>7652.05</v>
      </c>
    </row>
    <row r="48" spans="1:8" ht="23.25" customHeight="1">
      <c r="A48" s="7">
        <v>27</v>
      </c>
      <c r="B48" s="53">
        <v>100000442846</v>
      </c>
      <c r="C48" s="7">
        <v>0</v>
      </c>
      <c r="D48" s="7" t="s">
        <v>1174</v>
      </c>
      <c r="E48" s="8" t="s">
        <v>1381</v>
      </c>
      <c r="F48" s="52">
        <v>8000</v>
      </c>
      <c r="G48" s="8">
        <v>-347.95</v>
      </c>
      <c r="H48" s="52">
        <v>7652.05</v>
      </c>
    </row>
    <row r="49" spans="1:8" ht="23.25" customHeight="1">
      <c r="A49" s="7">
        <v>28</v>
      </c>
      <c r="B49" s="53">
        <v>100000442847</v>
      </c>
      <c r="C49" s="7">
        <v>0</v>
      </c>
      <c r="D49" s="7" t="s">
        <v>1174</v>
      </c>
      <c r="E49" s="8" t="s">
        <v>1381</v>
      </c>
      <c r="F49" s="52">
        <v>8000</v>
      </c>
      <c r="G49" s="8">
        <v>-347.95</v>
      </c>
      <c r="H49" s="52">
        <v>7652.05</v>
      </c>
    </row>
    <row r="50" spans="1:8" ht="23.25" customHeight="1">
      <c r="A50" s="7">
        <v>29</v>
      </c>
      <c r="B50" s="53">
        <v>100000442848</v>
      </c>
      <c r="C50" s="7">
        <v>0</v>
      </c>
      <c r="D50" s="7" t="s">
        <v>1174</v>
      </c>
      <c r="E50" s="8" t="s">
        <v>1381</v>
      </c>
      <c r="F50" s="52">
        <v>8000</v>
      </c>
      <c r="G50" s="8">
        <v>-347.95</v>
      </c>
      <c r="H50" s="52">
        <v>7652.05</v>
      </c>
    </row>
    <row r="51" spans="1:8" ht="23.25" customHeight="1">
      <c r="A51" s="7">
        <v>30</v>
      </c>
      <c r="B51" s="53">
        <v>100000442849</v>
      </c>
      <c r="C51" s="7">
        <v>0</v>
      </c>
      <c r="D51" s="7" t="s">
        <v>1174</v>
      </c>
      <c r="E51" s="8" t="s">
        <v>1381</v>
      </c>
      <c r="F51" s="52">
        <v>8000</v>
      </c>
      <c r="G51" s="8">
        <v>-347.95</v>
      </c>
      <c r="H51" s="52">
        <v>7652.05</v>
      </c>
    </row>
    <row r="52" spans="1:8" ht="23.25" customHeight="1">
      <c r="A52" s="7">
        <v>31</v>
      </c>
      <c r="B52" s="53">
        <v>100000442850</v>
      </c>
      <c r="C52" s="7">
        <v>0</v>
      </c>
      <c r="D52" s="7" t="s">
        <v>1174</v>
      </c>
      <c r="E52" s="8" t="s">
        <v>1381</v>
      </c>
      <c r="F52" s="52">
        <v>8000</v>
      </c>
      <c r="G52" s="8">
        <v>-347.95</v>
      </c>
      <c r="H52" s="52">
        <v>7652.05</v>
      </c>
    </row>
    <row r="53" spans="1:8" ht="23.25" customHeight="1">
      <c r="A53" s="7">
        <v>32</v>
      </c>
      <c r="B53" s="53">
        <v>100000442851</v>
      </c>
      <c r="C53" s="7">
        <v>0</v>
      </c>
      <c r="D53" s="7" t="s">
        <v>1174</v>
      </c>
      <c r="E53" s="8" t="s">
        <v>1381</v>
      </c>
      <c r="F53" s="52">
        <v>8000</v>
      </c>
      <c r="G53" s="8">
        <v>-347.95</v>
      </c>
      <c r="H53" s="52">
        <v>7652.05</v>
      </c>
    </row>
    <row r="54" spans="1:8" ht="23.25" customHeight="1">
      <c r="A54" s="7">
        <v>33</v>
      </c>
      <c r="B54" s="53">
        <v>100000442852</v>
      </c>
      <c r="C54" s="7">
        <v>0</v>
      </c>
      <c r="D54" s="7" t="s">
        <v>1174</v>
      </c>
      <c r="E54" s="8" t="s">
        <v>1381</v>
      </c>
      <c r="F54" s="52">
        <v>8000</v>
      </c>
      <c r="G54" s="8">
        <v>-347.95</v>
      </c>
      <c r="H54" s="52">
        <v>7652.05</v>
      </c>
    </row>
    <row r="55" spans="1:8" ht="23.25" customHeight="1">
      <c r="A55" s="7">
        <v>34</v>
      </c>
      <c r="B55" s="53">
        <v>100000442853</v>
      </c>
      <c r="C55" s="7">
        <v>0</v>
      </c>
      <c r="D55" s="7" t="s">
        <v>1174</v>
      </c>
      <c r="E55" s="8" t="s">
        <v>1381</v>
      </c>
      <c r="F55" s="52">
        <v>8000</v>
      </c>
      <c r="G55" s="8">
        <v>-347.95</v>
      </c>
      <c r="H55" s="52">
        <v>7652.05</v>
      </c>
    </row>
    <row r="56" spans="1:8" ht="23.25" customHeight="1">
      <c r="A56" s="7">
        <v>35</v>
      </c>
      <c r="B56" s="53">
        <v>100000442854</v>
      </c>
      <c r="C56" s="7">
        <v>0</v>
      </c>
      <c r="D56" s="7" t="s">
        <v>1174</v>
      </c>
      <c r="E56" s="8" t="s">
        <v>1381</v>
      </c>
      <c r="F56" s="52">
        <v>8000</v>
      </c>
      <c r="G56" s="8">
        <v>-347.95</v>
      </c>
      <c r="H56" s="52">
        <v>7652.05</v>
      </c>
    </row>
    <row r="57" spans="1:8" ht="23.25" customHeight="1">
      <c r="A57" s="7">
        <v>36</v>
      </c>
      <c r="B57" s="53">
        <v>100000442855</v>
      </c>
      <c r="C57" s="7">
        <v>0</v>
      </c>
      <c r="D57" s="7" t="s">
        <v>1174</v>
      </c>
      <c r="E57" s="8" t="s">
        <v>1381</v>
      </c>
      <c r="F57" s="52">
        <v>8000</v>
      </c>
      <c r="G57" s="8">
        <v>-347.95</v>
      </c>
      <c r="H57" s="52">
        <v>7652.05</v>
      </c>
    </row>
    <row r="58" spans="1:8" ht="23.25" customHeight="1">
      <c r="A58" s="7">
        <v>37</v>
      </c>
      <c r="B58" s="53">
        <v>100000442856</v>
      </c>
      <c r="C58" s="7">
        <v>0</v>
      </c>
      <c r="D58" s="7" t="s">
        <v>1174</v>
      </c>
      <c r="E58" s="8" t="s">
        <v>1381</v>
      </c>
      <c r="F58" s="52">
        <v>8000</v>
      </c>
      <c r="G58" s="8">
        <v>-347.95</v>
      </c>
      <c r="H58" s="52">
        <v>7652.05</v>
      </c>
    </row>
    <row r="59" spans="1:8" ht="23.25" customHeight="1">
      <c r="A59" s="7">
        <v>38</v>
      </c>
      <c r="B59" s="53">
        <v>100000442857</v>
      </c>
      <c r="C59" s="7">
        <v>0</v>
      </c>
      <c r="D59" s="7" t="s">
        <v>1174</v>
      </c>
      <c r="E59" s="8" t="s">
        <v>1381</v>
      </c>
      <c r="F59" s="52">
        <v>8000</v>
      </c>
      <c r="G59" s="8">
        <v>-347.95</v>
      </c>
      <c r="H59" s="52">
        <v>7652.05</v>
      </c>
    </row>
    <row r="60" spans="1:8" ht="23.25" customHeight="1">
      <c r="A60" s="7">
        <v>39</v>
      </c>
      <c r="B60" s="53">
        <v>100000442858</v>
      </c>
      <c r="C60" s="7">
        <v>0</v>
      </c>
      <c r="D60" s="7" t="s">
        <v>1174</v>
      </c>
      <c r="E60" s="8" t="s">
        <v>1381</v>
      </c>
      <c r="F60" s="52">
        <v>8000</v>
      </c>
      <c r="G60" s="8">
        <v>-347.95</v>
      </c>
      <c r="H60" s="52">
        <v>7652.05</v>
      </c>
    </row>
    <row r="61" spans="1:8" ht="23.25" customHeight="1">
      <c r="A61" s="7">
        <v>40</v>
      </c>
      <c r="B61" s="53">
        <v>100000442859</v>
      </c>
      <c r="C61" s="7">
        <v>0</v>
      </c>
      <c r="D61" s="7" t="s">
        <v>1174</v>
      </c>
      <c r="E61" s="8" t="s">
        <v>1381</v>
      </c>
      <c r="F61" s="52">
        <v>8000</v>
      </c>
      <c r="G61" s="8">
        <v>-347.95</v>
      </c>
      <c r="H61" s="52">
        <v>7652.05</v>
      </c>
    </row>
    <row r="62" spans="1:8" ht="23.25" customHeight="1">
      <c r="A62" s="7">
        <v>41</v>
      </c>
      <c r="B62" s="53">
        <v>100000442860</v>
      </c>
      <c r="C62" s="7">
        <v>0</v>
      </c>
      <c r="D62" s="7" t="s">
        <v>1174</v>
      </c>
      <c r="E62" s="8" t="s">
        <v>1381</v>
      </c>
      <c r="F62" s="52">
        <v>8000</v>
      </c>
      <c r="G62" s="8">
        <v>-347.95</v>
      </c>
      <c r="H62" s="52">
        <v>7652.05</v>
      </c>
    </row>
    <row r="63" spans="1:8" ht="23.25" customHeight="1">
      <c r="A63" s="7">
        <v>42</v>
      </c>
      <c r="B63" s="53">
        <v>100000442861</v>
      </c>
      <c r="C63" s="7">
        <v>0</v>
      </c>
      <c r="D63" s="7" t="s">
        <v>1174</v>
      </c>
      <c r="E63" s="8" t="s">
        <v>1381</v>
      </c>
      <c r="F63" s="52">
        <v>8000</v>
      </c>
      <c r="G63" s="8">
        <v>-347.95</v>
      </c>
      <c r="H63" s="52">
        <v>7652.05</v>
      </c>
    </row>
    <row r="64" spans="1:8" ht="23.25" customHeight="1">
      <c r="A64" s="7">
        <v>43</v>
      </c>
      <c r="B64" s="53">
        <v>100000442862</v>
      </c>
      <c r="C64" s="7">
        <v>0</v>
      </c>
      <c r="D64" s="7" t="s">
        <v>1174</v>
      </c>
      <c r="E64" s="8" t="s">
        <v>1381</v>
      </c>
      <c r="F64" s="52">
        <v>8000</v>
      </c>
      <c r="G64" s="8">
        <v>-347.95</v>
      </c>
      <c r="H64" s="52">
        <v>7652.05</v>
      </c>
    </row>
    <row r="65" spans="1:8" ht="23.25" customHeight="1">
      <c r="A65" s="7">
        <v>44</v>
      </c>
      <c r="B65" s="53">
        <v>100000442863</v>
      </c>
      <c r="C65" s="7">
        <v>0</v>
      </c>
      <c r="D65" s="7" t="s">
        <v>1174</v>
      </c>
      <c r="E65" s="8" t="s">
        <v>1381</v>
      </c>
      <c r="F65" s="52">
        <v>8000</v>
      </c>
      <c r="G65" s="8">
        <v>-347.95</v>
      </c>
      <c r="H65" s="52">
        <v>7652.05</v>
      </c>
    </row>
    <row r="66" spans="1:8" ht="23.25" customHeight="1">
      <c r="A66" s="7">
        <v>45</v>
      </c>
      <c r="B66" s="53">
        <v>100000442864</v>
      </c>
      <c r="C66" s="7">
        <v>0</v>
      </c>
      <c r="D66" s="7" t="s">
        <v>1174</v>
      </c>
      <c r="E66" s="8" t="s">
        <v>1381</v>
      </c>
      <c r="F66" s="52">
        <v>8000</v>
      </c>
      <c r="G66" s="8">
        <v>-347.95</v>
      </c>
      <c r="H66" s="52">
        <v>7652.05</v>
      </c>
    </row>
    <row r="67" spans="1:8" ht="23.25" customHeight="1">
      <c r="A67" s="7">
        <v>46</v>
      </c>
      <c r="B67" s="53">
        <v>100000442865</v>
      </c>
      <c r="C67" s="7">
        <v>0</v>
      </c>
      <c r="D67" s="7" t="s">
        <v>1174</v>
      </c>
      <c r="E67" s="8" t="s">
        <v>1380</v>
      </c>
      <c r="F67" s="52">
        <v>9900</v>
      </c>
      <c r="G67" s="8">
        <v>-430.6</v>
      </c>
      <c r="H67" s="52">
        <v>9469.4</v>
      </c>
    </row>
    <row r="68" spans="1:8" ht="23.25" customHeight="1">
      <c r="A68" s="7">
        <v>47</v>
      </c>
      <c r="B68" s="53">
        <v>100000442866</v>
      </c>
      <c r="C68" s="7">
        <v>0</v>
      </c>
      <c r="D68" s="7" t="s">
        <v>1174</v>
      </c>
      <c r="E68" s="8" t="s">
        <v>1380</v>
      </c>
      <c r="F68" s="52">
        <v>9900</v>
      </c>
      <c r="G68" s="8">
        <v>-430.58</v>
      </c>
      <c r="H68" s="52">
        <v>9469.42</v>
      </c>
    </row>
    <row r="69" spans="1:8" ht="23.25" customHeight="1">
      <c r="A69" s="7">
        <v>48</v>
      </c>
      <c r="B69" s="53">
        <v>100000442867</v>
      </c>
      <c r="C69" s="7">
        <v>0</v>
      </c>
      <c r="D69" s="7" t="s">
        <v>1174</v>
      </c>
      <c r="E69" s="8" t="s">
        <v>1380</v>
      </c>
      <c r="F69" s="52">
        <v>9900</v>
      </c>
      <c r="G69" s="8">
        <v>-430.58</v>
      </c>
      <c r="H69" s="52">
        <v>9469.42</v>
      </c>
    </row>
    <row r="70" spans="1:8" ht="23.25" customHeight="1">
      <c r="A70" s="7">
        <v>49</v>
      </c>
      <c r="B70" s="53">
        <v>100000442868</v>
      </c>
      <c r="C70" s="7">
        <v>0</v>
      </c>
      <c r="D70" s="7" t="s">
        <v>1174</v>
      </c>
      <c r="E70" s="8" t="s">
        <v>1380</v>
      </c>
      <c r="F70" s="52">
        <v>9900</v>
      </c>
      <c r="G70" s="8">
        <v>-430.58</v>
      </c>
      <c r="H70" s="52">
        <v>9469.42</v>
      </c>
    </row>
    <row r="71" spans="1:8" ht="23.25" customHeight="1">
      <c r="A71" s="7">
        <v>50</v>
      </c>
      <c r="B71" s="53">
        <v>100000442869</v>
      </c>
      <c r="C71" s="7">
        <v>0</v>
      </c>
      <c r="D71" s="7" t="s">
        <v>1174</v>
      </c>
      <c r="E71" s="8" t="s">
        <v>1380</v>
      </c>
      <c r="F71" s="52">
        <v>9900</v>
      </c>
      <c r="G71" s="8">
        <v>-430.58</v>
      </c>
      <c r="H71" s="52">
        <v>9469.42</v>
      </c>
    </row>
    <row r="72" spans="1:8" ht="23.25" customHeight="1">
      <c r="A72" s="7">
        <v>51</v>
      </c>
      <c r="B72" s="53">
        <v>100000442870</v>
      </c>
      <c r="C72" s="7">
        <v>0</v>
      </c>
      <c r="D72" s="7" t="s">
        <v>1174</v>
      </c>
      <c r="E72" s="8" t="s">
        <v>1380</v>
      </c>
      <c r="F72" s="52">
        <v>9900</v>
      </c>
      <c r="G72" s="8">
        <v>-430.58</v>
      </c>
      <c r="H72" s="52">
        <v>9469.42</v>
      </c>
    </row>
    <row r="73" spans="1:8" ht="23.25" customHeight="1">
      <c r="A73" s="7">
        <v>52</v>
      </c>
      <c r="B73" s="53">
        <v>100000442871</v>
      </c>
      <c r="C73" s="7">
        <v>0</v>
      </c>
      <c r="D73" s="7" t="s">
        <v>1174</v>
      </c>
      <c r="E73" s="8" t="s">
        <v>1380</v>
      </c>
      <c r="F73" s="52">
        <v>9900</v>
      </c>
      <c r="G73" s="8">
        <v>-430.58</v>
      </c>
      <c r="H73" s="52">
        <v>9469.42</v>
      </c>
    </row>
    <row r="74" spans="1:8" ht="23.25" customHeight="1">
      <c r="A74" s="7">
        <v>53</v>
      </c>
      <c r="B74" s="53">
        <v>100000442872</v>
      </c>
      <c r="C74" s="7">
        <v>0</v>
      </c>
      <c r="D74" s="7" t="s">
        <v>1174</v>
      </c>
      <c r="E74" s="8" t="s">
        <v>1379</v>
      </c>
      <c r="F74" s="52">
        <v>8100</v>
      </c>
      <c r="G74" s="8">
        <v>-352.29</v>
      </c>
      <c r="H74" s="52">
        <v>7747.71</v>
      </c>
    </row>
    <row r="75" spans="1:8" ht="23.25" customHeight="1">
      <c r="A75" s="7">
        <v>54</v>
      </c>
      <c r="B75" s="53">
        <v>100000442873</v>
      </c>
      <c r="C75" s="7">
        <v>0</v>
      </c>
      <c r="D75" s="7" t="s">
        <v>1174</v>
      </c>
      <c r="E75" s="8" t="s">
        <v>1378</v>
      </c>
      <c r="F75" s="52">
        <v>5600</v>
      </c>
      <c r="G75" s="8">
        <v>-243.57</v>
      </c>
      <c r="H75" s="52">
        <v>5356.43</v>
      </c>
    </row>
    <row r="76" spans="1:8" ht="23.25" customHeight="1">
      <c r="A76" s="7">
        <v>55</v>
      </c>
      <c r="B76" s="53">
        <v>100000442874</v>
      </c>
      <c r="C76" s="7">
        <v>0</v>
      </c>
      <c r="D76" s="7" t="s">
        <v>1174</v>
      </c>
      <c r="E76" s="8" t="s">
        <v>1378</v>
      </c>
      <c r="F76" s="52">
        <v>5600</v>
      </c>
      <c r="G76" s="8">
        <v>-243.56</v>
      </c>
      <c r="H76" s="52">
        <v>5356.44</v>
      </c>
    </row>
    <row r="77" spans="1:8" ht="23.25" customHeight="1">
      <c r="A77" s="7">
        <v>56</v>
      </c>
      <c r="B77" s="53">
        <v>100000442875</v>
      </c>
      <c r="C77" s="7">
        <v>0</v>
      </c>
      <c r="D77" s="7" t="s">
        <v>1174</v>
      </c>
      <c r="E77" s="8" t="s">
        <v>1378</v>
      </c>
      <c r="F77" s="52">
        <v>5600</v>
      </c>
      <c r="G77" s="8">
        <v>-243.56</v>
      </c>
      <c r="H77" s="52">
        <v>5356.44</v>
      </c>
    </row>
    <row r="78" spans="1:8" ht="23.25" customHeight="1">
      <c r="A78" s="7">
        <v>57</v>
      </c>
      <c r="B78" s="53">
        <v>100000442876</v>
      </c>
      <c r="C78" s="7">
        <v>0</v>
      </c>
      <c r="D78" s="7" t="s">
        <v>1174</v>
      </c>
      <c r="E78" s="8" t="s">
        <v>1378</v>
      </c>
      <c r="F78" s="52">
        <v>5600</v>
      </c>
      <c r="G78" s="8">
        <v>-243.56</v>
      </c>
      <c r="H78" s="52">
        <v>5356.44</v>
      </c>
    </row>
    <row r="79" spans="1:8" ht="23.25" customHeight="1">
      <c r="A79" s="7">
        <v>58</v>
      </c>
      <c r="B79" s="53">
        <v>100000442877</v>
      </c>
      <c r="C79" s="7">
        <v>0</v>
      </c>
      <c r="D79" s="7" t="s">
        <v>1174</v>
      </c>
      <c r="E79" s="8" t="s">
        <v>1378</v>
      </c>
      <c r="F79" s="52">
        <v>5600</v>
      </c>
      <c r="G79" s="8">
        <v>-243.56</v>
      </c>
      <c r="H79" s="52">
        <v>5356.44</v>
      </c>
    </row>
    <row r="80" spans="1:8" ht="23.25" customHeight="1">
      <c r="A80" s="7">
        <v>59</v>
      </c>
      <c r="B80" s="53">
        <v>100000442878</v>
      </c>
      <c r="C80" s="7">
        <v>0</v>
      </c>
      <c r="D80" s="7" t="s">
        <v>1174</v>
      </c>
      <c r="E80" s="8" t="s">
        <v>1378</v>
      </c>
      <c r="F80" s="52">
        <v>5600</v>
      </c>
      <c r="G80" s="8">
        <v>-243.56</v>
      </c>
      <c r="H80" s="52">
        <v>5356.44</v>
      </c>
    </row>
    <row r="81" spans="1:8" ht="23.25" customHeight="1">
      <c r="A81" s="7">
        <v>60</v>
      </c>
      <c r="B81" s="53">
        <v>100000442879</v>
      </c>
      <c r="C81" s="7">
        <v>0</v>
      </c>
      <c r="D81" s="7" t="s">
        <v>1174</v>
      </c>
      <c r="E81" s="8" t="s">
        <v>1378</v>
      </c>
      <c r="F81" s="52">
        <v>5600</v>
      </c>
      <c r="G81" s="8">
        <v>-243.56</v>
      </c>
      <c r="H81" s="52">
        <v>5356.44</v>
      </c>
    </row>
    <row r="82" spans="1:8" ht="23.25" customHeight="1">
      <c r="A82" s="7">
        <v>61</v>
      </c>
      <c r="B82" s="53">
        <v>100000442880</v>
      </c>
      <c r="C82" s="7">
        <v>0</v>
      </c>
      <c r="D82" s="7" t="s">
        <v>1174</v>
      </c>
      <c r="E82" s="8" t="s">
        <v>1377</v>
      </c>
      <c r="F82" s="52">
        <v>5600</v>
      </c>
      <c r="G82" s="8">
        <v>-243.56</v>
      </c>
      <c r="H82" s="52">
        <v>5356.44</v>
      </c>
    </row>
    <row r="83" spans="1:8" ht="23.25" customHeight="1">
      <c r="A83" s="7">
        <v>62</v>
      </c>
      <c r="B83" s="53">
        <v>100000442881</v>
      </c>
      <c r="C83" s="7">
        <v>0</v>
      </c>
      <c r="D83" s="7" t="s">
        <v>1174</v>
      </c>
      <c r="E83" s="8" t="s">
        <v>1377</v>
      </c>
      <c r="F83" s="52">
        <v>5600</v>
      </c>
      <c r="G83" s="8">
        <v>-243.56</v>
      </c>
      <c r="H83" s="52">
        <v>5356.44</v>
      </c>
    </row>
    <row r="84" spans="1:8" ht="23.25" customHeight="1">
      <c r="A84" s="7">
        <v>63</v>
      </c>
      <c r="B84" s="53">
        <v>100000442882</v>
      </c>
      <c r="C84" s="7">
        <v>0</v>
      </c>
      <c r="D84" s="7" t="s">
        <v>1174</v>
      </c>
      <c r="E84" s="8" t="s">
        <v>1376</v>
      </c>
      <c r="F84" s="52">
        <v>6800</v>
      </c>
      <c r="G84" s="8">
        <v>-295.76</v>
      </c>
      <c r="H84" s="52">
        <v>6504.24</v>
      </c>
    </row>
    <row r="85" spans="1:8" ht="23.25" customHeight="1">
      <c r="A85" s="7">
        <v>64</v>
      </c>
      <c r="B85" s="53">
        <v>100000442883</v>
      </c>
      <c r="C85" s="7">
        <v>0</v>
      </c>
      <c r="D85" s="7" t="s">
        <v>1174</v>
      </c>
      <c r="E85" s="8" t="s">
        <v>1376</v>
      </c>
      <c r="F85" s="52">
        <v>6800</v>
      </c>
      <c r="G85" s="8">
        <v>-295.75</v>
      </c>
      <c r="H85" s="52">
        <v>6504.25</v>
      </c>
    </row>
    <row r="86" spans="1:8" ht="23.25" customHeight="1">
      <c r="A86" s="7">
        <v>65</v>
      </c>
      <c r="B86" s="53">
        <v>100000442884</v>
      </c>
      <c r="C86" s="7">
        <v>0</v>
      </c>
      <c r="D86" s="7" t="s">
        <v>1174</v>
      </c>
      <c r="E86" s="8" t="s">
        <v>1376</v>
      </c>
      <c r="F86" s="52">
        <v>6800</v>
      </c>
      <c r="G86" s="8">
        <v>-295.75</v>
      </c>
      <c r="H86" s="52">
        <v>6504.25</v>
      </c>
    </row>
    <row r="87" spans="1:8" ht="23.25" customHeight="1">
      <c r="A87" s="7">
        <v>66</v>
      </c>
      <c r="B87" s="53">
        <v>100000442885</v>
      </c>
      <c r="C87" s="7">
        <v>0</v>
      </c>
      <c r="D87" s="7" t="s">
        <v>1174</v>
      </c>
      <c r="E87" s="8" t="s">
        <v>1376</v>
      </c>
      <c r="F87" s="52">
        <v>6800</v>
      </c>
      <c r="G87" s="8">
        <v>-295.75</v>
      </c>
      <c r="H87" s="52">
        <v>6504.25</v>
      </c>
    </row>
    <row r="88" spans="1:8" ht="23.25" customHeight="1">
      <c r="A88" s="7">
        <v>67</v>
      </c>
      <c r="B88" s="53">
        <v>100000442886</v>
      </c>
      <c r="C88" s="7">
        <v>0</v>
      </c>
      <c r="D88" s="7" t="s">
        <v>1174</v>
      </c>
      <c r="E88" s="8" t="s">
        <v>1375</v>
      </c>
      <c r="F88" s="52">
        <v>6900</v>
      </c>
      <c r="G88" s="8">
        <v>-300.10000000000002</v>
      </c>
      <c r="H88" s="52">
        <v>6599.9</v>
      </c>
    </row>
    <row r="89" spans="1:8" ht="23.25" customHeight="1">
      <c r="A89" s="7">
        <v>68</v>
      </c>
      <c r="B89" s="53">
        <v>100000442887</v>
      </c>
      <c r="C89" s="7">
        <v>0</v>
      </c>
      <c r="D89" s="7" t="s">
        <v>1174</v>
      </c>
      <c r="E89" s="8" t="s">
        <v>1375</v>
      </c>
      <c r="F89" s="52">
        <v>6900</v>
      </c>
      <c r="G89" s="8">
        <v>-300.10000000000002</v>
      </c>
      <c r="H89" s="52">
        <v>6599.9</v>
      </c>
    </row>
    <row r="90" spans="1:8" ht="23.25" customHeight="1">
      <c r="A90" s="7">
        <v>69</v>
      </c>
      <c r="B90" s="53">
        <v>100000442888</v>
      </c>
      <c r="C90" s="7">
        <v>0</v>
      </c>
      <c r="D90" s="7" t="s">
        <v>1174</v>
      </c>
      <c r="E90" s="8" t="s">
        <v>1375</v>
      </c>
      <c r="F90" s="52">
        <v>6900</v>
      </c>
      <c r="G90" s="8">
        <v>-300.10000000000002</v>
      </c>
      <c r="H90" s="52">
        <v>6599.9</v>
      </c>
    </row>
    <row r="91" spans="1:8" ht="23.25" customHeight="1">
      <c r="A91" s="7">
        <v>70</v>
      </c>
      <c r="B91" s="53">
        <v>100000442889</v>
      </c>
      <c r="C91" s="7">
        <v>0</v>
      </c>
      <c r="D91" s="7" t="s">
        <v>1174</v>
      </c>
      <c r="E91" s="8" t="s">
        <v>1375</v>
      </c>
      <c r="F91" s="52">
        <v>6900</v>
      </c>
      <c r="G91" s="8">
        <v>-300.10000000000002</v>
      </c>
      <c r="H91" s="52">
        <v>6599.9</v>
      </c>
    </row>
    <row r="92" spans="1:8" ht="23.25" customHeight="1">
      <c r="A92" s="7">
        <v>71</v>
      </c>
      <c r="B92" s="53">
        <v>100000442890</v>
      </c>
      <c r="C92" s="7">
        <v>0</v>
      </c>
      <c r="D92" s="7" t="s">
        <v>1174</v>
      </c>
      <c r="E92" s="8" t="s">
        <v>1375</v>
      </c>
      <c r="F92" s="52">
        <v>6900</v>
      </c>
      <c r="G92" s="8">
        <v>-300.10000000000002</v>
      </c>
      <c r="H92" s="52">
        <v>6599.9</v>
      </c>
    </row>
    <row r="93" spans="1:8" ht="23.25" customHeight="1">
      <c r="A93" s="7">
        <v>72</v>
      </c>
      <c r="B93" s="53">
        <v>100000442891</v>
      </c>
      <c r="C93" s="7">
        <v>0</v>
      </c>
      <c r="D93" s="7" t="s">
        <v>1174</v>
      </c>
      <c r="E93" s="8" t="s">
        <v>1375</v>
      </c>
      <c r="F93" s="52">
        <v>6900</v>
      </c>
      <c r="G93" s="8">
        <v>-300.10000000000002</v>
      </c>
      <c r="H93" s="52">
        <v>6599.9</v>
      </c>
    </row>
    <row r="94" spans="1:8" ht="23.25" customHeight="1">
      <c r="A94" s="7">
        <v>73</v>
      </c>
      <c r="B94" s="53">
        <v>100000442892</v>
      </c>
      <c r="C94" s="7">
        <v>0</v>
      </c>
      <c r="D94" s="7" t="s">
        <v>1174</v>
      </c>
      <c r="E94" s="8" t="s">
        <v>1375</v>
      </c>
      <c r="F94" s="52">
        <v>6900</v>
      </c>
      <c r="G94" s="8">
        <v>-300.10000000000002</v>
      </c>
      <c r="H94" s="52">
        <v>6599.9</v>
      </c>
    </row>
    <row r="95" spans="1:8" ht="23.25" customHeight="1">
      <c r="A95" s="7">
        <v>74</v>
      </c>
      <c r="B95" s="53">
        <v>100000442893</v>
      </c>
      <c r="C95" s="7">
        <v>0</v>
      </c>
      <c r="D95" s="7" t="s">
        <v>1174</v>
      </c>
      <c r="E95" s="8" t="s">
        <v>1375</v>
      </c>
      <c r="F95" s="52">
        <v>6900</v>
      </c>
      <c r="G95" s="8">
        <v>-300.10000000000002</v>
      </c>
      <c r="H95" s="52">
        <v>6599.9</v>
      </c>
    </row>
    <row r="96" spans="1:8" ht="23.25" customHeight="1">
      <c r="A96" s="7">
        <v>75</v>
      </c>
      <c r="B96" s="53">
        <v>100000442894</v>
      </c>
      <c r="C96" s="7">
        <v>0</v>
      </c>
      <c r="D96" s="7" t="s">
        <v>1174</v>
      </c>
      <c r="E96" s="8" t="s">
        <v>1375</v>
      </c>
      <c r="F96" s="52">
        <v>6900</v>
      </c>
      <c r="G96" s="8">
        <v>-300.10000000000002</v>
      </c>
      <c r="H96" s="52">
        <v>6599.9</v>
      </c>
    </row>
    <row r="97" spans="1:8" ht="23.25" customHeight="1">
      <c r="A97" s="7">
        <v>76</v>
      </c>
      <c r="B97" s="53">
        <v>100000442895</v>
      </c>
      <c r="C97" s="7">
        <v>0</v>
      </c>
      <c r="D97" s="7" t="s">
        <v>1174</v>
      </c>
      <c r="E97" s="8" t="s">
        <v>1375</v>
      </c>
      <c r="F97" s="52">
        <v>6900</v>
      </c>
      <c r="G97" s="8">
        <v>-300.10000000000002</v>
      </c>
      <c r="H97" s="52">
        <v>6599.9</v>
      </c>
    </row>
    <row r="98" spans="1:8" ht="23.25" customHeight="1">
      <c r="A98" s="7">
        <v>77</v>
      </c>
      <c r="B98" s="53">
        <v>100000442896</v>
      </c>
      <c r="C98" s="7">
        <v>0</v>
      </c>
      <c r="D98" s="7" t="s">
        <v>1174</v>
      </c>
      <c r="E98" s="8" t="s">
        <v>1374</v>
      </c>
      <c r="F98" s="52">
        <v>7000</v>
      </c>
      <c r="G98" s="8">
        <v>-304.47000000000003</v>
      </c>
      <c r="H98" s="52">
        <v>6695.53</v>
      </c>
    </row>
    <row r="99" spans="1:8" ht="23.25" customHeight="1">
      <c r="A99" s="7">
        <v>78</v>
      </c>
      <c r="B99" s="53">
        <v>100000442897</v>
      </c>
      <c r="C99" s="7">
        <v>0</v>
      </c>
      <c r="D99" s="7" t="s">
        <v>1174</v>
      </c>
      <c r="E99" s="8" t="s">
        <v>1374</v>
      </c>
      <c r="F99" s="52">
        <v>7000</v>
      </c>
      <c r="G99" s="8">
        <v>-304.45</v>
      </c>
      <c r="H99" s="52">
        <v>6695.55</v>
      </c>
    </row>
    <row r="100" spans="1:8" ht="23.25" customHeight="1">
      <c r="A100" s="7">
        <v>79</v>
      </c>
      <c r="B100" s="53">
        <v>100000442898</v>
      </c>
      <c r="C100" s="7">
        <v>0</v>
      </c>
      <c r="D100" s="7" t="s">
        <v>1174</v>
      </c>
      <c r="E100" s="8" t="s">
        <v>1374</v>
      </c>
      <c r="F100" s="52">
        <v>7000</v>
      </c>
      <c r="G100" s="8">
        <v>-304.45</v>
      </c>
      <c r="H100" s="52">
        <v>6695.55</v>
      </c>
    </row>
    <row r="101" spans="1:8" ht="23.25" customHeight="1">
      <c r="A101" s="7">
        <v>80</v>
      </c>
      <c r="B101" s="53">
        <v>100000442899</v>
      </c>
      <c r="C101" s="7">
        <v>0</v>
      </c>
      <c r="D101" s="7" t="s">
        <v>1174</v>
      </c>
      <c r="E101" s="8" t="s">
        <v>1374</v>
      </c>
      <c r="F101" s="52">
        <v>7000</v>
      </c>
      <c r="G101" s="8">
        <v>-304.45</v>
      </c>
      <c r="H101" s="52">
        <v>6695.55</v>
      </c>
    </row>
    <row r="102" spans="1:8" ht="23.25" customHeight="1">
      <c r="A102" s="7">
        <v>81</v>
      </c>
      <c r="B102" s="53">
        <v>100000442900</v>
      </c>
      <c r="C102" s="7">
        <v>0</v>
      </c>
      <c r="D102" s="7" t="s">
        <v>1174</v>
      </c>
      <c r="E102" s="8" t="s">
        <v>1374</v>
      </c>
      <c r="F102" s="52">
        <v>7000</v>
      </c>
      <c r="G102" s="8">
        <v>-304.45</v>
      </c>
      <c r="H102" s="52">
        <v>6695.55</v>
      </c>
    </row>
    <row r="103" spans="1:8" ht="23.25" customHeight="1">
      <c r="A103" s="7">
        <v>82</v>
      </c>
      <c r="B103" s="53">
        <v>100000442901</v>
      </c>
      <c r="C103" s="7">
        <v>0</v>
      </c>
      <c r="D103" s="7" t="s">
        <v>1174</v>
      </c>
      <c r="E103" s="8" t="s">
        <v>1374</v>
      </c>
      <c r="F103" s="52">
        <v>7000</v>
      </c>
      <c r="G103" s="8">
        <v>-304.45</v>
      </c>
      <c r="H103" s="52">
        <v>6695.55</v>
      </c>
    </row>
    <row r="104" spans="1:8" ht="23.25" customHeight="1">
      <c r="A104" s="7">
        <v>83</v>
      </c>
      <c r="B104" s="53">
        <v>100000442902</v>
      </c>
      <c r="C104" s="7">
        <v>0</v>
      </c>
      <c r="D104" s="7" t="s">
        <v>1174</v>
      </c>
      <c r="E104" s="8" t="s">
        <v>1374</v>
      </c>
      <c r="F104" s="52">
        <v>7000</v>
      </c>
      <c r="G104" s="8">
        <v>-304.45</v>
      </c>
      <c r="H104" s="52">
        <v>6695.55</v>
      </c>
    </row>
    <row r="105" spans="1:8" ht="23.25" customHeight="1">
      <c r="A105" s="7">
        <v>84</v>
      </c>
      <c r="B105" s="53">
        <v>100000442903</v>
      </c>
      <c r="C105" s="7">
        <v>0</v>
      </c>
      <c r="D105" s="7" t="s">
        <v>1174</v>
      </c>
      <c r="E105" s="8" t="s">
        <v>1374</v>
      </c>
      <c r="F105" s="52">
        <v>7000</v>
      </c>
      <c r="G105" s="8">
        <v>-304.45</v>
      </c>
      <c r="H105" s="52">
        <v>6695.55</v>
      </c>
    </row>
    <row r="106" spans="1:8" ht="23.25" customHeight="1">
      <c r="A106" s="7">
        <v>85</v>
      </c>
      <c r="B106" s="53">
        <v>100000442904</v>
      </c>
      <c r="C106" s="7">
        <v>0</v>
      </c>
      <c r="D106" s="7" t="s">
        <v>1174</v>
      </c>
      <c r="E106" s="8" t="s">
        <v>1374</v>
      </c>
      <c r="F106" s="52">
        <v>7000</v>
      </c>
      <c r="G106" s="8">
        <v>-304.45</v>
      </c>
      <c r="H106" s="52">
        <v>6695.55</v>
      </c>
    </row>
    <row r="107" spans="1:8" ht="23.25" customHeight="1">
      <c r="A107" s="7">
        <v>86</v>
      </c>
      <c r="B107" s="53">
        <v>100000442905</v>
      </c>
      <c r="C107" s="7">
        <v>0</v>
      </c>
      <c r="D107" s="7" t="s">
        <v>1174</v>
      </c>
      <c r="E107" s="8" t="s">
        <v>1374</v>
      </c>
      <c r="F107" s="52">
        <v>7000</v>
      </c>
      <c r="G107" s="8">
        <v>-304.45</v>
      </c>
      <c r="H107" s="52">
        <v>6695.55</v>
      </c>
    </row>
    <row r="108" spans="1:8" ht="23.25" customHeight="1">
      <c r="A108" s="7">
        <v>87</v>
      </c>
      <c r="B108" s="53">
        <v>100000442906</v>
      </c>
      <c r="C108" s="7">
        <v>0</v>
      </c>
      <c r="D108" s="7" t="s">
        <v>1174</v>
      </c>
      <c r="E108" s="8" t="s">
        <v>1373</v>
      </c>
      <c r="F108" s="52">
        <v>26000</v>
      </c>
      <c r="G108" s="52">
        <v>-1130.82</v>
      </c>
      <c r="H108" s="52">
        <v>24869.18</v>
      </c>
    </row>
    <row r="109" spans="1:8" ht="23.25" customHeight="1">
      <c r="A109" s="7">
        <v>88</v>
      </c>
      <c r="B109" s="53">
        <v>100000442907</v>
      </c>
      <c r="C109" s="7">
        <v>0</v>
      </c>
      <c r="D109" s="7" t="s">
        <v>1174</v>
      </c>
      <c r="E109" s="8" t="s">
        <v>1372</v>
      </c>
      <c r="F109" s="52">
        <v>26000</v>
      </c>
      <c r="G109" s="52">
        <v>-1130.82</v>
      </c>
      <c r="H109" s="52">
        <v>24869.18</v>
      </c>
    </row>
    <row r="110" spans="1:8" ht="23.25" customHeight="1">
      <c r="A110" s="7">
        <v>89</v>
      </c>
      <c r="B110" s="53">
        <v>100000442908</v>
      </c>
      <c r="C110" s="7">
        <v>0</v>
      </c>
      <c r="D110" s="7" t="s">
        <v>1174</v>
      </c>
      <c r="E110" s="8" t="s">
        <v>1371</v>
      </c>
      <c r="F110" s="52">
        <v>33000</v>
      </c>
      <c r="G110" s="52">
        <v>-1435.35</v>
      </c>
      <c r="H110" s="52">
        <v>31564.65</v>
      </c>
    </row>
    <row r="111" spans="1:8" ht="23.25" customHeight="1">
      <c r="A111" s="7">
        <v>90</v>
      </c>
      <c r="B111" s="53">
        <v>100000442909</v>
      </c>
      <c r="C111" s="7">
        <v>0</v>
      </c>
      <c r="D111" s="7" t="s">
        <v>1174</v>
      </c>
      <c r="E111" s="8" t="s">
        <v>1370</v>
      </c>
      <c r="F111" s="52">
        <v>33000</v>
      </c>
      <c r="G111" s="52">
        <v>-1435.27</v>
      </c>
      <c r="H111" s="52">
        <v>31564.73</v>
      </c>
    </row>
    <row r="112" spans="1:8" ht="23.25" customHeight="1">
      <c r="A112" s="7">
        <v>91</v>
      </c>
      <c r="B112" s="53">
        <v>100000442910</v>
      </c>
      <c r="C112" s="7">
        <v>0</v>
      </c>
      <c r="D112" s="7" t="s">
        <v>1174</v>
      </c>
      <c r="E112" s="8" t="s">
        <v>1370</v>
      </c>
      <c r="F112" s="52">
        <v>33000</v>
      </c>
      <c r="G112" s="52">
        <v>-1435.27</v>
      </c>
      <c r="H112" s="52">
        <v>31564.73</v>
      </c>
    </row>
    <row r="113" spans="1:8" ht="23.25" customHeight="1">
      <c r="A113" s="7">
        <v>92</v>
      </c>
      <c r="B113" s="53">
        <v>100000442911</v>
      </c>
      <c r="C113" s="7">
        <v>0</v>
      </c>
      <c r="D113" s="7" t="s">
        <v>1174</v>
      </c>
      <c r="E113" s="8" t="s">
        <v>1370</v>
      </c>
      <c r="F113" s="52">
        <v>33000</v>
      </c>
      <c r="G113" s="52">
        <v>-1435.27</v>
      </c>
      <c r="H113" s="52">
        <v>31564.73</v>
      </c>
    </row>
    <row r="114" spans="1:8" ht="23.25" customHeight="1">
      <c r="A114" s="7">
        <v>93</v>
      </c>
      <c r="B114" s="53">
        <v>100000442912</v>
      </c>
      <c r="C114" s="7">
        <v>0</v>
      </c>
      <c r="D114" s="7" t="s">
        <v>1174</v>
      </c>
      <c r="E114" s="8" t="s">
        <v>1370</v>
      </c>
      <c r="F114" s="52">
        <v>33000</v>
      </c>
      <c r="G114" s="52">
        <v>-1435.27</v>
      </c>
      <c r="H114" s="52">
        <v>31564.73</v>
      </c>
    </row>
    <row r="115" spans="1:8" ht="23.25" customHeight="1">
      <c r="A115" s="7">
        <v>94</v>
      </c>
      <c r="B115" s="53">
        <v>100000442913</v>
      </c>
      <c r="C115" s="7">
        <v>0</v>
      </c>
      <c r="D115" s="7" t="s">
        <v>1174</v>
      </c>
      <c r="E115" s="8" t="s">
        <v>1370</v>
      </c>
      <c r="F115" s="52">
        <v>33000</v>
      </c>
      <c r="G115" s="52">
        <v>-1435.27</v>
      </c>
      <c r="H115" s="52">
        <v>31564.73</v>
      </c>
    </row>
    <row r="116" spans="1:8" ht="23.25" customHeight="1">
      <c r="A116" s="7">
        <v>95</v>
      </c>
      <c r="B116" s="53">
        <v>100000442914</v>
      </c>
      <c r="C116" s="7">
        <v>0</v>
      </c>
      <c r="D116" s="7" t="s">
        <v>1174</v>
      </c>
      <c r="E116" s="8" t="s">
        <v>1370</v>
      </c>
      <c r="F116" s="52">
        <v>33000</v>
      </c>
      <c r="G116" s="52">
        <v>-1435.27</v>
      </c>
      <c r="H116" s="52">
        <v>31564.73</v>
      </c>
    </row>
    <row r="117" spans="1:8" ht="23.25" customHeight="1">
      <c r="A117" s="7">
        <v>96</v>
      </c>
      <c r="B117" s="53">
        <v>100000442915</v>
      </c>
      <c r="C117" s="7">
        <v>0</v>
      </c>
      <c r="D117" s="7" t="s">
        <v>1174</v>
      </c>
      <c r="E117" s="8" t="s">
        <v>1370</v>
      </c>
      <c r="F117" s="52">
        <v>33000</v>
      </c>
      <c r="G117" s="52">
        <v>-1435.27</v>
      </c>
      <c r="H117" s="52">
        <v>31564.73</v>
      </c>
    </row>
    <row r="118" spans="1:8" ht="23.25" customHeight="1">
      <c r="A118" s="7">
        <v>97</v>
      </c>
      <c r="B118" s="53">
        <v>100000442916</v>
      </c>
      <c r="C118" s="7">
        <v>0</v>
      </c>
      <c r="D118" s="7" t="s">
        <v>1174</v>
      </c>
      <c r="E118" s="8" t="s">
        <v>1370</v>
      </c>
      <c r="F118" s="52">
        <v>33000</v>
      </c>
      <c r="G118" s="52">
        <v>-1435.27</v>
      </c>
      <c r="H118" s="52">
        <v>31564.73</v>
      </c>
    </row>
    <row r="119" spans="1:8" ht="23.25" customHeight="1">
      <c r="A119" s="7">
        <v>98</v>
      </c>
      <c r="B119" s="53">
        <v>100000442917</v>
      </c>
      <c r="C119" s="7">
        <v>0</v>
      </c>
      <c r="D119" s="7" t="s">
        <v>1174</v>
      </c>
      <c r="E119" s="8" t="s">
        <v>1370</v>
      </c>
      <c r="F119" s="52">
        <v>33000</v>
      </c>
      <c r="G119" s="52">
        <v>-1435.27</v>
      </c>
      <c r="H119" s="52">
        <v>31564.73</v>
      </c>
    </row>
    <row r="120" spans="1:8" ht="23.25" customHeight="1">
      <c r="A120" s="7">
        <v>99</v>
      </c>
      <c r="B120" s="53">
        <v>100000442918</v>
      </c>
      <c r="C120" s="7">
        <v>0</v>
      </c>
      <c r="D120" s="7" t="s">
        <v>1174</v>
      </c>
      <c r="E120" s="8" t="s">
        <v>1370</v>
      </c>
      <c r="F120" s="52">
        <v>33000</v>
      </c>
      <c r="G120" s="52">
        <v>-1435.27</v>
      </c>
      <c r="H120" s="52">
        <v>31564.73</v>
      </c>
    </row>
    <row r="121" spans="1:8" ht="23.25" customHeight="1">
      <c r="A121" s="7">
        <v>100</v>
      </c>
      <c r="B121" s="53">
        <v>100000442919</v>
      </c>
      <c r="C121" s="7">
        <v>0</v>
      </c>
      <c r="D121" s="7" t="s">
        <v>1174</v>
      </c>
      <c r="E121" s="8" t="s">
        <v>1370</v>
      </c>
      <c r="F121" s="52">
        <v>33000</v>
      </c>
      <c r="G121" s="52">
        <v>-1435.27</v>
      </c>
      <c r="H121" s="52">
        <v>31564.73</v>
      </c>
    </row>
    <row r="122" spans="1:8" ht="23.25" customHeight="1">
      <c r="A122" s="7">
        <v>101</v>
      </c>
      <c r="B122" s="53">
        <v>100000442920</v>
      </c>
      <c r="C122" s="7">
        <v>0</v>
      </c>
      <c r="D122" s="7" t="s">
        <v>1174</v>
      </c>
      <c r="E122" s="8" t="s">
        <v>1370</v>
      </c>
      <c r="F122" s="52">
        <v>33000</v>
      </c>
      <c r="G122" s="52">
        <v>-1435.27</v>
      </c>
      <c r="H122" s="52">
        <v>31564.73</v>
      </c>
    </row>
    <row r="123" spans="1:8" ht="23.25" customHeight="1">
      <c r="A123" s="7">
        <v>102</v>
      </c>
      <c r="B123" s="53">
        <v>100000442921</v>
      </c>
      <c r="C123" s="7">
        <v>0</v>
      </c>
      <c r="D123" s="7" t="s">
        <v>1174</v>
      </c>
      <c r="E123" s="8" t="s">
        <v>1370</v>
      </c>
      <c r="F123" s="52">
        <v>33000</v>
      </c>
      <c r="G123" s="52">
        <v>-1435.27</v>
      </c>
      <c r="H123" s="52">
        <v>31564.73</v>
      </c>
    </row>
    <row r="124" spans="1:8" ht="23.25" customHeight="1">
      <c r="A124" s="7">
        <v>103</v>
      </c>
      <c r="B124" s="53">
        <v>100000442922</v>
      </c>
      <c r="C124" s="7">
        <v>0</v>
      </c>
      <c r="D124" s="7" t="s">
        <v>1174</v>
      </c>
      <c r="E124" s="8" t="s">
        <v>1370</v>
      </c>
      <c r="F124" s="52">
        <v>33000</v>
      </c>
      <c r="G124" s="52">
        <v>-1435.27</v>
      </c>
      <c r="H124" s="52">
        <v>31564.73</v>
      </c>
    </row>
    <row r="125" spans="1:8" ht="23.25" customHeight="1">
      <c r="A125" s="7">
        <v>104</v>
      </c>
      <c r="B125" s="53">
        <v>100000442923</v>
      </c>
      <c r="C125" s="7">
        <v>0</v>
      </c>
      <c r="D125" s="7" t="s">
        <v>1174</v>
      </c>
      <c r="E125" s="8" t="s">
        <v>1370</v>
      </c>
      <c r="F125" s="52">
        <v>33000</v>
      </c>
      <c r="G125" s="52">
        <v>-1435.27</v>
      </c>
      <c r="H125" s="52">
        <v>31564.73</v>
      </c>
    </row>
    <row r="126" spans="1:8" ht="23.25" customHeight="1">
      <c r="A126" s="7">
        <v>105</v>
      </c>
      <c r="B126" s="53">
        <v>100000442924</v>
      </c>
      <c r="C126" s="7">
        <v>0</v>
      </c>
      <c r="D126" s="7" t="s">
        <v>1174</v>
      </c>
      <c r="E126" s="8" t="s">
        <v>1370</v>
      </c>
      <c r="F126" s="52">
        <v>33000</v>
      </c>
      <c r="G126" s="52">
        <v>-1435.27</v>
      </c>
      <c r="H126" s="52">
        <v>31564.73</v>
      </c>
    </row>
    <row r="127" spans="1:8" ht="23.25" customHeight="1">
      <c r="A127" s="7">
        <v>106</v>
      </c>
      <c r="B127" s="53">
        <v>100000442925</v>
      </c>
      <c r="C127" s="7">
        <v>0</v>
      </c>
      <c r="D127" s="7" t="s">
        <v>1174</v>
      </c>
      <c r="E127" s="8" t="s">
        <v>1370</v>
      </c>
      <c r="F127" s="52">
        <v>33000</v>
      </c>
      <c r="G127" s="52">
        <v>-1435.27</v>
      </c>
      <c r="H127" s="52">
        <v>31564.73</v>
      </c>
    </row>
    <row r="128" spans="1:8" ht="23.25" customHeight="1">
      <c r="A128" s="7">
        <v>107</v>
      </c>
      <c r="B128" s="53">
        <v>100000442926</v>
      </c>
      <c r="C128" s="7">
        <v>0</v>
      </c>
      <c r="D128" s="7" t="s">
        <v>1174</v>
      </c>
      <c r="E128" s="8" t="s">
        <v>1370</v>
      </c>
      <c r="F128" s="52">
        <v>33000</v>
      </c>
      <c r="G128" s="52">
        <v>-1435.27</v>
      </c>
      <c r="H128" s="52">
        <v>31564.73</v>
      </c>
    </row>
    <row r="129" spans="1:8" ht="23.25" customHeight="1">
      <c r="A129" s="7">
        <v>108</v>
      </c>
      <c r="B129" s="53">
        <v>100000452251</v>
      </c>
      <c r="C129" s="7">
        <v>0</v>
      </c>
      <c r="D129" s="7" t="s">
        <v>1333</v>
      </c>
      <c r="E129" s="8" t="s">
        <v>1369</v>
      </c>
      <c r="F129" s="52">
        <v>7500</v>
      </c>
      <c r="G129" s="8">
        <v>-118.15</v>
      </c>
      <c r="H129" s="52">
        <v>7381.85</v>
      </c>
    </row>
    <row r="130" spans="1:8" ht="23.25" customHeight="1">
      <c r="A130" s="7">
        <v>109</v>
      </c>
      <c r="B130" s="53">
        <v>100000452252</v>
      </c>
      <c r="C130" s="7">
        <v>0</v>
      </c>
      <c r="D130" s="7" t="s">
        <v>1333</v>
      </c>
      <c r="E130" s="8" t="s">
        <v>1369</v>
      </c>
      <c r="F130" s="52">
        <v>7500</v>
      </c>
      <c r="G130" s="8">
        <v>-118.15</v>
      </c>
      <c r="H130" s="52">
        <v>7381.85</v>
      </c>
    </row>
    <row r="131" spans="1:8" ht="23.25" customHeight="1">
      <c r="A131" s="7">
        <v>110</v>
      </c>
      <c r="B131" s="53">
        <v>100000453025</v>
      </c>
      <c r="C131" s="7">
        <v>0</v>
      </c>
      <c r="D131" s="7" t="s">
        <v>1331</v>
      </c>
      <c r="E131" s="8" t="s">
        <v>1368</v>
      </c>
      <c r="F131" s="52">
        <v>78900</v>
      </c>
      <c r="G131" s="52">
        <v>-1324.01</v>
      </c>
      <c r="H131" s="52">
        <v>77575.990000000005</v>
      </c>
    </row>
    <row r="132" spans="1:8" ht="23.25" customHeight="1">
      <c r="A132" s="7">
        <v>111</v>
      </c>
      <c r="B132" s="53">
        <v>100000453026</v>
      </c>
      <c r="C132" s="7">
        <v>0</v>
      </c>
      <c r="D132" s="7" t="s">
        <v>1331</v>
      </c>
      <c r="E132" s="8" t="s">
        <v>1367</v>
      </c>
      <c r="F132" s="52">
        <v>52000</v>
      </c>
      <c r="G132" s="8">
        <v>-872.6</v>
      </c>
      <c r="H132" s="52">
        <v>51127.4</v>
      </c>
    </row>
    <row r="133" spans="1:8" ht="23.25" customHeight="1">
      <c r="A133" s="7">
        <v>112</v>
      </c>
      <c r="B133" s="53">
        <v>100000453027</v>
      </c>
      <c r="C133" s="7">
        <v>0</v>
      </c>
      <c r="D133" s="7" t="s">
        <v>1331</v>
      </c>
      <c r="E133" s="8" t="s">
        <v>1365</v>
      </c>
      <c r="F133" s="52">
        <v>8500</v>
      </c>
      <c r="G133" s="8">
        <v>-142.63999999999999</v>
      </c>
      <c r="H133" s="52">
        <v>8357.36</v>
      </c>
    </row>
    <row r="134" spans="1:8" ht="23.25" customHeight="1">
      <c r="A134" s="7">
        <v>113</v>
      </c>
      <c r="B134" s="53">
        <v>100000453028</v>
      </c>
      <c r="C134" s="7">
        <v>0</v>
      </c>
      <c r="D134" s="7" t="s">
        <v>1331</v>
      </c>
      <c r="E134" s="8" t="s">
        <v>1365</v>
      </c>
      <c r="F134" s="52">
        <v>8500</v>
      </c>
      <c r="G134" s="8">
        <v>-142.63999999999999</v>
      </c>
      <c r="H134" s="52">
        <v>8357.36</v>
      </c>
    </row>
    <row r="135" spans="1:8" ht="23.25" customHeight="1">
      <c r="A135" s="7">
        <v>114</v>
      </c>
      <c r="B135" s="53">
        <v>100000453029</v>
      </c>
      <c r="C135" s="7">
        <v>0</v>
      </c>
      <c r="D135" s="7" t="s">
        <v>1331</v>
      </c>
      <c r="E135" s="8" t="s">
        <v>1366</v>
      </c>
      <c r="F135" s="52">
        <v>8500</v>
      </c>
      <c r="G135" s="8">
        <v>-142.63999999999999</v>
      </c>
      <c r="H135" s="52">
        <v>8357.36</v>
      </c>
    </row>
    <row r="136" spans="1:8" ht="23.25" customHeight="1">
      <c r="A136" s="7">
        <v>115</v>
      </c>
      <c r="B136" s="53">
        <v>100000453030</v>
      </c>
      <c r="C136" s="7">
        <v>0</v>
      </c>
      <c r="D136" s="7" t="s">
        <v>1331</v>
      </c>
      <c r="E136" s="8" t="s">
        <v>1365</v>
      </c>
      <c r="F136" s="52">
        <v>8500</v>
      </c>
      <c r="G136" s="8">
        <v>-142.63999999999999</v>
      </c>
      <c r="H136" s="52">
        <v>8357.36</v>
      </c>
    </row>
    <row r="137" spans="1:8" ht="23.25" customHeight="1">
      <c r="A137" s="7">
        <v>116</v>
      </c>
      <c r="B137" s="53">
        <v>100000453031</v>
      </c>
      <c r="C137" s="7">
        <v>0</v>
      </c>
      <c r="D137" s="7" t="s">
        <v>1331</v>
      </c>
      <c r="E137" s="8" t="s">
        <v>1365</v>
      </c>
      <c r="F137" s="52">
        <v>8500</v>
      </c>
      <c r="G137" s="8">
        <v>-142.63999999999999</v>
      </c>
      <c r="H137" s="52">
        <v>8357.36</v>
      </c>
    </row>
    <row r="138" spans="1:8" ht="23.25" customHeight="1">
      <c r="A138" s="7">
        <v>117</v>
      </c>
      <c r="B138" s="53">
        <v>100000453032</v>
      </c>
      <c r="C138" s="7">
        <v>0</v>
      </c>
      <c r="D138" s="7" t="s">
        <v>1331</v>
      </c>
      <c r="E138" s="8" t="s">
        <v>1365</v>
      </c>
      <c r="F138" s="52">
        <v>8500</v>
      </c>
      <c r="G138" s="8">
        <v>-142.63999999999999</v>
      </c>
      <c r="H138" s="52">
        <v>8357.36</v>
      </c>
    </row>
    <row r="139" spans="1:8" ht="23.25" customHeight="1">
      <c r="A139" s="7">
        <v>118</v>
      </c>
      <c r="B139" s="53">
        <v>100000453033</v>
      </c>
      <c r="C139" s="7">
        <v>0</v>
      </c>
      <c r="D139" s="7" t="s">
        <v>1331</v>
      </c>
      <c r="E139" s="8" t="s">
        <v>1364</v>
      </c>
      <c r="F139" s="52">
        <v>13500</v>
      </c>
      <c r="G139" s="8">
        <v>-226.54</v>
      </c>
      <c r="H139" s="52">
        <v>13273.46</v>
      </c>
    </row>
    <row r="140" spans="1:8" ht="23.25" customHeight="1">
      <c r="A140" s="7">
        <v>119</v>
      </c>
      <c r="B140" s="53">
        <v>100000453034</v>
      </c>
      <c r="C140" s="7">
        <v>0</v>
      </c>
      <c r="D140" s="7" t="s">
        <v>1331</v>
      </c>
      <c r="E140" s="8" t="s">
        <v>1363</v>
      </c>
      <c r="F140" s="52">
        <v>11500</v>
      </c>
      <c r="G140" s="8">
        <v>-192.98</v>
      </c>
      <c r="H140" s="52">
        <v>11307.02</v>
      </c>
    </row>
    <row r="141" spans="1:8" ht="23.25" customHeight="1">
      <c r="A141" s="7">
        <v>120</v>
      </c>
      <c r="B141" s="53">
        <v>100000453035</v>
      </c>
      <c r="C141" s="7">
        <v>0</v>
      </c>
      <c r="D141" s="7" t="s">
        <v>1331</v>
      </c>
      <c r="E141" s="8" t="s">
        <v>1362</v>
      </c>
      <c r="F141" s="52">
        <v>11500</v>
      </c>
      <c r="G141" s="8">
        <v>-192.98</v>
      </c>
      <c r="H141" s="52">
        <v>11307.02</v>
      </c>
    </row>
    <row r="142" spans="1:8" ht="23.25" customHeight="1">
      <c r="A142" s="7">
        <v>121</v>
      </c>
      <c r="B142" s="53">
        <v>100000453036</v>
      </c>
      <c r="C142" s="7">
        <v>0</v>
      </c>
      <c r="D142" s="7" t="s">
        <v>1331</v>
      </c>
      <c r="E142" s="8" t="s">
        <v>1361</v>
      </c>
      <c r="F142" s="52">
        <v>7500</v>
      </c>
      <c r="G142" s="8">
        <v>-125.86</v>
      </c>
      <c r="H142" s="52">
        <v>7374.14</v>
      </c>
    </row>
    <row r="143" spans="1:8" ht="23.25" customHeight="1">
      <c r="A143" s="7">
        <v>122</v>
      </c>
      <c r="B143" s="53">
        <v>100000453037</v>
      </c>
      <c r="C143" s="7">
        <v>0</v>
      </c>
      <c r="D143" s="7" t="s">
        <v>1331</v>
      </c>
      <c r="E143" s="8" t="s">
        <v>1360</v>
      </c>
      <c r="F143" s="52">
        <v>7500</v>
      </c>
      <c r="G143" s="8">
        <v>-125.86</v>
      </c>
      <c r="H143" s="52">
        <v>7374.14</v>
      </c>
    </row>
    <row r="144" spans="1:8" ht="23.25" customHeight="1">
      <c r="A144" s="7">
        <v>123</v>
      </c>
      <c r="B144" s="53">
        <v>100000458139</v>
      </c>
      <c r="C144" s="7">
        <v>0</v>
      </c>
      <c r="D144" s="7" t="s">
        <v>1352</v>
      </c>
      <c r="E144" s="8" t="s">
        <v>1359</v>
      </c>
      <c r="F144" s="52">
        <v>32400</v>
      </c>
      <c r="G144" s="8">
        <v>-443.84</v>
      </c>
      <c r="H144" s="52">
        <v>31956.16</v>
      </c>
    </row>
    <row r="145" spans="1:8" ht="23.25" customHeight="1">
      <c r="A145" s="7">
        <v>124</v>
      </c>
      <c r="B145" s="53">
        <v>100000458328</v>
      </c>
      <c r="C145" s="7">
        <v>0</v>
      </c>
      <c r="D145" s="7" t="s">
        <v>1352</v>
      </c>
      <c r="E145" s="8" t="s">
        <v>1358</v>
      </c>
      <c r="F145" s="52">
        <v>6400</v>
      </c>
      <c r="G145" s="8">
        <v>-87.67</v>
      </c>
      <c r="H145" s="52">
        <v>6312.33</v>
      </c>
    </row>
    <row r="146" spans="1:8" ht="23.25" customHeight="1">
      <c r="A146" s="7">
        <v>125</v>
      </c>
      <c r="B146" s="53">
        <v>100000458329</v>
      </c>
      <c r="C146" s="7">
        <v>0</v>
      </c>
      <c r="D146" s="7" t="s">
        <v>1352</v>
      </c>
      <c r="E146" s="8" t="s">
        <v>1358</v>
      </c>
      <c r="F146" s="52">
        <v>6400</v>
      </c>
      <c r="G146" s="8">
        <v>-87.67</v>
      </c>
      <c r="H146" s="52">
        <v>6312.33</v>
      </c>
    </row>
    <row r="147" spans="1:8" ht="23.25" customHeight="1">
      <c r="A147" s="7">
        <v>126</v>
      </c>
      <c r="B147" s="53">
        <v>100000458330</v>
      </c>
      <c r="C147" s="7">
        <v>0</v>
      </c>
      <c r="D147" s="7" t="s">
        <v>1352</v>
      </c>
      <c r="E147" s="8" t="s">
        <v>1358</v>
      </c>
      <c r="F147" s="52">
        <v>6400</v>
      </c>
      <c r="G147" s="8">
        <v>-87.67</v>
      </c>
      <c r="H147" s="52">
        <v>6312.33</v>
      </c>
    </row>
    <row r="148" spans="1:8" ht="23.25" customHeight="1">
      <c r="A148" s="7">
        <v>127</v>
      </c>
      <c r="B148" s="53">
        <v>100000458331</v>
      </c>
      <c r="C148" s="7">
        <v>0</v>
      </c>
      <c r="D148" s="7" t="s">
        <v>1352</v>
      </c>
      <c r="E148" s="8" t="s">
        <v>1358</v>
      </c>
      <c r="F148" s="52">
        <v>6400</v>
      </c>
      <c r="G148" s="8">
        <v>-87.67</v>
      </c>
      <c r="H148" s="52">
        <v>6312.33</v>
      </c>
    </row>
    <row r="149" spans="1:8" ht="23.25" customHeight="1">
      <c r="A149" s="7">
        <v>128</v>
      </c>
      <c r="B149" s="53">
        <v>100000465372</v>
      </c>
      <c r="C149" s="7">
        <v>0</v>
      </c>
      <c r="D149" s="7" t="s">
        <v>1338</v>
      </c>
      <c r="E149" s="8" t="s">
        <v>1357</v>
      </c>
      <c r="F149" s="52">
        <v>5390</v>
      </c>
      <c r="G149" s="8">
        <v>-35.07</v>
      </c>
      <c r="H149" s="52">
        <v>5354.93</v>
      </c>
    </row>
    <row r="150" spans="1:8" ht="23.25" customHeight="1">
      <c r="A150" s="7">
        <v>129</v>
      </c>
      <c r="B150" s="53">
        <v>100000465373</v>
      </c>
      <c r="C150" s="7">
        <v>0</v>
      </c>
      <c r="D150" s="7" t="s">
        <v>1338</v>
      </c>
      <c r="E150" s="8" t="s">
        <v>1357</v>
      </c>
      <c r="F150" s="52">
        <v>5390</v>
      </c>
      <c r="G150" s="8">
        <v>-35.07</v>
      </c>
      <c r="H150" s="52">
        <v>5354.93</v>
      </c>
    </row>
    <row r="151" spans="1:8" ht="23.25" customHeight="1">
      <c r="A151" s="7">
        <v>130</v>
      </c>
      <c r="B151" s="53">
        <v>100000465374</v>
      </c>
      <c r="C151" s="7">
        <v>0</v>
      </c>
      <c r="D151" s="7" t="s">
        <v>1338</v>
      </c>
      <c r="E151" s="8" t="s">
        <v>1357</v>
      </c>
      <c r="F151" s="52">
        <v>5390</v>
      </c>
      <c r="G151" s="8">
        <v>-35.07</v>
      </c>
      <c r="H151" s="52">
        <v>5354.93</v>
      </c>
    </row>
    <row r="152" spans="1:8" ht="23.25" customHeight="1">
      <c r="A152" s="7">
        <v>131</v>
      </c>
      <c r="B152" s="53">
        <v>100000465375</v>
      </c>
      <c r="C152" s="7">
        <v>0</v>
      </c>
      <c r="D152" s="7" t="s">
        <v>1338</v>
      </c>
      <c r="E152" s="8" t="s">
        <v>1357</v>
      </c>
      <c r="F152" s="52">
        <v>5390</v>
      </c>
      <c r="G152" s="8">
        <v>-35.07</v>
      </c>
      <c r="H152" s="52">
        <v>5354.93</v>
      </c>
    </row>
    <row r="153" spans="1:8" ht="23.25" customHeight="1">
      <c r="A153" s="7">
        <v>132</v>
      </c>
      <c r="B153" s="53">
        <v>100000465376</v>
      </c>
      <c r="C153" s="7">
        <v>0</v>
      </c>
      <c r="D153" s="7" t="s">
        <v>1338</v>
      </c>
      <c r="E153" s="8" t="s">
        <v>1357</v>
      </c>
      <c r="F153" s="52">
        <v>5390</v>
      </c>
      <c r="G153" s="8">
        <v>-35.07</v>
      </c>
      <c r="H153" s="52">
        <v>5354.93</v>
      </c>
    </row>
    <row r="154" spans="1:8" ht="23.25" customHeight="1">
      <c r="A154" s="7">
        <v>133</v>
      </c>
      <c r="B154" s="53">
        <v>100000465377</v>
      </c>
      <c r="C154" s="7">
        <v>0</v>
      </c>
      <c r="D154" s="7" t="s">
        <v>1338</v>
      </c>
      <c r="E154" s="8" t="s">
        <v>1357</v>
      </c>
      <c r="F154" s="52">
        <v>5390</v>
      </c>
      <c r="G154" s="8">
        <v>-35.07</v>
      </c>
      <c r="H154" s="52">
        <v>5354.93</v>
      </c>
    </row>
    <row r="155" spans="1:8" ht="23.25" customHeight="1">
      <c r="A155" s="7">
        <v>134</v>
      </c>
      <c r="B155" s="53">
        <v>100000465378</v>
      </c>
      <c r="C155" s="7">
        <v>0</v>
      </c>
      <c r="D155" s="7" t="s">
        <v>1338</v>
      </c>
      <c r="E155" s="8" t="s">
        <v>1357</v>
      </c>
      <c r="F155" s="52">
        <v>5390</v>
      </c>
      <c r="G155" s="8">
        <v>-35.07</v>
      </c>
      <c r="H155" s="52">
        <v>5354.93</v>
      </c>
    </row>
    <row r="156" spans="1:8" ht="23.25" customHeight="1">
      <c r="A156" s="7">
        <v>135</v>
      </c>
      <c r="B156" s="53">
        <v>100000465435</v>
      </c>
      <c r="C156" s="7">
        <v>0</v>
      </c>
      <c r="D156" s="7" t="s">
        <v>1232</v>
      </c>
      <c r="E156" s="8" t="s">
        <v>1356</v>
      </c>
      <c r="F156" s="52">
        <v>49000</v>
      </c>
      <c r="G156" s="8">
        <v>-251.71</v>
      </c>
      <c r="H156" s="52">
        <v>48748.29</v>
      </c>
    </row>
    <row r="157" spans="1:8" ht="23.25" customHeight="1">
      <c r="A157" s="262" t="s">
        <v>12</v>
      </c>
      <c r="B157" s="262"/>
      <c r="C157" s="262"/>
      <c r="D157" s="262"/>
      <c r="E157" s="262"/>
      <c r="F157" s="10">
        <f>SUM(F22:F156)</f>
        <v>1946130</v>
      </c>
      <c r="G157" s="10">
        <f>SUM(G22:G156)</f>
        <v>-140647.55000000016</v>
      </c>
      <c r="H157" s="10">
        <f>SUM(H22:H156)</f>
        <v>1805482.4500000002</v>
      </c>
    </row>
    <row r="159" spans="1:8" ht="23.25" customHeight="1">
      <c r="A159" s="67" t="s">
        <v>15</v>
      </c>
    </row>
    <row r="160" spans="1:8" ht="23.25" customHeight="1">
      <c r="A160" s="63" t="s">
        <v>1</v>
      </c>
      <c r="B160" s="62" t="s">
        <v>2</v>
      </c>
      <c r="C160" s="62" t="s">
        <v>3</v>
      </c>
      <c r="D160" s="62" t="s">
        <v>390</v>
      </c>
      <c r="E160" s="62" t="s">
        <v>5</v>
      </c>
      <c r="F160" s="62" t="s">
        <v>6</v>
      </c>
      <c r="G160" s="62" t="s">
        <v>7</v>
      </c>
      <c r="H160" s="30" t="s">
        <v>8</v>
      </c>
    </row>
    <row r="161" spans="1:8" ht="23.25" customHeight="1">
      <c r="A161" s="7">
        <v>1</v>
      </c>
      <c r="B161" s="53">
        <v>100000025204</v>
      </c>
      <c r="C161" s="7">
        <v>0</v>
      </c>
      <c r="D161" s="7" t="s">
        <v>495</v>
      </c>
      <c r="E161" s="8" t="s">
        <v>14</v>
      </c>
      <c r="F161" s="52">
        <v>38000</v>
      </c>
      <c r="G161" s="52">
        <v>-37999</v>
      </c>
      <c r="H161" s="60">
        <v>1</v>
      </c>
    </row>
    <row r="162" spans="1:8" ht="23.25" customHeight="1">
      <c r="A162" s="7">
        <v>2</v>
      </c>
      <c r="B162" s="53">
        <v>100000133769</v>
      </c>
      <c r="C162" s="7">
        <v>0</v>
      </c>
      <c r="D162" s="7" t="s">
        <v>401</v>
      </c>
      <c r="E162" s="8" t="s">
        <v>56</v>
      </c>
      <c r="F162" s="52">
        <v>32558.13</v>
      </c>
      <c r="G162" s="52">
        <v>-32557.13</v>
      </c>
      <c r="H162" s="60">
        <v>1</v>
      </c>
    </row>
    <row r="163" spans="1:8" ht="23.25" customHeight="1">
      <c r="A163" s="7">
        <v>3</v>
      </c>
      <c r="B163" s="53">
        <v>100000133770</v>
      </c>
      <c r="C163" s="7">
        <v>0</v>
      </c>
      <c r="D163" s="7" t="s">
        <v>401</v>
      </c>
      <c r="E163" s="8" t="s">
        <v>56</v>
      </c>
      <c r="F163" s="52">
        <v>32558.13</v>
      </c>
      <c r="G163" s="52">
        <v>-32557.13</v>
      </c>
      <c r="H163" s="60">
        <v>1</v>
      </c>
    </row>
    <row r="164" spans="1:8" ht="23.25" customHeight="1">
      <c r="A164" s="7">
        <v>4</v>
      </c>
      <c r="B164" s="53">
        <v>100000133771</v>
      </c>
      <c r="C164" s="7">
        <v>0</v>
      </c>
      <c r="D164" s="7" t="s">
        <v>401</v>
      </c>
      <c r="E164" s="8" t="s">
        <v>56</v>
      </c>
      <c r="F164" s="52">
        <v>32558.13</v>
      </c>
      <c r="G164" s="52">
        <v>-32557.13</v>
      </c>
      <c r="H164" s="60">
        <v>1</v>
      </c>
    </row>
    <row r="165" spans="1:8" ht="23.25" customHeight="1">
      <c r="A165" s="7">
        <v>5</v>
      </c>
      <c r="B165" s="53">
        <v>100000133772</v>
      </c>
      <c r="C165" s="7">
        <v>0</v>
      </c>
      <c r="D165" s="7" t="s">
        <v>401</v>
      </c>
      <c r="E165" s="8" t="s">
        <v>56</v>
      </c>
      <c r="F165" s="52">
        <v>32558.13</v>
      </c>
      <c r="G165" s="52">
        <v>-32557.13</v>
      </c>
      <c r="H165" s="60">
        <v>1</v>
      </c>
    </row>
    <row r="166" spans="1:8" ht="23.25" customHeight="1">
      <c r="A166" s="7">
        <v>6</v>
      </c>
      <c r="B166" s="53">
        <v>100000133773</v>
      </c>
      <c r="C166" s="7">
        <v>0</v>
      </c>
      <c r="D166" s="7" t="s">
        <v>401</v>
      </c>
      <c r="E166" s="8" t="s">
        <v>56</v>
      </c>
      <c r="F166" s="52">
        <v>32558.13</v>
      </c>
      <c r="G166" s="52">
        <v>-32557.13</v>
      </c>
      <c r="H166" s="60">
        <v>1</v>
      </c>
    </row>
    <row r="167" spans="1:8" ht="23.25" customHeight="1">
      <c r="A167" s="7">
        <v>7</v>
      </c>
      <c r="B167" s="53">
        <v>100000133774</v>
      </c>
      <c r="C167" s="7">
        <v>0</v>
      </c>
      <c r="D167" s="7" t="s">
        <v>401</v>
      </c>
      <c r="E167" s="8" t="s">
        <v>56</v>
      </c>
      <c r="F167" s="52">
        <v>32558.13</v>
      </c>
      <c r="G167" s="52">
        <v>-32557.13</v>
      </c>
      <c r="H167" s="60">
        <v>1</v>
      </c>
    </row>
    <row r="168" spans="1:8" ht="23.25" customHeight="1">
      <c r="A168" s="333" t="s">
        <v>15</v>
      </c>
      <c r="B168" s="333"/>
      <c r="C168" s="333"/>
      <c r="D168" s="333"/>
      <c r="E168" s="333"/>
      <c r="F168" s="10">
        <f>SUM(F161:F167)</f>
        <v>233348.78000000003</v>
      </c>
      <c r="G168" s="10">
        <f>SUM(G161:G167)</f>
        <v>-233341.78000000003</v>
      </c>
      <c r="H168" s="10">
        <f>SUM(H161:H167)</f>
        <v>7</v>
      </c>
    </row>
    <row r="169" spans="1:8" ht="23.25" customHeight="1">
      <c r="A169" s="249" t="s">
        <v>12</v>
      </c>
      <c r="B169" s="250"/>
      <c r="C169" s="250"/>
      <c r="D169" s="250"/>
      <c r="E169" s="250"/>
      <c r="F169" s="5">
        <f>F157+F168</f>
        <v>2179478.7800000003</v>
      </c>
      <c r="G169" s="5">
        <f>G157+G168</f>
        <v>-373989.33000000019</v>
      </c>
      <c r="H169" s="5">
        <f>H157+H168</f>
        <v>1805489.4500000002</v>
      </c>
    </row>
    <row r="171" spans="1:8" ht="23.25" customHeight="1">
      <c r="A171" s="57" t="s">
        <v>16</v>
      </c>
      <c r="F171" s="9"/>
      <c r="G171" s="9"/>
      <c r="H171" s="9"/>
    </row>
    <row r="172" spans="1:8" ht="23.25" customHeight="1">
      <c r="A172" s="63" t="s">
        <v>1</v>
      </c>
      <c r="B172" s="62" t="s">
        <v>2</v>
      </c>
      <c r="C172" s="62" t="s">
        <v>3</v>
      </c>
      <c r="D172" s="62" t="s">
        <v>390</v>
      </c>
      <c r="E172" s="62" t="s">
        <v>5</v>
      </c>
      <c r="F172" s="62" t="s">
        <v>6</v>
      </c>
      <c r="G172" s="62" t="s">
        <v>7</v>
      </c>
      <c r="H172" s="30" t="s">
        <v>8</v>
      </c>
    </row>
    <row r="173" spans="1:8" ht="23.25" customHeight="1">
      <c r="A173" s="7">
        <v>1</v>
      </c>
      <c r="B173" s="53">
        <v>100000208818</v>
      </c>
      <c r="C173" s="7">
        <v>0</v>
      </c>
      <c r="D173" s="7" t="s">
        <v>100</v>
      </c>
      <c r="E173" s="8" t="s">
        <v>522</v>
      </c>
      <c r="F173" s="52">
        <v>45500</v>
      </c>
      <c r="G173" s="52">
        <v>-25411.07</v>
      </c>
      <c r="H173" s="52">
        <v>20088.93</v>
      </c>
    </row>
    <row r="174" spans="1:8" ht="23.25" customHeight="1">
      <c r="A174" s="7">
        <v>2</v>
      </c>
      <c r="B174" s="53">
        <v>100000208819</v>
      </c>
      <c r="C174" s="7">
        <v>0</v>
      </c>
      <c r="D174" s="7" t="s">
        <v>100</v>
      </c>
      <c r="E174" s="8" t="s">
        <v>521</v>
      </c>
      <c r="F174" s="52">
        <v>45500</v>
      </c>
      <c r="G174" s="52">
        <v>-25411.07</v>
      </c>
      <c r="H174" s="52">
        <v>20088.93</v>
      </c>
    </row>
    <row r="175" spans="1:8" ht="23.25" customHeight="1">
      <c r="A175" s="7">
        <v>3</v>
      </c>
      <c r="B175" s="53">
        <v>100000208820</v>
      </c>
      <c r="C175" s="7">
        <v>0</v>
      </c>
      <c r="D175" s="7" t="s">
        <v>100</v>
      </c>
      <c r="E175" s="8" t="s">
        <v>520</v>
      </c>
      <c r="F175" s="52">
        <v>45500</v>
      </c>
      <c r="G175" s="52">
        <v>-25411.07</v>
      </c>
      <c r="H175" s="52">
        <v>20088.93</v>
      </c>
    </row>
    <row r="176" spans="1:8" ht="23.25" customHeight="1">
      <c r="A176" s="7">
        <v>4</v>
      </c>
      <c r="B176" s="53">
        <v>100000208821</v>
      </c>
      <c r="C176" s="7">
        <v>0</v>
      </c>
      <c r="D176" s="7" t="s">
        <v>100</v>
      </c>
      <c r="E176" s="8" t="s">
        <v>519</v>
      </c>
      <c r="F176" s="52">
        <v>45500</v>
      </c>
      <c r="G176" s="52">
        <v>-25411.07</v>
      </c>
      <c r="H176" s="52">
        <v>20088.93</v>
      </c>
    </row>
    <row r="177" spans="1:8" ht="23.25" customHeight="1">
      <c r="A177" s="7">
        <v>5</v>
      </c>
      <c r="B177" s="53">
        <v>100000208822</v>
      </c>
      <c r="C177" s="7">
        <v>0</v>
      </c>
      <c r="D177" s="7" t="s">
        <v>100</v>
      </c>
      <c r="E177" s="8" t="s">
        <v>518</v>
      </c>
      <c r="F177" s="52">
        <v>45500</v>
      </c>
      <c r="G177" s="52">
        <v>-25411.07</v>
      </c>
      <c r="H177" s="52">
        <v>20088.93</v>
      </c>
    </row>
    <row r="178" spans="1:8" ht="23.25" customHeight="1">
      <c r="A178" s="7">
        <v>6</v>
      </c>
      <c r="B178" s="53">
        <v>100000208823</v>
      </c>
      <c r="C178" s="7">
        <v>0</v>
      </c>
      <c r="D178" s="7" t="s">
        <v>100</v>
      </c>
      <c r="E178" s="8" t="s">
        <v>517</v>
      </c>
      <c r="F178" s="52">
        <v>45500</v>
      </c>
      <c r="G178" s="52">
        <v>-25411.07</v>
      </c>
      <c r="H178" s="52">
        <v>20088.93</v>
      </c>
    </row>
    <row r="179" spans="1:8" ht="23.25" customHeight="1">
      <c r="A179" s="7">
        <v>7</v>
      </c>
      <c r="B179" s="53">
        <v>100000208824</v>
      </c>
      <c r="C179" s="7">
        <v>0</v>
      </c>
      <c r="D179" s="7" t="s">
        <v>100</v>
      </c>
      <c r="E179" s="8" t="s">
        <v>516</v>
      </c>
      <c r="F179" s="52">
        <v>45500</v>
      </c>
      <c r="G179" s="52">
        <v>-25411.07</v>
      </c>
      <c r="H179" s="52">
        <v>20088.93</v>
      </c>
    </row>
    <row r="180" spans="1:8" ht="23.25" customHeight="1">
      <c r="A180" s="7">
        <v>8</v>
      </c>
      <c r="B180" s="53">
        <v>100000208825</v>
      </c>
      <c r="C180" s="7">
        <v>0</v>
      </c>
      <c r="D180" s="7" t="s">
        <v>100</v>
      </c>
      <c r="E180" s="8" t="s">
        <v>515</v>
      </c>
      <c r="F180" s="52">
        <v>45500</v>
      </c>
      <c r="G180" s="52">
        <v>-25411.07</v>
      </c>
      <c r="H180" s="52">
        <v>20088.93</v>
      </c>
    </row>
    <row r="181" spans="1:8" ht="23.25" customHeight="1">
      <c r="A181" s="7">
        <v>9</v>
      </c>
      <c r="B181" s="53">
        <v>100000208826</v>
      </c>
      <c r="C181" s="7">
        <v>0</v>
      </c>
      <c r="D181" s="7" t="s">
        <v>100</v>
      </c>
      <c r="E181" s="8" t="s">
        <v>514</v>
      </c>
      <c r="F181" s="52">
        <v>45500</v>
      </c>
      <c r="G181" s="52">
        <v>-25411.07</v>
      </c>
      <c r="H181" s="52">
        <v>20088.93</v>
      </c>
    </row>
    <row r="182" spans="1:8" ht="23.25" customHeight="1">
      <c r="A182" s="7">
        <v>10</v>
      </c>
      <c r="B182" s="53">
        <v>100000231609</v>
      </c>
      <c r="C182" s="7">
        <v>0</v>
      </c>
      <c r="D182" s="7" t="s">
        <v>111</v>
      </c>
      <c r="E182" s="8" t="s">
        <v>112</v>
      </c>
      <c r="F182" s="52">
        <v>720000</v>
      </c>
      <c r="G182" s="52">
        <v>-643380.81999999995</v>
      </c>
      <c r="H182" s="52">
        <v>76619.179999999993</v>
      </c>
    </row>
    <row r="183" spans="1:8" ht="23.25" customHeight="1">
      <c r="A183" s="7">
        <v>11</v>
      </c>
      <c r="B183" s="53">
        <v>100000231639</v>
      </c>
      <c r="C183" s="7">
        <v>0</v>
      </c>
      <c r="D183" s="7" t="s">
        <v>111</v>
      </c>
      <c r="E183" s="8" t="s">
        <v>112</v>
      </c>
      <c r="F183" s="52">
        <v>799032.26</v>
      </c>
      <c r="G183" s="52">
        <v>-714002.82</v>
      </c>
      <c r="H183" s="52">
        <v>85029.440000000002</v>
      </c>
    </row>
    <row r="184" spans="1:8" ht="23.25" customHeight="1">
      <c r="A184" s="7">
        <v>12</v>
      </c>
      <c r="B184" s="53">
        <v>100000299367</v>
      </c>
      <c r="C184" s="7">
        <v>0</v>
      </c>
      <c r="D184" s="7" t="s">
        <v>27</v>
      </c>
      <c r="E184" s="8" t="s">
        <v>113</v>
      </c>
      <c r="F184" s="52">
        <v>720000</v>
      </c>
      <c r="G184" s="52">
        <v>-528204.06999999995</v>
      </c>
      <c r="H184" s="52">
        <v>191795.93</v>
      </c>
    </row>
    <row r="185" spans="1:8" ht="23.25" customHeight="1">
      <c r="A185" s="7">
        <v>13</v>
      </c>
      <c r="B185" s="53">
        <v>100000299572</v>
      </c>
      <c r="C185" s="7">
        <v>0</v>
      </c>
      <c r="D185" s="7" t="s">
        <v>27</v>
      </c>
      <c r="E185" s="8" t="s">
        <v>114</v>
      </c>
      <c r="F185" s="52">
        <v>705000</v>
      </c>
      <c r="G185" s="52">
        <v>-369428.79</v>
      </c>
      <c r="H185" s="52">
        <v>335571.21</v>
      </c>
    </row>
    <row r="186" spans="1:8" ht="23.25" customHeight="1">
      <c r="A186" s="272" t="s">
        <v>16</v>
      </c>
      <c r="B186" s="272"/>
      <c r="C186" s="272"/>
      <c r="D186" s="272"/>
      <c r="E186" s="272"/>
      <c r="F186" s="5">
        <f>SUM(F173:F185)</f>
        <v>3353532.26</v>
      </c>
      <c r="G186" s="5">
        <f>SUM(G173:G185)</f>
        <v>-2483716.13</v>
      </c>
      <c r="H186" s="5">
        <f>SUM(H173:H185)</f>
        <v>869816.12999999989</v>
      </c>
    </row>
    <row r="188" spans="1:8" ht="23.25" customHeight="1">
      <c r="A188" s="84" t="s">
        <v>18</v>
      </c>
      <c r="B188" s="83"/>
      <c r="C188" s="8"/>
      <c r="D188" s="8"/>
      <c r="E188" s="82"/>
      <c r="F188" s="52"/>
      <c r="G188" s="52"/>
      <c r="H188" s="52"/>
    </row>
    <row r="189" spans="1:8" ht="23.25" customHeight="1">
      <c r="A189" s="63" t="s">
        <v>1</v>
      </c>
      <c r="B189" s="62" t="s">
        <v>2</v>
      </c>
      <c r="C189" s="62" t="s">
        <v>3</v>
      </c>
      <c r="D189" s="62" t="s">
        <v>390</v>
      </c>
      <c r="E189" s="62" t="s">
        <v>5</v>
      </c>
      <c r="F189" s="62" t="s">
        <v>6</v>
      </c>
      <c r="G189" s="62" t="s">
        <v>7</v>
      </c>
      <c r="H189" s="30" t="s">
        <v>8</v>
      </c>
    </row>
    <row r="190" spans="1:8" ht="23.25" customHeight="1">
      <c r="A190" s="7">
        <v>1</v>
      </c>
      <c r="B190" s="53">
        <v>100000433779</v>
      </c>
      <c r="C190" s="7">
        <v>0</v>
      </c>
      <c r="D190" s="7" t="s">
        <v>1355</v>
      </c>
      <c r="E190" s="8" t="s">
        <v>1354</v>
      </c>
      <c r="F190" s="52">
        <v>27500</v>
      </c>
      <c r="G190" s="52">
        <v>-2200</v>
      </c>
      <c r="H190" s="52">
        <v>25300</v>
      </c>
    </row>
    <row r="191" spans="1:8" ht="23.25" customHeight="1">
      <c r="A191" s="7">
        <v>2</v>
      </c>
      <c r="B191" s="53">
        <v>100000453041</v>
      </c>
      <c r="C191" s="7">
        <v>0</v>
      </c>
      <c r="D191" s="7" t="s">
        <v>1331</v>
      </c>
      <c r="E191" s="8" t="s">
        <v>1353</v>
      </c>
      <c r="F191" s="52">
        <v>20972</v>
      </c>
      <c r="G191" s="8">
        <v>-563.08000000000004</v>
      </c>
      <c r="H191" s="52">
        <v>20408.919999999998</v>
      </c>
    </row>
    <row r="192" spans="1:8" ht="23.25" customHeight="1">
      <c r="A192" s="7">
        <v>3</v>
      </c>
      <c r="B192" s="53">
        <v>100000458046</v>
      </c>
      <c r="C192" s="7">
        <v>0</v>
      </c>
      <c r="D192" s="7" t="s">
        <v>1352</v>
      </c>
      <c r="E192" s="8" t="s">
        <v>1351</v>
      </c>
      <c r="F192" s="52">
        <v>18700</v>
      </c>
      <c r="G192" s="8">
        <v>-409.86</v>
      </c>
      <c r="H192" s="52">
        <v>18290.14</v>
      </c>
    </row>
    <row r="193" spans="1:8" ht="23.25" customHeight="1">
      <c r="A193" s="249" t="s">
        <v>18</v>
      </c>
      <c r="B193" s="250"/>
      <c r="C193" s="250"/>
      <c r="D193" s="250"/>
      <c r="E193" s="251"/>
      <c r="F193" s="5">
        <f>SUM(F190:F192)</f>
        <v>67172</v>
      </c>
      <c r="G193" s="5">
        <f>SUM(G190:G192)</f>
        <v>-3172.94</v>
      </c>
      <c r="H193" s="5">
        <f>SUM(H190:H192)</f>
        <v>63999.06</v>
      </c>
    </row>
    <row r="195" spans="1:8" ht="23.25" customHeight="1">
      <c r="A195" s="57" t="s">
        <v>23</v>
      </c>
      <c r="F195" s="9"/>
      <c r="G195" s="9"/>
      <c r="H195" s="9"/>
    </row>
    <row r="196" spans="1:8" ht="23.25" customHeight="1">
      <c r="A196" s="63" t="s">
        <v>1</v>
      </c>
      <c r="B196" s="62" t="s">
        <v>2</v>
      </c>
      <c r="C196" s="62" t="s">
        <v>3</v>
      </c>
      <c r="D196" s="62" t="s">
        <v>390</v>
      </c>
      <c r="E196" s="62" t="s">
        <v>5</v>
      </c>
      <c r="F196" s="62" t="s">
        <v>6</v>
      </c>
      <c r="G196" s="62" t="s">
        <v>7</v>
      </c>
      <c r="H196" s="30" t="s">
        <v>8</v>
      </c>
    </row>
    <row r="197" spans="1:8" ht="23.25" customHeight="1">
      <c r="A197" s="7">
        <v>1</v>
      </c>
      <c r="B197" s="53">
        <v>100000229625</v>
      </c>
      <c r="C197" s="7">
        <v>0</v>
      </c>
      <c r="D197" s="7" t="s">
        <v>513</v>
      </c>
      <c r="E197" s="8" t="s">
        <v>512</v>
      </c>
      <c r="F197" s="52">
        <v>25000</v>
      </c>
      <c r="G197" s="52">
        <v>-11794.08</v>
      </c>
      <c r="H197" s="52">
        <v>13205.92</v>
      </c>
    </row>
    <row r="198" spans="1:8" ht="23.25" customHeight="1">
      <c r="A198" s="7">
        <v>2</v>
      </c>
      <c r="B198" s="53">
        <v>100000229626</v>
      </c>
      <c r="C198" s="7">
        <v>0</v>
      </c>
      <c r="D198" s="7" t="s">
        <v>513</v>
      </c>
      <c r="E198" s="8" t="s">
        <v>512</v>
      </c>
      <c r="F198" s="52">
        <v>25000</v>
      </c>
      <c r="G198" s="52">
        <v>-11794.08</v>
      </c>
      <c r="H198" s="52">
        <v>13205.92</v>
      </c>
    </row>
    <row r="199" spans="1:8" ht="23.25" customHeight="1">
      <c r="A199" s="7">
        <v>3</v>
      </c>
      <c r="B199" s="53">
        <v>100000299463</v>
      </c>
      <c r="C199" s="7">
        <v>0</v>
      </c>
      <c r="D199" s="7" t="s">
        <v>27</v>
      </c>
      <c r="E199" s="8" t="s">
        <v>129</v>
      </c>
      <c r="F199" s="52">
        <v>23968</v>
      </c>
      <c r="G199" s="52">
        <v>-13273.31</v>
      </c>
      <c r="H199" s="52">
        <v>10694.69</v>
      </c>
    </row>
    <row r="200" spans="1:8" ht="23.25" customHeight="1">
      <c r="A200" s="7">
        <v>4</v>
      </c>
      <c r="B200" s="53">
        <v>100000299464</v>
      </c>
      <c r="C200" s="7">
        <v>0</v>
      </c>
      <c r="D200" s="7" t="s">
        <v>27</v>
      </c>
      <c r="E200" s="8" t="s">
        <v>129</v>
      </c>
      <c r="F200" s="52">
        <v>23968</v>
      </c>
      <c r="G200" s="52">
        <v>-13273.31</v>
      </c>
      <c r="H200" s="52">
        <v>10694.69</v>
      </c>
    </row>
    <row r="201" spans="1:8" ht="23.25" customHeight="1">
      <c r="A201" s="7">
        <v>5</v>
      </c>
      <c r="B201" s="53">
        <v>100000299465</v>
      </c>
      <c r="C201" s="7">
        <v>0</v>
      </c>
      <c r="D201" s="7" t="s">
        <v>27</v>
      </c>
      <c r="E201" s="8" t="s">
        <v>129</v>
      </c>
      <c r="F201" s="52">
        <v>23968</v>
      </c>
      <c r="G201" s="52">
        <v>-13273.31</v>
      </c>
      <c r="H201" s="52">
        <v>10694.69</v>
      </c>
    </row>
    <row r="202" spans="1:8" ht="23.25" customHeight="1">
      <c r="A202" s="7">
        <v>6</v>
      </c>
      <c r="B202" s="53">
        <v>100000299466</v>
      </c>
      <c r="C202" s="7">
        <v>0</v>
      </c>
      <c r="D202" s="7" t="s">
        <v>27</v>
      </c>
      <c r="E202" s="8" t="s">
        <v>129</v>
      </c>
      <c r="F202" s="52">
        <v>23968</v>
      </c>
      <c r="G202" s="52">
        <v>-13273.31</v>
      </c>
      <c r="H202" s="52">
        <v>10694.69</v>
      </c>
    </row>
    <row r="203" spans="1:8" ht="23.25" customHeight="1">
      <c r="A203" s="7">
        <v>7</v>
      </c>
      <c r="B203" s="53">
        <v>100000453040</v>
      </c>
      <c r="C203" s="7">
        <v>0</v>
      </c>
      <c r="D203" s="7" t="s">
        <v>1331</v>
      </c>
      <c r="E203" s="8" t="s">
        <v>1350</v>
      </c>
      <c r="F203" s="52">
        <v>26500</v>
      </c>
      <c r="G203" s="8">
        <v>-711.51</v>
      </c>
      <c r="H203" s="52">
        <v>25788.49</v>
      </c>
    </row>
    <row r="204" spans="1:8" ht="23.25" customHeight="1">
      <c r="A204" s="7">
        <v>8</v>
      </c>
      <c r="B204" s="53">
        <v>100000465442</v>
      </c>
      <c r="C204" s="7">
        <v>0</v>
      </c>
      <c r="D204" s="7" t="s">
        <v>1232</v>
      </c>
      <c r="E204" s="8" t="s">
        <v>1349</v>
      </c>
      <c r="F204" s="52">
        <v>47500</v>
      </c>
      <c r="G204" s="8">
        <v>-390.41</v>
      </c>
      <c r="H204" s="52">
        <v>47109.59</v>
      </c>
    </row>
    <row r="205" spans="1:8" ht="23.25" customHeight="1">
      <c r="A205" s="261" t="s">
        <v>23</v>
      </c>
      <c r="B205" s="261"/>
      <c r="C205" s="261"/>
      <c r="D205" s="261"/>
      <c r="E205" s="261"/>
      <c r="F205" s="10">
        <f>SUM(F197:F204)</f>
        <v>219872</v>
      </c>
      <c r="G205" s="10">
        <f>SUM(G197:G204)</f>
        <v>-77783.319999999992</v>
      </c>
      <c r="H205" s="10">
        <f>SUM(H197:H204)</f>
        <v>142088.68</v>
      </c>
    </row>
    <row r="207" spans="1:8" ht="23.25" customHeight="1">
      <c r="A207" s="57" t="s">
        <v>24</v>
      </c>
    </row>
    <row r="208" spans="1:8" ht="23.25" customHeight="1">
      <c r="A208" s="63" t="s">
        <v>1</v>
      </c>
      <c r="B208" s="62" t="s">
        <v>2</v>
      </c>
      <c r="C208" s="62" t="s">
        <v>3</v>
      </c>
      <c r="D208" s="62" t="s">
        <v>390</v>
      </c>
      <c r="E208" s="62" t="s">
        <v>5</v>
      </c>
      <c r="F208" s="62" t="s">
        <v>6</v>
      </c>
      <c r="G208" s="62" t="s">
        <v>7</v>
      </c>
      <c r="H208" s="30" t="s">
        <v>8</v>
      </c>
    </row>
    <row r="209" spans="1:8" ht="23.25" customHeight="1">
      <c r="A209" s="7">
        <v>1</v>
      </c>
      <c r="B209" s="53">
        <v>100000025213</v>
      </c>
      <c r="C209" s="7">
        <v>0</v>
      </c>
      <c r="D209" s="7" t="s">
        <v>511</v>
      </c>
      <c r="E209" s="8" t="s">
        <v>408</v>
      </c>
      <c r="F209" s="52">
        <v>42000</v>
      </c>
      <c r="G209" s="52">
        <v>-41999</v>
      </c>
      <c r="H209" s="60">
        <v>1</v>
      </c>
    </row>
    <row r="210" spans="1:8" ht="23.25" customHeight="1">
      <c r="A210" s="7">
        <v>2</v>
      </c>
      <c r="B210" s="53">
        <v>100000132799</v>
      </c>
      <c r="C210" s="7">
        <v>0</v>
      </c>
      <c r="D210" s="7" t="s">
        <v>141</v>
      </c>
      <c r="E210" s="8" t="s">
        <v>332</v>
      </c>
      <c r="F210" s="52">
        <v>124608</v>
      </c>
      <c r="G210" s="52">
        <v>-124607</v>
      </c>
      <c r="H210" s="60">
        <v>1</v>
      </c>
    </row>
    <row r="211" spans="1:8" ht="23.25" customHeight="1">
      <c r="A211" s="7">
        <v>3</v>
      </c>
      <c r="B211" s="53">
        <v>100000134556</v>
      </c>
      <c r="C211" s="7">
        <v>0</v>
      </c>
      <c r="D211" s="7" t="s">
        <v>510</v>
      </c>
      <c r="E211" s="8" t="s">
        <v>509</v>
      </c>
      <c r="F211" s="52">
        <v>20990</v>
      </c>
      <c r="G211" s="52">
        <v>-20989</v>
      </c>
      <c r="H211" s="60">
        <v>1</v>
      </c>
    </row>
    <row r="212" spans="1:8" ht="23.25" customHeight="1">
      <c r="A212" s="7">
        <v>4</v>
      </c>
      <c r="B212" s="53">
        <v>100000160047</v>
      </c>
      <c r="C212" s="7">
        <v>0</v>
      </c>
      <c r="D212" s="7" t="s">
        <v>412</v>
      </c>
      <c r="E212" s="8" t="s">
        <v>126</v>
      </c>
      <c r="F212" s="52">
        <v>20800</v>
      </c>
      <c r="G212" s="52">
        <v>-20799</v>
      </c>
      <c r="H212" s="60">
        <v>1</v>
      </c>
    </row>
    <row r="213" spans="1:8" ht="23.25" customHeight="1">
      <c r="A213" s="7">
        <v>5</v>
      </c>
      <c r="B213" s="53">
        <v>100000160545</v>
      </c>
      <c r="C213" s="7">
        <v>0</v>
      </c>
      <c r="D213" s="7" t="s">
        <v>125</v>
      </c>
      <c r="E213" s="8" t="s">
        <v>127</v>
      </c>
      <c r="F213" s="52">
        <v>18382.599999999999</v>
      </c>
      <c r="G213" s="52">
        <v>-18381.599999999999</v>
      </c>
      <c r="H213" s="60">
        <v>1</v>
      </c>
    </row>
    <row r="214" spans="1:8" ht="23.25" customHeight="1">
      <c r="A214" s="7">
        <v>6</v>
      </c>
      <c r="B214" s="53">
        <v>100000160546</v>
      </c>
      <c r="C214" s="7">
        <v>0</v>
      </c>
      <c r="D214" s="7" t="s">
        <v>125</v>
      </c>
      <c r="E214" s="8" t="s">
        <v>127</v>
      </c>
      <c r="F214" s="52">
        <v>18382.599999999999</v>
      </c>
      <c r="G214" s="52">
        <v>-18381.599999999999</v>
      </c>
      <c r="H214" s="60">
        <v>1</v>
      </c>
    </row>
    <row r="215" spans="1:8" ht="23.25" customHeight="1">
      <c r="A215" s="324" t="s">
        <v>24</v>
      </c>
      <c r="B215" s="325"/>
      <c r="C215" s="325"/>
      <c r="D215" s="325"/>
      <c r="E215" s="326"/>
      <c r="F215" s="10">
        <f>SUM(F209:F214)</f>
        <v>245163.2</v>
      </c>
      <c r="G215" s="10">
        <f>SUM(G209:G214)</f>
        <v>-245157.2</v>
      </c>
      <c r="H215" s="10">
        <f>SUM(H209:H214)</f>
        <v>6</v>
      </c>
    </row>
    <row r="216" spans="1:8" ht="23.25" customHeight="1">
      <c r="A216" s="272" t="s">
        <v>23</v>
      </c>
      <c r="B216" s="272"/>
      <c r="C216" s="272"/>
      <c r="D216" s="272"/>
      <c r="E216" s="272"/>
      <c r="F216" s="5">
        <f>F205+F215</f>
        <v>465035.2</v>
      </c>
      <c r="G216" s="5">
        <f>G205+G215</f>
        <v>-322940.52</v>
      </c>
      <c r="H216" s="5">
        <f>H205+H215</f>
        <v>142094.68</v>
      </c>
    </row>
    <row r="218" spans="1:8" ht="23.25" customHeight="1">
      <c r="A218" s="57" t="s">
        <v>26</v>
      </c>
      <c r="F218" s="9"/>
      <c r="G218" s="9"/>
      <c r="H218" s="9"/>
    </row>
    <row r="219" spans="1:8" ht="23.25" customHeight="1">
      <c r="A219" s="63" t="s">
        <v>1</v>
      </c>
      <c r="B219" s="62" t="s">
        <v>2</v>
      </c>
      <c r="C219" s="62" t="s">
        <v>3</v>
      </c>
      <c r="D219" s="62" t="s">
        <v>390</v>
      </c>
      <c r="E219" s="62" t="s">
        <v>5</v>
      </c>
      <c r="F219" s="62" t="s">
        <v>6</v>
      </c>
      <c r="G219" s="62" t="s">
        <v>7</v>
      </c>
      <c r="H219" s="30" t="s">
        <v>8</v>
      </c>
    </row>
    <row r="220" spans="1:8" ht="23.25" customHeight="1">
      <c r="A220" s="7">
        <v>1</v>
      </c>
      <c r="B220" s="53">
        <v>100000226765</v>
      </c>
      <c r="C220" s="7">
        <v>0</v>
      </c>
      <c r="D220" s="7" t="s">
        <v>187</v>
      </c>
      <c r="E220" s="8" t="s">
        <v>167</v>
      </c>
      <c r="F220" s="52">
        <v>8719.9699999999993</v>
      </c>
      <c r="G220" s="52">
        <v>-7772.44</v>
      </c>
      <c r="H220" s="8">
        <v>947.53</v>
      </c>
    </row>
    <row r="221" spans="1:8" ht="23.25" customHeight="1">
      <c r="A221" s="7">
        <v>2</v>
      </c>
      <c r="B221" s="53">
        <v>100000226766</v>
      </c>
      <c r="C221" s="7">
        <v>0</v>
      </c>
      <c r="D221" s="7" t="s">
        <v>187</v>
      </c>
      <c r="E221" s="8" t="s">
        <v>167</v>
      </c>
      <c r="F221" s="52">
        <v>8719.9699999999993</v>
      </c>
      <c r="G221" s="52">
        <v>-7772.44</v>
      </c>
      <c r="H221" s="8">
        <v>947.53</v>
      </c>
    </row>
    <row r="222" spans="1:8" ht="23.25" customHeight="1">
      <c r="A222" s="7">
        <v>3</v>
      </c>
      <c r="B222" s="53">
        <v>100000226767</v>
      </c>
      <c r="C222" s="7">
        <v>0</v>
      </c>
      <c r="D222" s="7" t="s">
        <v>187</v>
      </c>
      <c r="E222" s="8" t="s">
        <v>167</v>
      </c>
      <c r="F222" s="52">
        <v>8719.9699999999993</v>
      </c>
      <c r="G222" s="52">
        <v>-7772.44</v>
      </c>
      <c r="H222" s="8">
        <v>947.53</v>
      </c>
    </row>
    <row r="223" spans="1:8" ht="23.25" customHeight="1">
      <c r="A223" s="7">
        <v>4</v>
      </c>
      <c r="B223" s="53">
        <v>100000226768</v>
      </c>
      <c r="C223" s="7">
        <v>0</v>
      </c>
      <c r="D223" s="7" t="s">
        <v>187</v>
      </c>
      <c r="E223" s="8" t="s">
        <v>167</v>
      </c>
      <c r="F223" s="52">
        <v>8719.9699999999993</v>
      </c>
      <c r="G223" s="52">
        <v>-7772.44</v>
      </c>
      <c r="H223" s="8">
        <v>947.53</v>
      </c>
    </row>
    <row r="224" spans="1:8" ht="23.25" customHeight="1">
      <c r="A224" s="7">
        <v>5</v>
      </c>
      <c r="B224" s="53">
        <v>100000226769</v>
      </c>
      <c r="C224" s="7">
        <v>0</v>
      </c>
      <c r="D224" s="7" t="s">
        <v>187</v>
      </c>
      <c r="E224" s="8" t="s">
        <v>167</v>
      </c>
      <c r="F224" s="52">
        <v>8719.9699999999993</v>
      </c>
      <c r="G224" s="52">
        <v>-7772.44</v>
      </c>
      <c r="H224" s="8">
        <v>947.53</v>
      </c>
    </row>
    <row r="225" spans="1:8" ht="23.25" customHeight="1">
      <c r="A225" s="7">
        <v>6</v>
      </c>
      <c r="B225" s="53">
        <v>100000229672</v>
      </c>
      <c r="C225" s="7">
        <v>0</v>
      </c>
      <c r="D225" s="7" t="s">
        <v>508</v>
      </c>
      <c r="E225" s="8" t="s">
        <v>507</v>
      </c>
      <c r="F225" s="52">
        <v>11475</v>
      </c>
      <c r="G225" s="52">
        <v>-8656.7199999999993</v>
      </c>
      <c r="H225" s="52">
        <v>2818.28</v>
      </c>
    </row>
    <row r="226" spans="1:8" ht="23.25" customHeight="1">
      <c r="A226" s="7">
        <v>7</v>
      </c>
      <c r="B226" s="53">
        <v>100000229673</v>
      </c>
      <c r="C226" s="7">
        <v>0</v>
      </c>
      <c r="D226" s="7" t="s">
        <v>508</v>
      </c>
      <c r="E226" s="8" t="s">
        <v>507</v>
      </c>
      <c r="F226" s="52">
        <v>11475</v>
      </c>
      <c r="G226" s="52">
        <v>-8656.7199999999993</v>
      </c>
      <c r="H226" s="52">
        <v>2818.28</v>
      </c>
    </row>
    <row r="227" spans="1:8" ht="23.25" customHeight="1">
      <c r="A227" s="7">
        <v>8</v>
      </c>
      <c r="B227" s="53">
        <v>100000229674</v>
      </c>
      <c r="C227" s="7">
        <v>0</v>
      </c>
      <c r="D227" s="7" t="s">
        <v>508</v>
      </c>
      <c r="E227" s="8" t="s">
        <v>507</v>
      </c>
      <c r="F227" s="52">
        <v>11475</v>
      </c>
      <c r="G227" s="52">
        <v>-8656.7199999999993</v>
      </c>
      <c r="H227" s="52">
        <v>2818.28</v>
      </c>
    </row>
    <row r="228" spans="1:8" ht="23.25" customHeight="1">
      <c r="A228" s="7">
        <v>9</v>
      </c>
      <c r="B228" s="53">
        <v>100000362618</v>
      </c>
      <c r="C228" s="7">
        <v>0</v>
      </c>
      <c r="D228" s="7" t="s">
        <v>342</v>
      </c>
      <c r="E228" s="8" t="s">
        <v>506</v>
      </c>
      <c r="F228" s="52">
        <v>24610</v>
      </c>
      <c r="G228" s="52">
        <v>-8738.24</v>
      </c>
      <c r="H228" s="52">
        <v>15871.76</v>
      </c>
    </row>
    <row r="229" spans="1:8" ht="23.25" customHeight="1">
      <c r="A229" s="7">
        <v>10</v>
      </c>
      <c r="B229" s="53">
        <v>100000362619</v>
      </c>
      <c r="C229" s="7">
        <v>0</v>
      </c>
      <c r="D229" s="7" t="s">
        <v>342</v>
      </c>
      <c r="E229" s="8" t="s">
        <v>506</v>
      </c>
      <c r="F229" s="52">
        <v>24610</v>
      </c>
      <c r="G229" s="52">
        <v>-8738.24</v>
      </c>
      <c r="H229" s="52">
        <v>15871.76</v>
      </c>
    </row>
    <row r="230" spans="1:8" ht="23.25" customHeight="1">
      <c r="A230" s="7">
        <v>11</v>
      </c>
      <c r="B230" s="53">
        <v>100000362620</v>
      </c>
      <c r="C230" s="7">
        <v>0</v>
      </c>
      <c r="D230" s="7" t="s">
        <v>342</v>
      </c>
      <c r="E230" s="8" t="s">
        <v>506</v>
      </c>
      <c r="F230" s="52">
        <v>49220</v>
      </c>
      <c r="G230" s="52">
        <v>-17476.48</v>
      </c>
      <c r="H230" s="52">
        <v>31743.52</v>
      </c>
    </row>
    <row r="231" spans="1:8" ht="23.25" customHeight="1">
      <c r="A231" s="7">
        <v>12</v>
      </c>
      <c r="B231" s="53">
        <v>100000364719</v>
      </c>
      <c r="C231" s="7">
        <v>0</v>
      </c>
      <c r="D231" s="7" t="s">
        <v>505</v>
      </c>
      <c r="E231" s="8" t="s">
        <v>504</v>
      </c>
      <c r="F231" s="52">
        <v>43870</v>
      </c>
      <c r="G231" s="52">
        <v>-14615.32</v>
      </c>
      <c r="H231" s="52">
        <v>29254.68</v>
      </c>
    </row>
    <row r="232" spans="1:8" ht="23.25" customHeight="1">
      <c r="A232" s="7">
        <v>13</v>
      </c>
      <c r="B232" s="53">
        <v>100000364720</v>
      </c>
      <c r="C232" s="7">
        <v>0</v>
      </c>
      <c r="D232" s="7" t="s">
        <v>505</v>
      </c>
      <c r="E232" s="8" t="s">
        <v>504</v>
      </c>
      <c r="F232" s="52">
        <v>43870</v>
      </c>
      <c r="G232" s="52">
        <v>-14615.32</v>
      </c>
      <c r="H232" s="52">
        <v>29254.68</v>
      </c>
    </row>
    <row r="233" spans="1:8" ht="23.25" customHeight="1">
      <c r="A233" s="7">
        <v>14</v>
      </c>
      <c r="B233" s="53">
        <v>100000364721</v>
      </c>
      <c r="C233" s="7">
        <v>0</v>
      </c>
      <c r="D233" s="7" t="s">
        <v>505</v>
      </c>
      <c r="E233" s="8" t="s">
        <v>504</v>
      </c>
      <c r="F233" s="52">
        <v>43870</v>
      </c>
      <c r="G233" s="52">
        <v>-14615.32</v>
      </c>
      <c r="H233" s="52">
        <v>29254.68</v>
      </c>
    </row>
    <row r="234" spans="1:8" ht="23.25" customHeight="1">
      <c r="A234" s="7">
        <v>15</v>
      </c>
      <c r="B234" s="53">
        <v>100000364722</v>
      </c>
      <c r="C234" s="7">
        <v>0</v>
      </c>
      <c r="D234" s="7" t="s">
        <v>505</v>
      </c>
      <c r="E234" s="8" t="s">
        <v>504</v>
      </c>
      <c r="F234" s="52">
        <v>43870</v>
      </c>
      <c r="G234" s="52">
        <v>-14615.32</v>
      </c>
      <c r="H234" s="52">
        <v>29254.68</v>
      </c>
    </row>
    <row r="235" spans="1:8" ht="23.25" customHeight="1">
      <c r="A235" s="7">
        <v>16</v>
      </c>
      <c r="B235" s="53">
        <v>100000367790</v>
      </c>
      <c r="C235" s="7">
        <v>0</v>
      </c>
      <c r="D235" s="7" t="s">
        <v>503</v>
      </c>
      <c r="E235" s="8" t="s">
        <v>502</v>
      </c>
      <c r="F235" s="52">
        <v>370000</v>
      </c>
      <c r="G235" s="52">
        <v>-116169.86</v>
      </c>
      <c r="H235" s="52">
        <v>253830.14</v>
      </c>
    </row>
    <row r="236" spans="1:8" ht="23.25" customHeight="1">
      <c r="A236" s="7">
        <v>17</v>
      </c>
      <c r="B236" s="53">
        <v>100000371333</v>
      </c>
      <c r="C236" s="7">
        <v>0</v>
      </c>
      <c r="D236" s="7" t="s">
        <v>501</v>
      </c>
      <c r="E236" s="8" t="s">
        <v>500</v>
      </c>
      <c r="F236" s="52">
        <v>2995000</v>
      </c>
      <c r="G236" s="52">
        <v>-899320.55</v>
      </c>
      <c r="H236" s="52">
        <v>2095679.45</v>
      </c>
    </row>
    <row r="237" spans="1:8" ht="23.25" customHeight="1">
      <c r="A237" s="7">
        <v>18</v>
      </c>
      <c r="B237" s="53">
        <v>100000379067</v>
      </c>
      <c r="C237" s="7">
        <v>0</v>
      </c>
      <c r="D237" s="7" t="s">
        <v>497</v>
      </c>
      <c r="E237" s="8" t="s">
        <v>496</v>
      </c>
      <c r="F237" s="52">
        <v>5970000</v>
      </c>
      <c r="G237" s="52">
        <v>-1373917.81</v>
      </c>
      <c r="H237" s="52">
        <v>4596082.1900000004</v>
      </c>
    </row>
    <row r="238" spans="1:8" ht="23.25" customHeight="1">
      <c r="A238" s="7">
        <v>19</v>
      </c>
      <c r="B238" s="53">
        <v>100000452217</v>
      </c>
      <c r="C238" s="7">
        <v>0</v>
      </c>
      <c r="D238" s="7" t="s">
        <v>1136</v>
      </c>
      <c r="E238" s="8" t="s">
        <v>1348</v>
      </c>
      <c r="F238" s="52">
        <v>13910</v>
      </c>
      <c r="G238" s="8">
        <v>-327.74</v>
      </c>
      <c r="H238" s="52">
        <v>13582.26</v>
      </c>
    </row>
    <row r="239" spans="1:8" ht="23.25" customHeight="1">
      <c r="A239" s="7">
        <v>20</v>
      </c>
      <c r="B239" s="53">
        <v>100000452218</v>
      </c>
      <c r="C239" s="7">
        <v>0</v>
      </c>
      <c r="D239" s="7" t="s">
        <v>1136</v>
      </c>
      <c r="E239" s="8" t="s">
        <v>1348</v>
      </c>
      <c r="F239" s="52">
        <v>13910</v>
      </c>
      <c r="G239" s="8">
        <v>-327.74</v>
      </c>
      <c r="H239" s="52">
        <v>13582.26</v>
      </c>
    </row>
    <row r="240" spans="1:8" ht="23.25" customHeight="1">
      <c r="A240" s="7">
        <v>21</v>
      </c>
      <c r="B240" s="53">
        <v>100000452219</v>
      </c>
      <c r="C240" s="7">
        <v>0</v>
      </c>
      <c r="D240" s="7" t="s">
        <v>1136</v>
      </c>
      <c r="E240" s="8" t="s">
        <v>1348</v>
      </c>
      <c r="F240" s="52">
        <v>13910</v>
      </c>
      <c r="G240" s="8">
        <v>-327.74</v>
      </c>
      <c r="H240" s="52">
        <v>13582.26</v>
      </c>
    </row>
    <row r="241" spans="1:8" ht="23.25" customHeight="1">
      <c r="A241" s="7">
        <v>22</v>
      </c>
      <c r="B241" s="53">
        <v>100000452220</v>
      </c>
      <c r="C241" s="7">
        <v>0</v>
      </c>
      <c r="D241" s="7" t="s">
        <v>1136</v>
      </c>
      <c r="E241" s="8" t="s">
        <v>1348</v>
      </c>
      <c r="F241" s="52">
        <v>13910</v>
      </c>
      <c r="G241" s="8">
        <v>-327.74</v>
      </c>
      <c r="H241" s="52">
        <v>13582.26</v>
      </c>
    </row>
    <row r="242" spans="1:8" ht="23.25" customHeight="1">
      <c r="A242" s="7">
        <v>23</v>
      </c>
      <c r="B242" s="53">
        <v>100000452221</v>
      </c>
      <c r="C242" s="7">
        <v>0</v>
      </c>
      <c r="D242" s="7" t="s">
        <v>1136</v>
      </c>
      <c r="E242" s="8" t="s">
        <v>1348</v>
      </c>
      <c r="F242" s="52">
        <v>13910</v>
      </c>
      <c r="G242" s="8">
        <v>-327.74</v>
      </c>
      <c r="H242" s="52">
        <v>13582.26</v>
      </c>
    </row>
    <row r="243" spans="1:8" ht="23.25" customHeight="1">
      <c r="A243" s="7">
        <v>24</v>
      </c>
      <c r="B243" s="53">
        <v>100000452222</v>
      </c>
      <c r="C243" s="7">
        <v>0</v>
      </c>
      <c r="D243" s="7" t="s">
        <v>1136</v>
      </c>
      <c r="E243" s="8" t="s">
        <v>1348</v>
      </c>
      <c r="F243" s="52">
        <v>13910</v>
      </c>
      <c r="G243" s="8">
        <v>-327.74</v>
      </c>
      <c r="H243" s="52">
        <v>13582.26</v>
      </c>
    </row>
    <row r="244" spans="1:8" ht="23.25" customHeight="1">
      <c r="A244" s="7">
        <v>25</v>
      </c>
      <c r="B244" s="53">
        <v>100000465436</v>
      </c>
      <c r="C244" s="7">
        <v>0</v>
      </c>
      <c r="D244" s="7" t="s">
        <v>1232</v>
      </c>
      <c r="E244" s="8" t="s">
        <v>1347</v>
      </c>
      <c r="F244" s="52">
        <v>20000</v>
      </c>
      <c r="G244" s="8">
        <v>-164.38</v>
      </c>
      <c r="H244" s="52">
        <v>19835.62</v>
      </c>
    </row>
    <row r="245" spans="1:8" ht="23.25" customHeight="1">
      <c r="A245" s="7">
        <v>26</v>
      </c>
      <c r="B245" s="53">
        <v>100000465437</v>
      </c>
      <c r="C245" s="7">
        <v>0</v>
      </c>
      <c r="D245" s="7" t="s">
        <v>1232</v>
      </c>
      <c r="E245" s="8" t="s">
        <v>1346</v>
      </c>
      <c r="F245" s="52">
        <v>13910</v>
      </c>
      <c r="G245" s="8">
        <v>-114.33</v>
      </c>
      <c r="H245" s="52">
        <v>13795.67</v>
      </c>
    </row>
    <row r="246" spans="1:8" ht="23.25" customHeight="1">
      <c r="A246" s="7">
        <v>27</v>
      </c>
      <c r="B246" s="53">
        <v>100000465438</v>
      </c>
      <c r="C246" s="7">
        <v>0</v>
      </c>
      <c r="D246" s="7" t="s">
        <v>1232</v>
      </c>
      <c r="E246" s="8" t="s">
        <v>1346</v>
      </c>
      <c r="F246" s="52">
        <v>13910</v>
      </c>
      <c r="G246" s="8">
        <v>-114.33</v>
      </c>
      <c r="H246" s="52">
        <v>13795.67</v>
      </c>
    </row>
    <row r="247" spans="1:8" ht="23.25" customHeight="1">
      <c r="A247" s="7">
        <v>28</v>
      </c>
      <c r="B247" s="53">
        <v>100000465439</v>
      </c>
      <c r="C247" s="7">
        <v>0</v>
      </c>
      <c r="D247" s="7" t="s">
        <v>1232</v>
      </c>
      <c r="E247" s="8" t="s">
        <v>1346</v>
      </c>
      <c r="F247" s="52">
        <v>13910</v>
      </c>
      <c r="G247" s="8">
        <v>-114.33</v>
      </c>
      <c r="H247" s="52">
        <v>13795.67</v>
      </c>
    </row>
    <row r="248" spans="1:8" ht="23.25" customHeight="1">
      <c r="A248" s="7">
        <v>29</v>
      </c>
      <c r="B248" s="53">
        <v>100000465440</v>
      </c>
      <c r="C248" s="7">
        <v>0</v>
      </c>
      <c r="D248" s="7" t="s">
        <v>1232</v>
      </c>
      <c r="E248" s="8" t="s">
        <v>1346</v>
      </c>
      <c r="F248" s="52">
        <v>13910</v>
      </c>
      <c r="G248" s="8">
        <v>-114.33</v>
      </c>
      <c r="H248" s="52">
        <v>13795.67</v>
      </c>
    </row>
    <row r="249" spans="1:8" ht="23.25" customHeight="1">
      <c r="A249" s="7">
        <v>30</v>
      </c>
      <c r="B249" s="53">
        <v>100000465441</v>
      </c>
      <c r="C249" s="7">
        <v>0</v>
      </c>
      <c r="D249" s="7" t="s">
        <v>1232</v>
      </c>
      <c r="E249" s="8" t="s">
        <v>1346</v>
      </c>
      <c r="F249" s="52">
        <v>13910</v>
      </c>
      <c r="G249" s="8">
        <v>-114.33</v>
      </c>
      <c r="H249" s="52">
        <v>13795.67</v>
      </c>
    </row>
    <row r="250" spans="1:8" ht="23.25" customHeight="1">
      <c r="A250" s="261" t="s">
        <v>26</v>
      </c>
      <c r="B250" s="261"/>
      <c r="C250" s="261"/>
      <c r="D250" s="261"/>
      <c r="E250" s="261"/>
      <c r="F250" s="10">
        <f>SUM(F220:F249)</f>
        <v>9859954.8499999996</v>
      </c>
      <c r="G250" s="10">
        <f>SUM(G220:G249)</f>
        <v>-2550357.2900000019</v>
      </c>
      <c r="H250" s="10">
        <f>SUM(H220:H249)</f>
        <v>7309597.5599999987</v>
      </c>
    </row>
    <row r="252" spans="1:8" ht="23.25" customHeight="1">
      <c r="A252" s="57" t="s">
        <v>394</v>
      </c>
    </row>
    <row r="253" spans="1:8" ht="23.25" customHeight="1">
      <c r="A253" s="63" t="s">
        <v>1</v>
      </c>
      <c r="B253" s="62" t="s">
        <v>2</v>
      </c>
      <c r="C253" s="62" t="s">
        <v>3</v>
      </c>
      <c r="D253" s="62" t="s">
        <v>390</v>
      </c>
      <c r="E253" s="62" t="s">
        <v>5</v>
      </c>
      <c r="F253" s="62" t="s">
        <v>6</v>
      </c>
      <c r="G253" s="62" t="s">
        <v>7</v>
      </c>
      <c r="H253" s="30" t="s">
        <v>8</v>
      </c>
    </row>
    <row r="254" spans="1:8" ht="23.25" customHeight="1">
      <c r="A254" s="7">
        <v>1</v>
      </c>
      <c r="B254" s="53">
        <v>100000025211</v>
      </c>
      <c r="C254" s="7">
        <v>0</v>
      </c>
      <c r="D254" s="7" t="s">
        <v>495</v>
      </c>
      <c r="E254" s="8" t="s">
        <v>494</v>
      </c>
      <c r="F254" s="52">
        <v>90000</v>
      </c>
      <c r="G254" s="52">
        <v>-89999</v>
      </c>
      <c r="H254" s="60">
        <v>1</v>
      </c>
    </row>
    <row r="255" spans="1:8" ht="23.25" customHeight="1">
      <c r="A255" s="7">
        <v>2</v>
      </c>
      <c r="B255" s="53">
        <v>100000076468</v>
      </c>
      <c r="C255" s="7">
        <v>0</v>
      </c>
      <c r="D255" s="7" t="s">
        <v>492</v>
      </c>
      <c r="E255" s="8" t="s">
        <v>493</v>
      </c>
      <c r="F255" s="52">
        <v>269845</v>
      </c>
      <c r="G255" s="52">
        <v>-269844</v>
      </c>
      <c r="H255" s="60">
        <v>1</v>
      </c>
    </row>
    <row r="256" spans="1:8" ht="23.25" customHeight="1">
      <c r="A256" s="7">
        <v>3</v>
      </c>
      <c r="B256" s="53">
        <v>100000076469</v>
      </c>
      <c r="C256" s="7">
        <v>0</v>
      </c>
      <c r="D256" s="7" t="s">
        <v>492</v>
      </c>
      <c r="E256" s="8" t="s">
        <v>146</v>
      </c>
      <c r="F256" s="52">
        <v>420000</v>
      </c>
      <c r="G256" s="52">
        <v>-419999</v>
      </c>
      <c r="H256" s="60">
        <v>1</v>
      </c>
    </row>
    <row r="257" spans="1:8" ht="23.25" customHeight="1">
      <c r="A257" s="7">
        <v>4</v>
      </c>
      <c r="B257" s="53">
        <v>100000084902</v>
      </c>
      <c r="C257" s="7">
        <v>0</v>
      </c>
      <c r="D257" s="7" t="s">
        <v>411</v>
      </c>
      <c r="E257" s="8" t="s">
        <v>135</v>
      </c>
      <c r="F257" s="52">
        <v>111012.5</v>
      </c>
      <c r="G257" s="52">
        <v>-111011.5</v>
      </c>
      <c r="H257" s="60">
        <v>1</v>
      </c>
    </row>
    <row r="258" spans="1:8" ht="23.25" customHeight="1">
      <c r="A258" s="7">
        <v>5</v>
      </c>
      <c r="B258" s="53">
        <v>100000112885</v>
      </c>
      <c r="C258" s="7">
        <v>0</v>
      </c>
      <c r="D258" s="7" t="s">
        <v>39</v>
      </c>
      <c r="E258" s="8" t="s">
        <v>491</v>
      </c>
      <c r="F258" s="52">
        <v>49800</v>
      </c>
      <c r="G258" s="52">
        <v>-49799</v>
      </c>
      <c r="H258" s="60">
        <v>1</v>
      </c>
    </row>
    <row r="259" spans="1:8" ht="23.25" customHeight="1">
      <c r="A259" s="7">
        <v>6</v>
      </c>
      <c r="B259" s="53">
        <v>100000131773</v>
      </c>
      <c r="C259" s="7">
        <v>0</v>
      </c>
      <c r="D259" s="7" t="s">
        <v>337</v>
      </c>
      <c r="E259" s="8" t="s">
        <v>137</v>
      </c>
      <c r="F259" s="52">
        <v>1500000</v>
      </c>
      <c r="G259" s="52">
        <v>-1499999</v>
      </c>
      <c r="H259" s="60">
        <v>1</v>
      </c>
    </row>
    <row r="260" spans="1:8" ht="23.25" customHeight="1">
      <c r="A260" s="7">
        <v>7</v>
      </c>
      <c r="B260" s="53">
        <v>100000131774</v>
      </c>
      <c r="C260" s="7">
        <v>0</v>
      </c>
      <c r="D260" s="7" t="s">
        <v>337</v>
      </c>
      <c r="E260" s="8" t="s">
        <v>137</v>
      </c>
      <c r="F260" s="52">
        <v>1500000</v>
      </c>
      <c r="G260" s="52">
        <v>-1499999</v>
      </c>
      <c r="H260" s="60">
        <v>1</v>
      </c>
    </row>
    <row r="261" spans="1:8" ht="23.25" customHeight="1">
      <c r="A261" s="7">
        <v>8</v>
      </c>
      <c r="B261" s="53">
        <v>100000132632</v>
      </c>
      <c r="C261" s="7">
        <v>0</v>
      </c>
      <c r="D261" s="7" t="s">
        <v>138</v>
      </c>
      <c r="E261" s="8" t="s">
        <v>139</v>
      </c>
      <c r="F261" s="52">
        <v>1897999.99</v>
      </c>
      <c r="G261" s="52">
        <v>-1897998.99</v>
      </c>
      <c r="H261" s="60">
        <v>1</v>
      </c>
    </row>
    <row r="262" spans="1:8" ht="23.25" customHeight="1">
      <c r="A262" s="7">
        <v>9</v>
      </c>
      <c r="B262" s="53">
        <v>100000132640</v>
      </c>
      <c r="C262" s="7">
        <v>0</v>
      </c>
      <c r="D262" s="7" t="s">
        <v>138</v>
      </c>
      <c r="E262" s="8" t="s">
        <v>140</v>
      </c>
      <c r="F262" s="52">
        <v>251285.74</v>
      </c>
      <c r="G262" s="52">
        <v>-251284.74</v>
      </c>
      <c r="H262" s="60">
        <v>1</v>
      </c>
    </row>
    <row r="263" spans="1:8" ht="23.25" customHeight="1">
      <c r="A263" s="7">
        <v>10</v>
      </c>
      <c r="B263" s="53">
        <v>100000132641</v>
      </c>
      <c r="C263" s="7">
        <v>0</v>
      </c>
      <c r="D263" s="7" t="s">
        <v>138</v>
      </c>
      <c r="E263" s="8" t="s">
        <v>490</v>
      </c>
      <c r="F263" s="52">
        <v>34200000</v>
      </c>
      <c r="G263" s="52">
        <v>-34199999</v>
      </c>
      <c r="H263" s="60">
        <v>1</v>
      </c>
    </row>
    <row r="264" spans="1:8" ht="23.25" customHeight="1">
      <c r="A264" s="7">
        <v>11</v>
      </c>
      <c r="B264" s="53">
        <v>100000132723</v>
      </c>
      <c r="C264" s="7">
        <v>0</v>
      </c>
      <c r="D264" s="7" t="s">
        <v>141</v>
      </c>
      <c r="E264" s="8" t="s">
        <v>142</v>
      </c>
      <c r="F264" s="52">
        <v>22898</v>
      </c>
      <c r="G264" s="52">
        <v>-22897</v>
      </c>
      <c r="H264" s="60">
        <v>1</v>
      </c>
    </row>
    <row r="265" spans="1:8" ht="23.25" customHeight="1">
      <c r="A265" s="7">
        <v>12</v>
      </c>
      <c r="B265" s="53">
        <v>100000132778</v>
      </c>
      <c r="C265" s="7">
        <v>0</v>
      </c>
      <c r="D265" s="7" t="s">
        <v>141</v>
      </c>
      <c r="E265" s="8" t="s">
        <v>143</v>
      </c>
      <c r="F265" s="52">
        <v>11999.52</v>
      </c>
      <c r="G265" s="52">
        <v>-11998.52</v>
      </c>
      <c r="H265" s="60">
        <v>1</v>
      </c>
    </row>
    <row r="266" spans="1:8" ht="23.25" customHeight="1">
      <c r="A266" s="7">
        <v>13</v>
      </c>
      <c r="B266" s="53">
        <v>100000132790</v>
      </c>
      <c r="C266" s="7">
        <v>0</v>
      </c>
      <c r="D266" s="7" t="s">
        <v>141</v>
      </c>
      <c r="E266" s="8" t="s">
        <v>489</v>
      </c>
      <c r="F266" s="52">
        <v>240000</v>
      </c>
      <c r="G266" s="52">
        <v>-239999</v>
      </c>
      <c r="H266" s="60">
        <v>1</v>
      </c>
    </row>
    <row r="267" spans="1:8" ht="23.25" customHeight="1">
      <c r="A267" s="7">
        <v>14</v>
      </c>
      <c r="B267" s="53">
        <v>100000133034</v>
      </c>
      <c r="C267" s="7">
        <v>0</v>
      </c>
      <c r="D267" s="7" t="s">
        <v>147</v>
      </c>
      <c r="E267" s="8" t="s">
        <v>148</v>
      </c>
      <c r="F267" s="52">
        <v>29960</v>
      </c>
      <c r="G267" s="52">
        <v>-29959</v>
      </c>
      <c r="H267" s="60">
        <v>1</v>
      </c>
    </row>
    <row r="268" spans="1:8" ht="23.25" customHeight="1">
      <c r="A268" s="7">
        <v>15</v>
      </c>
      <c r="B268" s="53">
        <v>100000133035</v>
      </c>
      <c r="C268" s="7">
        <v>0</v>
      </c>
      <c r="D268" s="7" t="s">
        <v>147</v>
      </c>
      <c r="E268" s="8" t="s">
        <v>148</v>
      </c>
      <c r="F268" s="52">
        <v>29960</v>
      </c>
      <c r="G268" s="52">
        <v>-29959</v>
      </c>
      <c r="H268" s="60">
        <v>1</v>
      </c>
    </row>
    <row r="269" spans="1:8" ht="23.25" customHeight="1">
      <c r="A269" s="7">
        <v>16</v>
      </c>
      <c r="B269" s="53">
        <v>100000133154</v>
      </c>
      <c r="C269" s="7">
        <v>0</v>
      </c>
      <c r="D269" s="7" t="s">
        <v>150</v>
      </c>
      <c r="E269" s="8" t="s">
        <v>151</v>
      </c>
      <c r="F269" s="52">
        <v>25252</v>
      </c>
      <c r="G269" s="52">
        <v>-25251</v>
      </c>
      <c r="H269" s="60">
        <v>1</v>
      </c>
    </row>
    <row r="270" spans="1:8" ht="23.25" customHeight="1">
      <c r="A270" s="7">
        <v>17</v>
      </c>
      <c r="B270" s="53">
        <v>100000133178</v>
      </c>
      <c r="C270" s="7">
        <v>0</v>
      </c>
      <c r="D270" s="7" t="s">
        <v>150</v>
      </c>
      <c r="E270" s="8" t="s">
        <v>152</v>
      </c>
      <c r="F270" s="52">
        <v>21400</v>
      </c>
      <c r="G270" s="52">
        <v>-21399</v>
      </c>
      <c r="H270" s="60">
        <v>1</v>
      </c>
    </row>
    <row r="271" spans="1:8" ht="23.25" customHeight="1">
      <c r="A271" s="7">
        <v>18</v>
      </c>
      <c r="B271" s="53">
        <v>100000133179</v>
      </c>
      <c r="C271" s="7">
        <v>0</v>
      </c>
      <c r="D271" s="7" t="s">
        <v>150</v>
      </c>
      <c r="E271" s="8" t="s">
        <v>152</v>
      </c>
      <c r="F271" s="52">
        <v>21400</v>
      </c>
      <c r="G271" s="52">
        <v>-21399</v>
      </c>
      <c r="H271" s="60">
        <v>1</v>
      </c>
    </row>
    <row r="272" spans="1:8" ht="23.25" customHeight="1">
      <c r="A272" s="7">
        <v>19</v>
      </c>
      <c r="B272" s="53">
        <v>100000133180</v>
      </c>
      <c r="C272" s="7">
        <v>0</v>
      </c>
      <c r="D272" s="7" t="s">
        <v>150</v>
      </c>
      <c r="E272" s="8" t="s">
        <v>152</v>
      </c>
      <c r="F272" s="52">
        <v>21400</v>
      </c>
      <c r="G272" s="52">
        <v>-21399</v>
      </c>
      <c r="H272" s="60">
        <v>1</v>
      </c>
    </row>
    <row r="273" spans="1:8" ht="23.25" customHeight="1">
      <c r="A273" s="7">
        <v>20</v>
      </c>
      <c r="B273" s="53">
        <v>100000133206</v>
      </c>
      <c r="C273" s="7">
        <v>0</v>
      </c>
      <c r="D273" s="7" t="s">
        <v>356</v>
      </c>
      <c r="E273" s="8" t="s">
        <v>153</v>
      </c>
      <c r="F273" s="52">
        <v>29425</v>
      </c>
      <c r="G273" s="52">
        <v>-29424</v>
      </c>
      <c r="H273" s="60">
        <v>1</v>
      </c>
    </row>
    <row r="274" spans="1:8" ht="23.25" customHeight="1">
      <c r="A274" s="7">
        <v>21</v>
      </c>
      <c r="B274" s="53">
        <v>100000133207</v>
      </c>
      <c r="C274" s="7">
        <v>0</v>
      </c>
      <c r="D274" s="7" t="s">
        <v>356</v>
      </c>
      <c r="E274" s="8" t="s">
        <v>153</v>
      </c>
      <c r="F274" s="52">
        <v>29425</v>
      </c>
      <c r="G274" s="52">
        <v>-29424</v>
      </c>
      <c r="H274" s="60">
        <v>1</v>
      </c>
    </row>
    <row r="275" spans="1:8" ht="23.25" customHeight="1">
      <c r="A275" s="7">
        <v>22</v>
      </c>
      <c r="B275" s="53">
        <v>100000133250</v>
      </c>
      <c r="C275" s="7">
        <v>0</v>
      </c>
      <c r="D275" s="7" t="s">
        <v>154</v>
      </c>
      <c r="E275" s="8" t="s">
        <v>156</v>
      </c>
      <c r="F275" s="52">
        <v>29960</v>
      </c>
      <c r="G275" s="52">
        <v>-29959</v>
      </c>
      <c r="H275" s="60">
        <v>1</v>
      </c>
    </row>
    <row r="276" spans="1:8" ht="23.25" customHeight="1">
      <c r="A276" s="7">
        <v>23</v>
      </c>
      <c r="B276" s="53">
        <v>100000133258</v>
      </c>
      <c r="C276" s="7">
        <v>0</v>
      </c>
      <c r="D276" s="7" t="s">
        <v>154</v>
      </c>
      <c r="E276" s="8" t="s">
        <v>156</v>
      </c>
      <c r="F276" s="52">
        <v>29960</v>
      </c>
      <c r="G276" s="52">
        <v>-29959</v>
      </c>
      <c r="H276" s="60">
        <v>1</v>
      </c>
    </row>
    <row r="277" spans="1:8" ht="23.25" customHeight="1">
      <c r="A277" s="7">
        <v>24</v>
      </c>
      <c r="B277" s="53">
        <v>100000133261</v>
      </c>
      <c r="C277" s="7">
        <v>0</v>
      </c>
      <c r="D277" s="7" t="s">
        <v>154</v>
      </c>
      <c r="E277" s="8" t="s">
        <v>156</v>
      </c>
      <c r="F277" s="52">
        <v>29960</v>
      </c>
      <c r="G277" s="52">
        <v>-29959</v>
      </c>
      <c r="H277" s="60">
        <v>1</v>
      </c>
    </row>
    <row r="278" spans="1:8" ht="23.25" customHeight="1">
      <c r="A278" s="7">
        <v>25</v>
      </c>
      <c r="B278" s="53">
        <v>100000133300</v>
      </c>
      <c r="C278" s="7">
        <v>0</v>
      </c>
      <c r="D278" s="7" t="s">
        <v>157</v>
      </c>
      <c r="E278" s="8" t="s">
        <v>339</v>
      </c>
      <c r="F278" s="52">
        <v>25000</v>
      </c>
      <c r="G278" s="52">
        <v>-24999</v>
      </c>
      <c r="H278" s="60">
        <v>1</v>
      </c>
    </row>
    <row r="279" spans="1:8" ht="23.25" customHeight="1">
      <c r="A279" s="7">
        <v>26</v>
      </c>
      <c r="B279" s="53">
        <v>100000133316</v>
      </c>
      <c r="C279" s="7">
        <v>0</v>
      </c>
      <c r="D279" s="7" t="s">
        <v>157</v>
      </c>
      <c r="E279" s="8" t="s">
        <v>145</v>
      </c>
      <c r="F279" s="52">
        <v>1159750</v>
      </c>
      <c r="G279" s="52">
        <v>-1159749</v>
      </c>
      <c r="H279" s="60">
        <v>1</v>
      </c>
    </row>
    <row r="280" spans="1:8" ht="23.25" customHeight="1">
      <c r="A280" s="7">
        <v>27</v>
      </c>
      <c r="B280" s="53">
        <v>100000139707</v>
      </c>
      <c r="C280" s="7">
        <v>0</v>
      </c>
      <c r="D280" s="7" t="s">
        <v>488</v>
      </c>
      <c r="E280" s="8" t="s">
        <v>487</v>
      </c>
      <c r="F280" s="52">
        <v>4985000</v>
      </c>
      <c r="G280" s="52">
        <v>-4984999</v>
      </c>
      <c r="H280" s="60">
        <v>1</v>
      </c>
    </row>
    <row r="281" spans="1:8" ht="23.25" customHeight="1">
      <c r="A281" s="7">
        <v>28</v>
      </c>
      <c r="B281" s="53">
        <v>100000139708</v>
      </c>
      <c r="C281" s="7">
        <v>0</v>
      </c>
      <c r="D281" s="7" t="s">
        <v>486</v>
      </c>
      <c r="E281" s="8" t="s">
        <v>485</v>
      </c>
      <c r="F281" s="52">
        <v>450000</v>
      </c>
      <c r="G281" s="52">
        <v>-449999</v>
      </c>
      <c r="H281" s="60">
        <v>1</v>
      </c>
    </row>
    <row r="282" spans="1:8" ht="23.25" customHeight="1">
      <c r="A282" s="7">
        <v>29</v>
      </c>
      <c r="B282" s="53">
        <v>100000158401</v>
      </c>
      <c r="C282" s="7">
        <v>0</v>
      </c>
      <c r="D282" s="7" t="s">
        <v>168</v>
      </c>
      <c r="E282" s="8" t="s">
        <v>169</v>
      </c>
      <c r="F282" s="52">
        <v>39269</v>
      </c>
      <c r="G282" s="52">
        <v>-39268</v>
      </c>
      <c r="H282" s="60">
        <v>1</v>
      </c>
    </row>
    <row r="283" spans="1:8" ht="23.25" customHeight="1">
      <c r="A283" s="7">
        <v>30</v>
      </c>
      <c r="B283" s="53">
        <v>100000158402</v>
      </c>
      <c r="C283" s="7">
        <v>0</v>
      </c>
      <c r="D283" s="7" t="s">
        <v>168</v>
      </c>
      <c r="E283" s="8" t="s">
        <v>169</v>
      </c>
      <c r="F283" s="52">
        <v>39269</v>
      </c>
      <c r="G283" s="52">
        <v>-39268</v>
      </c>
      <c r="H283" s="60">
        <v>1</v>
      </c>
    </row>
    <row r="284" spans="1:8" ht="23.25" customHeight="1">
      <c r="A284" s="7">
        <v>31</v>
      </c>
      <c r="B284" s="53">
        <v>100000158403</v>
      </c>
      <c r="C284" s="7">
        <v>0</v>
      </c>
      <c r="D284" s="7" t="s">
        <v>168</v>
      </c>
      <c r="E284" s="8" t="s">
        <v>169</v>
      </c>
      <c r="F284" s="52">
        <v>39269</v>
      </c>
      <c r="G284" s="52">
        <v>-39268</v>
      </c>
      <c r="H284" s="60">
        <v>1</v>
      </c>
    </row>
    <row r="285" spans="1:8" ht="23.25" customHeight="1">
      <c r="A285" s="7">
        <v>32</v>
      </c>
      <c r="B285" s="53">
        <v>100000158404</v>
      </c>
      <c r="C285" s="7">
        <v>0</v>
      </c>
      <c r="D285" s="7" t="s">
        <v>168</v>
      </c>
      <c r="E285" s="8" t="s">
        <v>169</v>
      </c>
      <c r="F285" s="52">
        <v>39269</v>
      </c>
      <c r="G285" s="52">
        <v>-39268</v>
      </c>
      <c r="H285" s="60">
        <v>1</v>
      </c>
    </row>
    <row r="286" spans="1:8" ht="23.25" customHeight="1">
      <c r="A286" s="7">
        <v>33</v>
      </c>
      <c r="B286" s="53">
        <v>100000158451</v>
      </c>
      <c r="C286" s="7">
        <v>0</v>
      </c>
      <c r="D286" s="7" t="s">
        <v>168</v>
      </c>
      <c r="E286" s="8" t="s">
        <v>167</v>
      </c>
      <c r="F286" s="52">
        <v>17400</v>
      </c>
      <c r="G286" s="52">
        <v>-17399</v>
      </c>
      <c r="H286" s="60">
        <v>1</v>
      </c>
    </row>
    <row r="287" spans="1:8" ht="23.25" customHeight="1">
      <c r="A287" s="7">
        <v>34</v>
      </c>
      <c r="B287" s="53">
        <v>100000158523</v>
      </c>
      <c r="C287" s="7">
        <v>0</v>
      </c>
      <c r="D287" s="7" t="s">
        <v>168</v>
      </c>
      <c r="E287" s="8" t="s">
        <v>166</v>
      </c>
      <c r="F287" s="52">
        <v>15900</v>
      </c>
      <c r="G287" s="52">
        <v>-15899</v>
      </c>
      <c r="H287" s="60">
        <v>1</v>
      </c>
    </row>
    <row r="288" spans="1:8" ht="23.25" customHeight="1">
      <c r="A288" s="7">
        <v>35</v>
      </c>
      <c r="B288" s="53">
        <v>100000158529</v>
      </c>
      <c r="C288" s="7">
        <v>0</v>
      </c>
      <c r="D288" s="7" t="s">
        <v>168</v>
      </c>
      <c r="E288" s="8" t="s">
        <v>166</v>
      </c>
      <c r="F288" s="52">
        <v>15900</v>
      </c>
      <c r="G288" s="52">
        <v>-15899</v>
      </c>
      <c r="H288" s="60">
        <v>1</v>
      </c>
    </row>
    <row r="289" spans="1:8" ht="23.25" customHeight="1">
      <c r="A289" s="7">
        <v>36</v>
      </c>
      <c r="B289" s="53">
        <v>100000160728</v>
      </c>
      <c r="C289" s="7">
        <v>0</v>
      </c>
      <c r="D289" s="7" t="s">
        <v>125</v>
      </c>
      <c r="E289" s="8" t="s">
        <v>165</v>
      </c>
      <c r="F289" s="52">
        <v>29318</v>
      </c>
      <c r="G289" s="52">
        <v>-29317</v>
      </c>
      <c r="H289" s="60">
        <v>1</v>
      </c>
    </row>
    <row r="290" spans="1:8" ht="23.25" customHeight="1">
      <c r="A290" s="7">
        <v>37</v>
      </c>
      <c r="B290" s="53">
        <v>100000160729</v>
      </c>
      <c r="C290" s="7">
        <v>0</v>
      </c>
      <c r="D290" s="7" t="s">
        <v>125</v>
      </c>
      <c r="E290" s="8" t="s">
        <v>165</v>
      </c>
      <c r="F290" s="52">
        <v>29318</v>
      </c>
      <c r="G290" s="52">
        <v>-29317</v>
      </c>
      <c r="H290" s="60">
        <v>1</v>
      </c>
    </row>
    <row r="291" spans="1:8" ht="23.25" customHeight="1">
      <c r="A291" s="7">
        <v>38</v>
      </c>
      <c r="B291" s="53">
        <v>100000178886</v>
      </c>
      <c r="C291" s="7">
        <v>0</v>
      </c>
      <c r="D291" s="7" t="s">
        <v>177</v>
      </c>
      <c r="E291" s="8" t="s">
        <v>178</v>
      </c>
      <c r="F291" s="52">
        <v>29075.87</v>
      </c>
      <c r="G291" s="52">
        <v>-29074.87</v>
      </c>
      <c r="H291" s="60">
        <v>1</v>
      </c>
    </row>
    <row r="292" spans="1:8" ht="23.25" customHeight="1">
      <c r="A292" s="7">
        <v>39</v>
      </c>
      <c r="B292" s="53">
        <v>100000178887</v>
      </c>
      <c r="C292" s="7">
        <v>0</v>
      </c>
      <c r="D292" s="7" t="s">
        <v>177</v>
      </c>
      <c r="E292" s="8" t="s">
        <v>178</v>
      </c>
      <c r="F292" s="52">
        <v>29075.87</v>
      </c>
      <c r="G292" s="52">
        <v>-29074.87</v>
      </c>
      <c r="H292" s="60">
        <v>1</v>
      </c>
    </row>
    <row r="293" spans="1:8" ht="23.25" customHeight="1">
      <c r="A293" s="7">
        <v>40</v>
      </c>
      <c r="B293" s="53">
        <v>100000178888</v>
      </c>
      <c r="C293" s="7">
        <v>0</v>
      </c>
      <c r="D293" s="7" t="s">
        <v>177</v>
      </c>
      <c r="E293" s="8" t="s">
        <v>178</v>
      </c>
      <c r="F293" s="52">
        <v>29075.87</v>
      </c>
      <c r="G293" s="52">
        <v>-29074.87</v>
      </c>
      <c r="H293" s="60">
        <v>1</v>
      </c>
    </row>
    <row r="294" spans="1:8" ht="23.25" customHeight="1">
      <c r="A294" s="7">
        <v>41</v>
      </c>
      <c r="B294" s="53">
        <v>100000208953</v>
      </c>
      <c r="C294" s="7">
        <v>0</v>
      </c>
      <c r="D294" s="7" t="s">
        <v>100</v>
      </c>
      <c r="E294" s="8" t="s">
        <v>169</v>
      </c>
      <c r="F294" s="52">
        <v>31351</v>
      </c>
      <c r="G294" s="52">
        <v>-31350</v>
      </c>
      <c r="H294" s="60">
        <v>1</v>
      </c>
    </row>
    <row r="295" spans="1:8" ht="23.25" customHeight="1">
      <c r="A295" s="7">
        <v>42</v>
      </c>
      <c r="B295" s="53">
        <v>100000208954</v>
      </c>
      <c r="C295" s="7">
        <v>0</v>
      </c>
      <c r="D295" s="7" t="s">
        <v>100</v>
      </c>
      <c r="E295" s="8" t="s">
        <v>169</v>
      </c>
      <c r="F295" s="52">
        <v>31351</v>
      </c>
      <c r="G295" s="52">
        <v>-31350</v>
      </c>
      <c r="H295" s="60">
        <v>1</v>
      </c>
    </row>
    <row r="296" spans="1:8" ht="23.25" customHeight="1">
      <c r="A296" s="7">
        <v>43</v>
      </c>
      <c r="B296" s="53">
        <v>100000208955</v>
      </c>
      <c r="C296" s="7">
        <v>0</v>
      </c>
      <c r="D296" s="7" t="s">
        <v>100</v>
      </c>
      <c r="E296" s="8" t="s">
        <v>169</v>
      </c>
      <c r="F296" s="52">
        <v>31351</v>
      </c>
      <c r="G296" s="52">
        <v>-31350</v>
      </c>
      <c r="H296" s="60">
        <v>1</v>
      </c>
    </row>
    <row r="297" spans="1:8" ht="23.25" customHeight="1">
      <c r="A297" s="7">
        <v>44</v>
      </c>
      <c r="B297" s="53">
        <v>100000208979</v>
      </c>
      <c r="C297" s="7">
        <v>0</v>
      </c>
      <c r="D297" s="7" t="s">
        <v>100</v>
      </c>
      <c r="E297" s="8" t="s">
        <v>186</v>
      </c>
      <c r="F297" s="52">
        <v>22470</v>
      </c>
      <c r="G297" s="52">
        <v>-22469</v>
      </c>
      <c r="H297" s="60">
        <v>1</v>
      </c>
    </row>
    <row r="298" spans="1:8" ht="23.25" customHeight="1">
      <c r="A298" s="7">
        <v>45</v>
      </c>
      <c r="B298" s="53">
        <v>100000209007</v>
      </c>
      <c r="C298" s="7">
        <v>0</v>
      </c>
      <c r="D298" s="7" t="s">
        <v>100</v>
      </c>
      <c r="E298" s="8" t="s">
        <v>379</v>
      </c>
      <c r="F298" s="52">
        <v>1425000</v>
      </c>
      <c r="G298" s="52">
        <v>-1424999</v>
      </c>
      <c r="H298" s="60">
        <v>1</v>
      </c>
    </row>
    <row r="299" spans="1:8" ht="23.25" customHeight="1">
      <c r="A299" s="7">
        <v>46</v>
      </c>
      <c r="B299" s="53">
        <v>100000209098</v>
      </c>
      <c r="C299" s="7">
        <v>0</v>
      </c>
      <c r="D299" s="7" t="s">
        <v>100</v>
      </c>
      <c r="E299" s="8" t="s">
        <v>341</v>
      </c>
      <c r="F299" s="52">
        <v>5000000</v>
      </c>
      <c r="G299" s="52">
        <v>-4999999</v>
      </c>
      <c r="H299" s="60">
        <v>1</v>
      </c>
    </row>
    <row r="300" spans="1:8" ht="23.25" customHeight="1">
      <c r="A300" s="7">
        <v>47</v>
      </c>
      <c r="B300" s="53">
        <v>100000372831</v>
      </c>
      <c r="C300" s="7">
        <v>0</v>
      </c>
      <c r="D300" s="7" t="s">
        <v>382</v>
      </c>
      <c r="E300" s="8" t="s">
        <v>499</v>
      </c>
      <c r="F300" s="52">
        <v>5950000</v>
      </c>
      <c r="G300" s="52">
        <v>-5949999</v>
      </c>
      <c r="H300" s="60">
        <v>1</v>
      </c>
    </row>
    <row r="301" spans="1:8" ht="23.25" customHeight="1">
      <c r="A301" s="7">
        <v>48</v>
      </c>
      <c r="B301" s="53">
        <v>100000373372</v>
      </c>
      <c r="C301" s="7">
        <v>0</v>
      </c>
      <c r="D301" s="7" t="s">
        <v>382</v>
      </c>
      <c r="E301" s="8" t="s">
        <v>498</v>
      </c>
      <c r="F301" s="52">
        <v>3274.2</v>
      </c>
      <c r="G301" s="52">
        <v>-3273.2</v>
      </c>
      <c r="H301" s="60">
        <v>1</v>
      </c>
    </row>
    <row r="302" spans="1:8" ht="23.25" customHeight="1">
      <c r="A302" s="7"/>
      <c r="B302" s="53">
        <v>100000373372</v>
      </c>
      <c r="C302" s="7">
        <v>1</v>
      </c>
      <c r="D302" s="7" t="s">
        <v>382</v>
      </c>
      <c r="E302" s="8" t="s">
        <v>498</v>
      </c>
      <c r="F302" s="52">
        <v>9004.0499999999993</v>
      </c>
      <c r="G302" s="52">
        <v>-9003.0499999999993</v>
      </c>
      <c r="H302" s="60">
        <v>1</v>
      </c>
    </row>
    <row r="303" spans="1:8" ht="23.25" customHeight="1">
      <c r="A303" s="7">
        <v>49</v>
      </c>
      <c r="B303" s="53">
        <v>100000373373</v>
      </c>
      <c r="C303" s="7">
        <v>0</v>
      </c>
      <c r="D303" s="7" t="s">
        <v>382</v>
      </c>
      <c r="E303" s="8" t="s">
        <v>498</v>
      </c>
      <c r="F303" s="52">
        <v>3274.2</v>
      </c>
      <c r="G303" s="52">
        <v>-3273.2</v>
      </c>
      <c r="H303" s="60">
        <v>1</v>
      </c>
    </row>
    <row r="304" spans="1:8" ht="23.25" customHeight="1">
      <c r="A304" s="7"/>
      <c r="B304" s="53">
        <v>100000373373</v>
      </c>
      <c r="C304" s="7">
        <v>1</v>
      </c>
      <c r="D304" s="7" t="s">
        <v>382</v>
      </c>
      <c r="E304" s="8" t="s">
        <v>498</v>
      </c>
      <c r="F304" s="52">
        <v>9004.0499999999993</v>
      </c>
      <c r="G304" s="52">
        <v>-9003.0499999999993</v>
      </c>
      <c r="H304" s="60">
        <v>1</v>
      </c>
    </row>
    <row r="305" spans="1:8" ht="23.25" customHeight="1">
      <c r="A305" s="7">
        <v>50</v>
      </c>
      <c r="B305" s="53">
        <v>100000373374</v>
      </c>
      <c r="C305" s="7">
        <v>0</v>
      </c>
      <c r="D305" s="7" t="s">
        <v>382</v>
      </c>
      <c r="E305" s="8" t="s">
        <v>498</v>
      </c>
      <c r="F305" s="52">
        <v>3274.2</v>
      </c>
      <c r="G305" s="52">
        <v>-3273.2</v>
      </c>
      <c r="H305" s="60">
        <v>1</v>
      </c>
    </row>
    <row r="306" spans="1:8" ht="23.25" customHeight="1">
      <c r="A306" s="7"/>
      <c r="B306" s="53">
        <v>100000373374</v>
      </c>
      <c r="C306" s="7">
        <v>1</v>
      </c>
      <c r="D306" s="7" t="s">
        <v>382</v>
      </c>
      <c r="E306" s="8" t="s">
        <v>498</v>
      </c>
      <c r="F306" s="52">
        <v>9004.0499999999993</v>
      </c>
      <c r="G306" s="52">
        <v>-9003.0499999999993</v>
      </c>
      <c r="H306" s="60">
        <v>1</v>
      </c>
    </row>
    <row r="307" spans="1:8" ht="23.25" customHeight="1">
      <c r="A307" s="7">
        <v>51</v>
      </c>
      <c r="B307" s="53">
        <v>100000373375</v>
      </c>
      <c r="C307" s="7">
        <v>0</v>
      </c>
      <c r="D307" s="7" t="s">
        <v>382</v>
      </c>
      <c r="E307" s="8" t="s">
        <v>498</v>
      </c>
      <c r="F307" s="52">
        <v>3274.2</v>
      </c>
      <c r="G307" s="52">
        <v>-3273.2</v>
      </c>
      <c r="H307" s="60">
        <v>1</v>
      </c>
    </row>
    <row r="308" spans="1:8" ht="23.25" customHeight="1">
      <c r="A308" s="7"/>
      <c r="B308" s="53">
        <v>100000373375</v>
      </c>
      <c r="C308" s="7">
        <v>1</v>
      </c>
      <c r="D308" s="7" t="s">
        <v>382</v>
      </c>
      <c r="E308" s="8" t="s">
        <v>498</v>
      </c>
      <c r="F308" s="52">
        <v>9004.0499999999993</v>
      </c>
      <c r="G308" s="52">
        <v>-9003.0499999999993</v>
      </c>
      <c r="H308" s="60">
        <v>1</v>
      </c>
    </row>
    <row r="309" spans="1:8" ht="23.25" customHeight="1">
      <c r="A309" s="334" t="s">
        <v>394</v>
      </c>
      <c r="B309" s="334"/>
      <c r="C309" s="334"/>
      <c r="D309" s="334"/>
      <c r="E309" s="334"/>
      <c r="F309" s="10">
        <f>SUM(F254:F308)</f>
        <v>60375468.359999999</v>
      </c>
      <c r="G309" s="10">
        <f>SUM(G254:G308)</f>
        <v>-60375413.359999999</v>
      </c>
      <c r="H309" s="59">
        <f>SUM(H254:H308)</f>
        <v>55</v>
      </c>
    </row>
    <row r="310" spans="1:8" ht="23.25" customHeight="1">
      <c r="A310" s="249" t="s">
        <v>26</v>
      </c>
      <c r="B310" s="250"/>
      <c r="C310" s="250"/>
      <c r="D310" s="250"/>
      <c r="E310" s="250"/>
      <c r="F310" s="5">
        <f>F250+F309</f>
        <v>70235423.209999993</v>
      </c>
      <c r="G310" s="5">
        <f>G250+G309</f>
        <v>-62925770.649999999</v>
      </c>
      <c r="H310" s="81">
        <f>H250+H309</f>
        <v>7309652.5599999987</v>
      </c>
    </row>
    <row r="312" spans="1:8" ht="23.25" customHeight="1">
      <c r="A312" s="57" t="s">
        <v>28</v>
      </c>
      <c r="F312" s="9"/>
      <c r="G312" s="9"/>
      <c r="H312" s="9"/>
    </row>
    <row r="313" spans="1:8" ht="23.25" customHeight="1">
      <c r="A313" s="63" t="s">
        <v>1</v>
      </c>
      <c r="B313" s="62" t="s">
        <v>2</v>
      </c>
      <c r="C313" s="62" t="s">
        <v>3</v>
      </c>
      <c r="D313" s="62" t="s">
        <v>390</v>
      </c>
      <c r="E313" s="62" t="s">
        <v>5</v>
      </c>
      <c r="F313" s="62" t="s">
        <v>6</v>
      </c>
      <c r="G313" s="62" t="s">
        <v>7</v>
      </c>
      <c r="H313" s="30" t="s">
        <v>8</v>
      </c>
    </row>
    <row r="314" spans="1:8" ht="23.25" customHeight="1">
      <c r="A314" s="7">
        <v>1</v>
      </c>
      <c r="B314" s="53">
        <v>100000228621</v>
      </c>
      <c r="C314" s="7">
        <v>0</v>
      </c>
      <c r="D314" s="7" t="s">
        <v>473</v>
      </c>
      <c r="E314" s="8" t="s">
        <v>472</v>
      </c>
      <c r="F314" s="52">
        <v>16000</v>
      </c>
      <c r="G314" s="52">
        <v>-12587.45</v>
      </c>
      <c r="H314" s="52">
        <v>3412.55</v>
      </c>
    </row>
    <row r="315" spans="1:8" ht="23.25" customHeight="1">
      <c r="A315" s="7">
        <v>2</v>
      </c>
      <c r="B315" s="53">
        <v>100000256790</v>
      </c>
      <c r="C315" s="7">
        <v>0</v>
      </c>
      <c r="D315" s="7" t="s">
        <v>292</v>
      </c>
      <c r="E315" s="8" t="s">
        <v>469</v>
      </c>
      <c r="F315" s="52">
        <v>36000</v>
      </c>
      <c r="G315" s="52">
        <v>-35802.74</v>
      </c>
      <c r="H315" s="8">
        <v>197.26</v>
      </c>
    </row>
    <row r="316" spans="1:8" ht="23.25" customHeight="1">
      <c r="A316" s="7">
        <v>3</v>
      </c>
      <c r="B316" s="53">
        <v>100000256791</v>
      </c>
      <c r="C316" s="7">
        <v>0</v>
      </c>
      <c r="D316" s="7" t="s">
        <v>292</v>
      </c>
      <c r="E316" s="8" t="s">
        <v>469</v>
      </c>
      <c r="F316" s="52">
        <v>36000</v>
      </c>
      <c r="G316" s="52">
        <v>-35802.74</v>
      </c>
      <c r="H316" s="8">
        <v>197.26</v>
      </c>
    </row>
    <row r="317" spans="1:8" ht="23.25" customHeight="1">
      <c r="A317" s="7">
        <v>4</v>
      </c>
      <c r="B317" s="53">
        <v>100000256792</v>
      </c>
      <c r="C317" s="7">
        <v>0</v>
      </c>
      <c r="D317" s="7" t="s">
        <v>292</v>
      </c>
      <c r="E317" s="8" t="s">
        <v>469</v>
      </c>
      <c r="F317" s="52">
        <v>36000</v>
      </c>
      <c r="G317" s="52">
        <v>-35802.74</v>
      </c>
      <c r="H317" s="8">
        <v>197.26</v>
      </c>
    </row>
    <row r="318" spans="1:8" ht="23.25" customHeight="1">
      <c r="A318" s="7">
        <v>5</v>
      </c>
      <c r="B318" s="53">
        <v>100000256793</v>
      </c>
      <c r="C318" s="7">
        <v>0</v>
      </c>
      <c r="D318" s="7" t="s">
        <v>292</v>
      </c>
      <c r="E318" s="8" t="s">
        <v>469</v>
      </c>
      <c r="F318" s="52">
        <v>36000</v>
      </c>
      <c r="G318" s="52">
        <v>-35802.74</v>
      </c>
      <c r="H318" s="8">
        <v>197.26</v>
      </c>
    </row>
    <row r="319" spans="1:8" ht="23.25" customHeight="1">
      <c r="A319" s="7">
        <v>6</v>
      </c>
      <c r="B319" s="53">
        <v>100000256794</v>
      </c>
      <c r="C319" s="7">
        <v>0</v>
      </c>
      <c r="D319" s="7" t="s">
        <v>292</v>
      </c>
      <c r="E319" s="8" t="s">
        <v>469</v>
      </c>
      <c r="F319" s="52">
        <v>36000</v>
      </c>
      <c r="G319" s="52">
        <v>-35802.74</v>
      </c>
      <c r="H319" s="8">
        <v>197.26</v>
      </c>
    </row>
    <row r="320" spans="1:8" ht="23.25" customHeight="1">
      <c r="A320" s="7">
        <v>7</v>
      </c>
      <c r="B320" s="53">
        <v>100000256795</v>
      </c>
      <c r="C320" s="7">
        <v>0</v>
      </c>
      <c r="D320" s="7" t="s">
        <v>292</v>
      </c>
      <c r="E320" s="8" t="s">
        <v>469</v>
      </c>
      <c r="F320" s="52">
        <v>36000</v>
      </c>
      <c r="G320" s="52">
        <v>-35802.74</v>
      </c>
      <c r="H320" s="8">
        <v>197.26</v>
      </c>
    </row>
    <row r="321" spans="1:8" ht="23.25" customHeight="1">
      <c r="A321" s="7">
        <v>8</v>
      </c>
      <c r="B321" s="53">
        <v>100000256796</v>
      </c>
      <c r="C321" s="7">
        <v>0</v>
      </c>
      <c r="D321" s="7" t="s">
        <v>292</v>
      </c>
      <c r="E321" s="8" t="s">
        <v>469</v>
      </c>
      <c r="F321" s="52">
        <v>36000</v>
      </c>
      <c r="G321" s="52">
        <v>-35802.74</v>
      </c>
      <c r="H321" s="8">
        <v>197.26</v>
      </c>
    </row>
    <row r="322" spans="1:8" ht="23.25" customHeight="1">
      <c r="A322" s="7">
        <v>9</v>
      </c>
      <c r="B322" s="53">
        <v>100000256797</v>
      </c>
      <c r="C322" s="7">
        <v>0</v>
      </c>
      <c r="D322" s="7" t="s">
        <v>292</v>
      </c>
      <c r="E322" s="8" t="s">
        <v>469</v>
      </c>
      <c r="F322" s="52">
        <v>36000</v>
      </c>
      <c r="G322" s="52">
        <v>-35802.74</v>
      </c>
      <c r="H322" s="8">
        <v>197.26</v>
      </c>
    </row>
    <row r="323" spans="1:8" ht="23.25" customHeight="1">
      <c r="A323" s="7">
        <v>10</v>
      </c>
      <c r="B323" s="53">
        <v>100000256798</v>
      </c>
      <c r="C323" s="7">
        <v>0</v>
      </c>
      <c r="D323" s="7" t="s">
        <v>292</v>
      </c>
      <c r="E323" s="8" t="s">
        <v>469</v>
      </c>
      <c r="F323" s="52">
        <v>36000</v>
      </c>
      <c r="G323" s="52">
        <v>-35802.74</v>
      </c>
      <c r="H323" s="8">
        <v>197.26</v>
      </c>
    </row>
    <row r="324" spans="1:8" ht="23.25" customHeight="1">
      <c r="A324" s="7">
        <v>11</v>
      </c>
      <c r="B324" s="53">
        <v>100000256799</v>
      </c>
      <c r="C324" s="7">
        <v>0</v>
      </c>
      <c r="D324" s="7" t="s">
        <v>292</v>
      </c>
      <c r="E324" s="8" t="s">
        <v>468</v>
      </c>
      <c r="F324" s="52">
        <v>7900</v>
      </c>
      <c r="G324" s="52">
        <v>-7856.71</v>
      </c>
      <c r="H324" s="8">
        <v>43.29</v>
      </c>
    </row>
    <row r="325" spans="1:8" ht="23.25" customHeight="1">
      <c r="A325" s="7">
        <v>12</v>
      </c>
      <c r="B325" s="53">
        <v>100000256800</v>
      </c>
      <c r="C325" s="7">
        <v>0</v>
      </c>
      <c r="D325" s="7" t="s">
        <v>292</v>
      </c>
      <c r="E325" s="8" t="s">
        <v>468</v>
      </c>
      <c r="F325" s="52">
        <v>7900</v>
      </c>
      <c r="G325" s="52">
        <v>-7856.71</v>
      </c>
      <c r="H325" s="8">
        <v>43.29</v>
      </c>
    </row>
    <row r="326" spans="1:8" ht="23.25" customHeight="1">
      <c r="A326" s="7">
        <v>13</v>
      </c>
      <c r="B326" s="53">
        <v>100000256801</v>
      </c>
      <c r="C326" s="7">
        <v>0</v>
      </c>
      <c r="D326" s="7" t="s">
        <v>292</v>
      </c>
      <c r="E326" s="8" t="s">
        <v>468</v>
      </c>
      <c r="F326" s="52">
        <v>7900</v>
      </c>
      <c r="G326" s="52">
        <v>-7856.71</v>
      </c>
      <c r="H326" s="8">
        <v>43.29</v>
      </c>
    </row>
    <row r="327" spans="1:8" ht="23.25" customHeight="1">
      <c r="A327" s="7">
        <v>14</v>
      </c>
      <c r="B327" s="53">
        <v>100000256802</v>
      </c>
      <c r="C327" s="7">
        <v>0</v>
      </c>
      <c r="D327" s="7" t="s">
        <v>292</v>
      </c>
      <c r="E327" s="8" t="s">
        <v>468</v>
      </c>
      <c r="F327" s="52">
        <v>7900</v>
      </c>
      <c r="G327" s="52">
        <v>-7856.71</v>
      </c>
      <c r="H327" s="8">
        <v>43.29</v>
      </c>
    </row>
    <row r="328" spans="1:8" ht="23.25" customHeight="1">
      <c r="A328" s="7">
        <v>15</v>
      </c>
      <c r="B328" s="53">
        <v>100000256803</v>
      </c>
      <c r="C328" s="7">
        <v>0</v>
      </c>
      <c r="D328" s="7" t="s">
        <v>292</v>
      </c>
      <c r="E328" s="8" t="s">
        <v>468</v>
      </c>
      <c r="F328" s="52">
        <v>7900</v>
      </c>
      <c r="G328" s="52">
        <v>-7856.71</v>
      </c>
      <c r="H328" s="8">
        <v>43.29</v>
      </c>
    </row>
    <row r="329" spans="1:8" ht="23.25" customHeight="1">
      <c r="A329" s="7">
        <v>16</v>
      </c>
      <c r="B329" s="53">
        <v>100000256804</v>
      </c>
      <c r="C329" s="7">
        <v>0</v>
      </c>
      <c r="D329" s="7" t="s">
        <v>292</v>
      </c>
      <c r="E329" s="8" t="s">
        <v>468</v>
      </c>
      <c r="F329" s="52">
        <v>7900</v>
      </c>
      <c r="G329" s="52">
        <v>-7856.71</v>
      </c>
      <c r="H329" s="8">
        <v>43.29</v>
      </c>
    </row>
    <row r="330" spans="1:8" ht="23.25" customHeight="1">
      <c r="A330" s="7">
        <v>17</v>
      </c>
      <c r="B330" s="53">
        <v>100000256805</v>
      </c>
      <c r="C330" s="7">
        <v>0</v>
      </c>
      <c r="D330" s="7" t="s">
        <v>292</v>
      </c>
      <c r="E330" s="8" t="s">
        <v>468</v>
      </c>
      <c r="F330" s="52">
        <v>7900</v>
      </c>
      <c r="G330" s="52">
        <v>-7856.71</v>
      </c>
      <c r="H330" s="8">
        <v>43.29</v>
      </c>
    </row>
    <row r="331" spans="1:8" ht="23.25" customHeight="1">
      <c r="A331" s="7">
        <v>18</v>
      </c>
      <c r="B331" s="53">
        <v>100000256806</v>
      </c>
      <c r="C331" s="7">
        <v>0</v>
      </c>
      <c r="D331" s="7" t="s">
        <v>292</v>
      </c>
      <c r="E331" s="8" t="s">
        <v>468</v>
      </c>
      <c r="F331" s="52">
        <v>7900</v>
      </c>
      <c r="G331" s="52">
        <v>-7856.71</v>
      </c>
      <c r="H331" s="8">
        <v>43.29</v>
      </c>
    </row>
    <row r="332" spans="1:8" ht="23.25" customHeight="1">
      <c r="A332" s="7">
        <v>19</v>
      </c>
      <c r="B332" s="53">
        <v>100000256807</v>
      </c>
      <c r="C332" s="7">
        <v>0</v>
      </c>
      <c r="D332" s="7" t="s">
        <v>292</v>
      </c>
      <c r="E332" s="8" t="s">
        <v>468</v>
      </c>
      <c r="F332" s="52">
        <v>7900</v>
      </c>
      <c r="G332" s="52">
        <v>-7856.71</v>
      </c>
      <c r="H332" s="8">
        <v>43.29</v>
      </c>
    </row>
    <row r="333" spans="1:8" ht="23.25" customHeight="1">
      <c r="A333" s="7">
        <v>20</v>
      </c>
      <c r="B333" s="53">
        <v>100000256808</v>
      </c>
      <c r="C333" s="7">
        <v>0</v>
      </c>
      <c r="D333" s="7" t="s">
        <v>292</v>
      </c>
      <c r="E333" s="8" t="s">
        <v>467</v>
      </c>
      <c r="F333" s="52">
        <v>5800</v>
      </c>
      <c r="G333" s="52">
        <v>-5768.22</v>
      </c>
      <c r="H333" s="8">
        <v>31.78</v>
      </c>
    </row>
    <row r="334" spans="1:8" ht="23.25" customHeight="1">
      <c r="A334" s="7">
        <v>21</v>
      </c>
      <c r="B334" s="53">
        <v>100000256809</v>
      </c>
      <c r="C334" s="7">
        <v>0</v>
      </c>
      <c r="D334" s="7" t="s">
        <v>292</v>
      </c>
      <c r="E334" s="8" t="s">
        <v>467</v>
      </c>
      <c r="F334" s="52">
        <v>5800</v>
      </c>
      <c r="G334" s="52">
        <v>-5768.22</v>
      </c>
      <c r="H334" s="8">
        <v>31.78</v>
      </c>
    </row>
    <row r="335" spans="1:8" ht="23.25" customHeight="1">
      <c r="A335" s="7">
        <v>22</v>
      </c>
      <c r="B335" s="53">
        <v>100000256810</v>
      </c>
      <c r="C335" s="7">
        <v>0</v>
      </c>
      <c r="D335" s="7" t="s">
        <v>292</v>
      </c>
      <c r="E335" s="8" t="s">
        <v>467</v>
      </c>
      <c r="F335" s="52">
        <v>5800</v>
      </c>
      <c r="G335" s="52">
        <v>-5768.22</v>
      </c>
      <c r="H335" s="8">
        <v>31.78</v>
      </c>
    </row>
    <row r="336" spans="1:8" ht="23.25" customHeight="1">
      <c r="A336" s="7">
        <v>23</v>
      </c>
      <c r="B336" s="53">
        <v>100000256811</v>
      </c>
      <c r="C336" s="7">
        <v>0</v>
      </c>
      <c r="D336" s="7" t="s">
        <v>292</v>
      </c>
      <c r="E336" s="8" t="s">
        <v>467</v>
      </c>
      <c r="F336" s="52">
        <v>5800</v>
      </c>
      <c r="G336" s="52">
        <v>-5768.22</v>
      </c>
      <c r="H336" s="8">
        <v>31.78</v>
      </c>
    </row>
    <row r="337" spans="1:8" ht="23.25" customHeight="1">
      <c r="A337" s="7">
        <v>24</v>
      </c>
      <c r="B337" s="53">
        <v>100000256812</v>
      </c>
      <c r="C337" s="7">
        <v>0</v>
      </c>
      <c r="D337" s="7" t="s">
        <v>292</v>
      </c>
      <c r="E337" s="8" t="s">
        <v>467</v>
      </c>
      <c r="F337" s="52">
        <v>5800</v>
      </c>
      <c r="G337" s="52">
        <v>-5768.22</v>
      </c>
      <c r="H337" s="8">
        <v>31.78</v>
      </c>
    </row>
    <row r="338" spans="1:8" ht="23.25" customHeight="1">
      <c r="A338" s="7">
        <v>25</v>
      </c>
      <c r="B338" s="53">
        <v>100000256813</v>
      </c>
      <c r="C338" s="7">
        <v>0</v>
      </c>
      <c r="D338" s="7" t="s">
        <v>292</v>
      </c>
      <c r="E338" s="8" t="s">
        <v>467</v>
      </c>
      <c r="F338" s="52">
        <v>5800</v>
      </c>
      <c r="G338" s="52">
        <v>-5768.22</v>
      </c>
      <c r="H338" s="8">
        <v>31.78</v>
      </c>
    </row>
    <row r="339" spans="1:8" ht="23.25" customHeight="1">
      <c r="A339" s="7">
        <v>26</v>
      </c>
      <c r="B339" s="53">
        <v>100000256814</v>
      </c>
      <c r="C339" s="7">
        <v>0</v>
      </c>
      <c r="D339" s="7" t="s">
        <v>292</v>
      </c>
      <c r="E339" s="8" t="s">
        <v>467</v>
      </c>
      <c r="F339" s="52">
        <v>5800</v>
      </c>
      <c r="G339" s="52">
        <v>-5768.22</v>
      </c>
      <c r="H339" s="8">
        <v>31.78</v>
      </c>
    </row>
    <row r="340" spans="1:8" ht="23.25" customHeight="1">
      <c r="A340" s="7">
        <v>27</v>
      </c>
      <c r="B340" s="53">
        <v>100000256815</v>
      </c>
      <c r="C340" s="7">
        <v>0</v>
      </c>
      <c r="D340" s="7" t="s">
        <v>292</v>
      </c>
      <c r="E340" s="8" t="s">
        <v>467</v>
      </c>
      <c r="F340" s="52">
        <v>5800</v>
      </c>
      <c r="G340" s="52">
        <v>-5768.22</v>
      </c>
      <c r="H340" s="8">
        <v>31.78</v>
      </c>
    </row>
    <row r="341" spans="1:8" ht="23.25" customHeight="1">
      <c r="A341" s="7">
        <v>28</v>
      </c>
      <c r="B341" s="53">
        <v>100000256816</v>
      </c>
      <c r="C341" s="7">
        <v>0</v>
      </c>
      <c r="D341" s="7" t="s">
        <v>292</v>
      </c>
      <c r="E341" s="8" t="s">
        <v>467</v>
      </c>
      <c r="F341" s="52">
        <v>5800</v>
      </c>
      <c r="G341" s="52">
        <v>-5768.22</v>
      </c>
      <c r="H341" s="8">
        <v>31.78</v>
      </c>
    </row>
    <row r="342" spans="1:8" ht="23.25" customHeight="1">
      <c r="A342" s="7">
        <v>29</v>
      </c>
      <c r="B342" s="53">
        <v>100000362610</v>
      </c>
      <c r="C342" s="7">
        <v>0</v>
      </c>
      <c r="D342" s="7" t="s">
        <v>342</v>
      </c>
      <c r="E342" s="8" t="s">
        <v>466</v>
      </c>
      <c r="F342" s="52">
        <v>497700</v>
      </c>
      <c r="G342" s="52">
        <v>-294529.32</v>
      </c>
      <c r="H342" s="52">
        <v>203170.68</v>
      </c>
    </row>
    <row r="343" spans="1:8" ht="23.25" customHeight="1">
      <c r="A343" s="7">
        <v>30</v>
      </c>
      <c r="B343" s="53">
        <v>100000376488</v>
      </c>
      <c r="C343" s="7">
        <v>0</v>
      </c>
      <c r="D343" s="7" t="s">
        <v>465</v>
      </c>
      <c r="E343" s="8" t="s">
        <v>464</v>
      </c>
      <c r="F343" s="52">
        <v>195000</v>
      </c>
      <c r="G343" s="52">
        <v>-81027.399999999994</v>
      </c>
      <c r="H343" s="52">
        <v>113972.6</v>
      </c>
    </row>
    <row r="344" spans="1:8" ht="23.25" customHeight="1">
      <c r="A344" s="7">
        <v>31</v>
      </c>
      <c r="B344" s="53">
        <v>100000396888</v>
      </c>
      <c r="C344" s="7">
        <v>0</v>
      </c>
      <c r="D344" s="7" t="s">
        <v>462</v>
      </c>
      <c r="E344" s="8" t="s">
        <v>463</v>
      </c>
      <c r="F344" s="52">
        <v>26500</v>
      </c>
      <c r="G344" s="52">
        <v>-8978.5400000000009</v>
      </c>
      <c r="H344" s="52">
        <v>17521.46</v>
      </c>
    </row>
    <row r="345" spans="1:8" ht="23.25" customHeight="1">
      <c r="A345" s="7">
        <v>32</v>
      </c>
      <c r="B345" s="53">
        <v>100000396889</v>
      </c>
      <c r="C345" s="7">
        <v>0</v>
      </c>
      <c r="D345" s="7" t="s">
        <v>462</v>
      </c>
      <c r="E345" s="8" t="s">
        <v>463</v>
      </c>
      <c r="F345" s="52">
        <v>26500</v>
      </c>
      <c r="G345" s="52">
        <v>-8978.5400000000009</v>
      </c>
      <c r="H345" s="52">
        <v>17521.46</v>
      </c>
    </row>
    <row r="346" spans="1:8" ht="23.25" customHeight="1">
      <c r="A346" s="7">
        <v>33</v>
      </c>
      <c r="B346" s="53">
        <v>100000396890</v>
      </c>
      <c r="C346" s="7">
        <v>0</v>
      </c>
      <c r="D346" s="7" t="s">
        <v>462</v>
      </c>
      <c r="E346" s="8" t="s">
        <v>463</v>
      </c>
      <c r="F346" s="52">
        <v>26500</v>
      </c>
      <c r="G346" s="52">
        <v>-8978.5400000000009</v>
      </c>
      <c r="H346" s="52">
        <v>17521.46</v>
      </c>
    </row>
    <row r="347" spans="1:8" ht="23.25" customHeight="1">
      <c r="A347" s="7">
        <v>34</v>
      </c>
      <c r="B347" s="53">
        <v>100000396891</v>
      </c>
      <c r="C347" s="7">
        <v>0</v>
      </c>
      <c r="D347" s="7" t="s">
        <v>462</v>
      </c>
      <c r="E347" s="8" t="s">
        <v>463</v>
      </c>
      <c r="F347" s="52">
        <v>26500</v>
      </c>
      <c r="G347" s="52">
        <v>-8978.5400000000009</v>
      </c>
      <c r="H347" s="52">
        <v>17521.46</v>
      </c>
    </row>
    <row r="348" spans="1:8" ht="23.25" customHeight="1">
      <c r="A348" s="7">
        <v>35</v>
      </c>
      <c r="B348" s="53">
        <v>100000396892</v>
      </c>
      <c r="C348" s="7">
        <v>0</v>
      </c>
      <c r="D348" s="7" t="s">
        <v>462</v>
      </c>
      <c r="E348" s="8" t="s">
        <v>463</v>
      </c>
      <c r="F348" s="52">
        <v>26500</v>
      </c>
      <c r="G348" s="52">
        <v>-8978.5400000000009</v>
      </c>
      <c r="H348" s="52">
        <v>17521.46</v>
      </c>
    </row>
    <row r="349" spans="1:8" ht="23.25" customHeight="1">
      <c r="A349" s="7">
        <v>36</v>
      </c>
      <c r="B349" s="53">
        <v>100000396910</v>
      </c>
      <c r="C349" s="7">
        <v>0</v>
      </c>
      <c r="D349" s="7" t="s">
        <v>462</v>
      </c>
      <c r="E349" s="8" t="s">
        <v>461</v>
      </c>
      <c r="F349" s="52">
        <v>7900</v>
      </c>
      <c r="G349" s="52">
        <v>-2676.62</v>
      </c>
      <c r="H349" s="52">
        <v>5223.38</v>
      </c>
    </row>
    <row r="350" spans="1:8" ht="23.25" customHeight="1">
      <c r="A350" s="7">
        <v>37</v>
      </c>
      <c r="B350" s="53">
        <v>100000396911</v>
      </c>
      <c r="C350" s="7">
        <v>0</v>
      </c>
      <c r="D350" s="7" t="s">
        <v>462</v>
      </c>
      <c r="E350" s="8" t="s">
        <v>461</v>
      </c>
      <c r="F350" s="52">
        <v>7900</v>
      </c>
      <c r="G350" s="52">
        <v>-2676.62</v>
      </c>
      <c r="H350" s="52">
        <v>5223.38</v>
      </c>
    </row>
    <row r="351" spans="1:8" ht="23.25" customHeight="1">
      <c r="A351" s="7">
        <v>38</v>
      </c>
      <c r="B351" s="53">
        <v>100000396912</v>
      </c>
      <c r="C351" s="7">
        <v>0</v>
      </c>
      <c r="D351" s="7" t="s">
        <v>462</v>
      </c>
      <c r="E351" s="8" t="s">
        <v>461</v>
      </c>
      <c r="F351" s="52">
        <v>7900</v>
      </c>
      <c r="G351" s="52">
        <v>-2676.62</v>
      </c>
      <c r="H351" s="52">
        <v>5223.38</v>
      </c>
    </row>
    <row r="352" spans="1:8" ht="23.25" customHeight="1">
      <c r="A352" s="7">
        <v>39</v>
      </c>
      <c r="B352" s="53">
        <v>100000396913</v>
      </c>
      <c r="C352" s="7">
        <v>0</v>
      </c>
      <c r="D352" s="7" t="s">
        <v>462</v>
      </c>
      <c r="E352" s="8" t="s">
        <v>461</v>
      </c>
      <c r="F352" s="52">
        <v>7900</v>
      </c>
      <c r="G352" s="52">
        <v>-2676.62</v>
      </c>
      <c r="H352" s="52">
        <v>5223.38</v>
      </c>
    </row>
    <row r="353" spans="1:8" ht="23.25" customHeight="1">
      <c r="A353" s="7">
        <v>40</v>
      </c>
      <c r="B353" s="53">
        <v>100000396914</v>
      </c>
      <c r="C353" s="7">
        <v>0</v>
      </c>
      <c r="D353" s="7" t="s">
        <v>462</v>
      </c>
      <c r="E353" s="8" t="s">
        <v>461</v>
      </c>
      <c r="F353" s="52">
        <v>7900</v>
      </c>
      <c r="G353" s="52">
        <v>-2676.62</v>
      </c>
      <c r="H353" s="52">
        <v>5223.38</v>
      </c>
    </row>
    <row r="354" spans="1:8" ht="23.25" customHeight="1">
      <c r="A354" s="7">
        <v>41</v>
      </c>
      <c r="B354" s="53">
        <v>100000405600</v>
      </c>
      <c r="C354" s="7">
        <v>0</v>
      </c>
      <c r="D354" s="7" t="s">
        <v>1344</v>
      </c>
      <c r="E354" s="8" t="s">
        <v>1345</v>
      </c>
      <c r="F354" s="52">
        <v>498100</v>
      </c>
      <c r="G354" s="52">
        <v>-126458.26</v>
      </c>
      <c r="H354" s="52">
        <v>371641.74</v>
      </c>
    </row>
    <row r="355" spans="1:8" ht="23.25" customHeight="1">
      <c r="A355" s="7">
        <v>42</v>
      </c>
      <c r="B355" s="53">
        <v>100000406416</v>
      </c>
      <c r="C355" s="7">
        <v>0</v>
      </c>
      <c r="D355" s="7" t="s">
        <v>1344</v>
      </c>
      <c r="E355" s="8" t="s">
        <v>1343</v>
      </c>
      <c r="F355" s="52">
        <v>498100</v>
      </c>
      <c r="G355" s="52">
        <v>-126458.26</v>
      </c>
      <c r="H355" s="52">
        <v>371641.74</v>
      </c>
    </row>
    <row r="356" spans="1:8" ht="23.25" customHeight="1">
      <c r="A356" s="7">
        <v>43</v>
      </c>
      <c r="B356" s="53">
        <v>100000452261</v>
      </c>
      <c r="C356" s="7">
        <v>0</v>
      </c>
      <c r="D356" s="7" t="s">
        <v>1333</v>
      </c>
      <c r="E356" s="8" t="s">
        <v>1342</v>
      </c>
      <c r="F356" s="52">
        <v>12000</v>
      </c>
      <c r="G356" s="8">
        <v>-504.11</v>
      </c>
      <c r="H356" s="52">
        <v>11495.89</v>
      </c>
    </row>
    <row r="357" spans="1:8" ht="23.25" customHeight="1">
      <c r="A357" s="7">
        <v>44</v>
      </c>
      <c r="B357" s="53">
        <v>100000452262</v>
      </c>
      <c r="C357" s="7">
        <v>0</v>
      </c>
      <c r="D357" s="7" t="s">
        <v>1333</v>
      </c>
      <c r="E357" s="8" t="s">
        <v>1342</v>
      </c>
      <c r="F357" s="52">
        <v>12000</v>
      </c>
      <c r="G357" s="8">
        <v>-504.11</v>
      </c>
      <c r="H357" s="52">
        <v>11495.89</v>
      </c>
    </row>
    <row r="358" spans="1:8" ht="23.25" customHeight="1">
      <c r="A358" s="7">
        <v>45</v>
      </c>
      <c r="B358" s="53">
        <v>100000452266</v>
      </c>
      <c r="C358" s="7">
        <v>0</v>
      </c>
      <c r="D358" s="7" t="s">
        <v>1333</v>
      </c>
      <c r="E358" s="8" t="s">
        <v>1341</v>
      </c>
      <c r="F358" s="52">
        <v>5800</v>
      </c>
      <c r="G358" s="8">
        <v>-243.65</v>
      </c>
      <c r="H358" s="52">
        <v>5556.35</v>
      </c>
    </row>
    <row r="359" spans="1:8" ht="23.25" customHeight="1">
      <c r="A359" s="7">
        <v>46</v>
      </c>
      <c r="B359" s="53">
        <v>100000452267</v>
      </c>
      <c r="C359" s="7">
        <v>0</v>
      </c>
      <c r="D359" s="7" t="s">
        <v>1333</v>
      </c>
      <c r="E359" s="8" t="s">
        <v>1341</v>
      </c>
      <c r="F359" s="52">
        <v>5800</v>
      </c>
      <c r="G359" s="8">
        <v>-243.65</v>
      </c>
      <c r="H359" s="52">
        <v>5556.35</v>
      </c>
    </row>
    <row r="360" spans="1:8" ht="23.25" customHeight="1">
      <c r="A360" s="7">
        <v>47</v>
      </c>
      <c r="B360" s="53">
        <v>100000452268</v>
      </c>
      <c r="C360" s="7">
        <v>0</v>
      </c>
      <c r="D360" s="7" t="s">
        <v>1333</v>
      </c>
      <c r="E360" s="8" t="s">
        <v>1341</v>
      </c>
      <c r="F360" s="52">
        <v>5800</v>
      </c>
      <c r="G360" s="8">
        <v>-243.65</v>
      </c>
      <c r="H360" s="52">
        <v>5556.35</v>
      </c>
    </row>
    <row r="361" spans="1:8" ht="23.25" customHeight="1">
      <c r="A361" s="7">
        <v>48</v>
      </c>
      <c r="B361" s="53">
        <v>100000465379</v>
      </c>
      <c r="C361" s="7">
        <v>0</v>
      </c>
      <c r="D361" s="7" t="s">
        <v>1338</v>
      </c>
      <c r="E361" s="8" t="s">
        <v>1340</v>
      </c>
      <c r="F361" s="52">
        <v>22000</v>
      </c>
      <c r="G361" s="8">
        <v>-381.73</v>
      </c>
      <c r="H361" s="52">
        <v>21618.27</v>
      </c>
    </row>
    <row r="362" spans="1:8" ht="23.25" customHeight="1">
      <c r="A362" s="7">
        <v>49</v>
      </c>
      <c r="B362" s="53">
        <v>100000465380</v>
      </c>
      <c r="C362" s="7">
        <v>0</v>
      </c>
      <c r="D362" s="7" t="s">
        <v>1338</v>
      </c>
      <c r="E362" s="8" t="s">
        <v>1340</v>
      </c>
      <c r="F362" s="52">
        <v>22000</v>
      </c>
      <c r="G362" s="8">
        <v>-381.73</v>
      </c>
      <c r="H362" s="52">
        <v>21618.27</v>
      </c>
    </row>
    <row r="363" spans="1:8" ht="23.25" customHeight="1">
      <c r="A363" s="7">
        <v>50</v>
      </c>
      <c r="B363" s="53">
        <v>100000465381</v>
      </c>
      <c r="C363" s="7">
        <v>0</v>
      </c>
      <c r="D363" s="7" t="s">
        <v>1338</v>
      </c>
      <c r="E363" s="8" t="s">
        <v>1340</v>
      </c>
      <c r="F363" s="52">
        <v>22000</v>
      </c>
      <c r="G363" s="8">
        <v>-381.73</v>
      </c>
      <c r="H363" s="52">
        <v>21618.27</v>
      </c>
    </row>
    <row r="364" spans="1:8" ht="23.25" customHeight="1">
      <c r="A364" s="7">
        <v>51</v>
      </c>
      <c r="B364" s="53">
        <v>100000465382</v>
      </c>
      <c r="C364" s="7">
        <v>0</v>
      </c>
      <c r="D364" s="7" t="s">
        <v>1338</v>
      </c>
      <c r="E364" s="8" t="s">
        <v>1339</v>
      </c>
      <c r="F364" s="52">
        <v>22000</v>
      </c>
      <c r="G364" s="8">
        <v>-381.73</v>
      </c>
      <c r="H364" s="52">
        <v>21618.27</v>
      </c>
    </row>
    <row r="365" spans="1:8" ht="23.25" customHeight="1">
      <c r="A365" s="7">
        <v>52</v>
      </c>
      <c r="B365" s="53">
        <v>100000465383</v>
      </c>
      <c r="C365" s="7">
        <v>0</v>
      </c>
      <c r="D365" s="7" t="s">
        <v>1338</v>
      </c>
      <c r="E365" s="8" t="s">
        <v>1337</v>
      </c>
      <c r="F365" s="52">
        <v>8900</v>
      </c>
      <c r="G365" s="8">
        <v>-154.43</v>
      </c>
      <c r="H365" s="52">
        <v>8745.57</v>
      </c>
    </row>
    <row r="366" spans="1:8" ht="23.25" customHeight="1">
      <c r="A366" s="7">
        <v>53</v>
      </c>
      <c r="B366" s="53">
        <v>100000465449</v>
      </c>
      <c r="C366" s="7">
        <v>0</v>
      </c>
      <c r="D366" s="7" t="s">
        <v>1232</v>
      </c>
      <c r="E366" s="8" t="s">
        <v>1336</v>
      </c>
      <c r="F366" s="52">
        <v>22000</v>
      </c>
      <c r="G366" s="8">
        <v>-301.37</v>
      </c>
      <c r="H366" s="52">
        <v>21698.63</v>
      </c>
    </row>
    <row r="367" spans="1:8" ht="23.25" customHeight="1">
      <c r="A367" s="7">
        <v>54</v>
      </c>
      <c r="B367" s="53">
        <v>100000465450</v>
      </c>
      <c r="C367" s="7">
        <v>0</v>
      </c>
      <c r="D367" s="7" t="s">
        <v>1232</v>
      </c>
      <c r="E367" s="8" t="s">
        <v>1336</v>
      </c>
      <c r="F367" s="52">
        <v>22000</v>
      </c>
      <c r="G367" s="8">
        <v>-301.37</v>
      </c>
      <c r="H367" s="52">
        <v>21698.63</v>
      </c>
    </row>
    <row r="368" spans="1:8" ht="23.25" customHeight="1">
      <c r="A368" s="7">
        <v>55</v>
      </c>
      <c r="B368" s="53">
        <v>100000465451</v>
      </c>
      <c r="C368" s="7">
        <v>0</v>
      </c>
      <c r="D368" s="7" t="s">
        <v>1232</v>
      </c>
      <c r="E368" s="8" t="s">
        <v>1336</v>
      </c>
      <c r="F368" s="52">
        <v>22000</v>
      </c>
      <c r="G368" s="8">
        <v>-301.37</v>
      </c>
      <c r="H368" s="52">
        <v>21698.63</v>
      </c>
    </row>
    <row r="369" spans="1:8" ht="23.25" customHeight="1">
      <c r="A369" s="7">
        <v>56</v>
      </c>
      <c r="B369" s="53">
        <v>100000465452</v>
      </c>
      <c r="C369" s="7">
        <v>0</v>
      </c>
      <c r="D369" s="7" t="s">
        <v>1232</v>
      </c>
      <c r="E369" s="8" t="s">
        <v>1336</v>
      </c>
      <c r="F369" s="52">
        <v>22000</v>
      </c>
      <c r="G369" s="8">
        <v>-301.37</v>
      </c>
      <c r="H369" s="52">
        <v>21698.63</v>
      </c>
    </row>
    <row r="370" spans="1:8" ht="23.25" customHeight="1">
      <c r="A370" s="7">
        <v>57</v>
      </c>
      <c r="B370" s="53">
        <v>100000465453</v>
      </c>
      <c r="C370" s="7">
        <v>0</v>
      </c>
      <c r="D370" s="7" t="s">
        <v>1232</v>
      </c>
      <c r="E370" s="8" t="s">
        <v>1336</v>
      </c>
      <c r="F370" s="52">
        <v>22000</v>
      </c>
      <c r="G370" s="8">
        <v>-301.37</v>
      </c>
      <c r="H370" s="52">
        <v>21698.63</v>
      </c>
    </row>
    <row r="371" spans="1:8" ht="23.25" customHeight="1">
      <c r="A371" s="7">
        <v>58</v>
      </c>
      <c r="B371" s="53">
        <v>100000465455</v>
      </c>
      <c r="C371" s="7">
        <v>0</v>
      </c>
      <c r="D371" s="7" t="s">
        <v>1232</v>
      </c>
      <c r="E371" s="8" t="s">
        <v>1335</v>
      </c>
      <c r="F371" s="52">
        <v>8900</v>
      </c>
      <c r="G371" s="8">
        <v>-121.92</v>
      </c>
      <c r="H371" s="52">
        <v>8778.08</v>
      </c>
    </row>
    <row r="372" spans="1:8" ht="23.25" customHeight="1">
      <c r="A372" s="7">
        <v>59</v>
      </c>
      <c r="B372" s="53">
        <v>100000465456</v>
      </c>
      <c r="C372" s="7">
        <v>0</v>
      </c>
      <c r="D372" s="7" t="s">
        <v>1232</v>
      </c>
      <c r="E372" s="8" t="s">
        <v>1335</v>
      </c>
      <c r="F372" s="52">
        <v>8900</v>
      </c>
      <c r="G372" s="8">
        <v>-121.92</v>
      </c>
      <c r="H372" s="52">
        <v>8778.08</v>
      </c>
    </row>
    <row r="373" spans="1:8" ht="23.25" customHeight="1">
      <c r="A373" s="7">
        <v>60</v>
      </c>
      <c r="B373" s="53">
        <v>100000465457</v>
      </c>
      <c r="C373" s="7">
        <v>0</v>
      </c>
      <c r="D373" s="7" t="s">
        <v>1232</v>
      </c>
      <c r="E373" s="8" t="s">
        <v>1335</v>
      </c>
      <c r="F373" s="52">
        <v>8900</v>
      </c>
      <c r="G373" s="8">
        <v>-121.92</v>
      </c>
      <c r="H373" s="52">
        <v>8778.08</v>
      </c>
    </row>
    <row r="374" spans="1:8" ht="23.25" customHeight="1">
      <c r="A374" s="7">
        <v>61</v>
      </c>
      <c r="B374" s="53">
        <v>100000465458</v>
      </c>
      <c r="C374" s="7">
        <v>0</v>
      </c>
      <c r="D374" s="7" t="s">
        <v>1232</v>
      </c>
      <c r="E374" s="8" t="s">
        <v>1335</v>
      </c>
      <c r="F374" s="52">
        <v>8900</v>
      </c>
      <c r="G374" s="8">
        <v>-121.92</v>
      </c>
      <c r="H374" s="52">
        <v>8778.08</v>
      </c>
    </row>
    <row r="375" spans="1:8" ht="23.25" customHeight="1">
      <c r="A375" s="7">
        <v>62</v>
      </c>
      <c r="B375" s="53">
        <v>100000465459</v>
      </c>
      <c r="C375" s="7">
        <v>0</v>
      </c>
      <c r="D375" s="7" t="s">
        <v>1232</v>
      </c>
      <c r="E375" s="8" t="s">
        <v>1335</v>
      </c>
      <c r="F375" s="52">
        <v>8900</v>
      </c>
      <c r="G375" s="8">
        <v>-121.92</v>
      </c>
      <c r="H375" s="52">
        <v>8778.08</v>
      </c>
    </row>
    <row r="376" spans="1:8" ht="23.25" customHeight="1">
      <c r="A376" s="7">
        <v>63</v>
      </c>
      <c r="B376" s="53">
        <v>100000465460</v>
      </c>
      <c r="C376" s="7">
        <v>0</v>
      </c>
      <c r="D376" s="7" t="s">
        <v>1232</v>
      </c>
      <c r="E376" s="8" t="s">
        <v>1335</v>
      </c>
      <c r="F376" s="52">
        <v>8900</v>
      </c>
      <c r="G376" s="8">
        <v>-121.92</v>
      </c>
      <c r="H376" s="52">
        <v>8778.08</v>
      </c>
    </row>
    <row r="377" spans="1:8" ht="23.25" customHeight="1">
      <c r="A377" s="7">
        <v>64</v>
      </c>
      <c r="B377" s="53">
        <v>100000465462</v>
      </c>
      <c r="C377" s="7">
        <v>0</v>
      </c>
      <c r="D377" s="7" t="s">
        <v>1232</v>
      </c>
      <c r="E377" s="8" t="s">
        <v>1334</v>
      </c>
      <c r="F377" s="52">
        <v>22000</v>
      </c>
      <c r="G377" s="8">
        <v>-301.37</v>
      </c>
      <c r="H377" s="52">
        <v>21698.63</v>
      </c>
    </row>
    <row r="378" spans="1:8" ht="23.25" customHeight="1">
      <c r="A378" s="261" t="s">
        <v>28</v>
      </c>
      <c r="B378" s="261"/>
      <c r="C378" s="261"/>
      <c r="D378" s="261"/>
      <c r="E378" s="261"/>
      <c r="F378" s="10">
        <f>SUM(F314:F377)</f>
        <v>2647900</v>
      </c>
      <c r="G378" s="10">
        <f>SUM(G314:G377)</f>
        <v>-1150145.78</v>
      </c>
      <c r="H378" s="10">
        <f>SUM(H314:H377)</f>
        <v>1497754.22</v>
      </c>
    </row>
    <row r="380" spans="1:8" ht="23.25" customHeight="1">
      <c r="A380" s="57" t="s">
        <v>30</v>
      </c>
    </row>
    <row r="381" spans="1:8" ht="23.25" customHeight="1">
      <c r="A381" s="63" t="s">
        <v>1</v>
      </c>
      <c r="B381" s="62" t="s">
        <v>2</v>
      </c>
      <c r="C381" s="62" t="s">
        <v>3</v>
      </c>
      <c r="D381" s="62" t="s">
        <v>390</v>
      </c>
      <c r="E381" s="62" t="s">
        <v>5</v>
      </c>
      <c r="F381" s="62" t="s">
        <v>6</v>
      </c>
      <c r="G381" s="62" t="s">
        <v>7</v>
      </c>
      <c r="H381" s="30" t="s">
        <v>8</v>
      </c>
    </row>
    <row r="382" spans="1:8" ht="23.25" customHeight="1">
      <c r="A382" s="7">
        <v>1</v>
      </c>
      <c r="B382" s="53">
        <v>100000025215</v>
      </c>
      <c r="C382" s="7">
        <v>0</v>
      </c>
      <c r="D382" s="7" t="s">
        <v>460</v>
      </c>
      <c r="E382" s="8" t="s">
        <v>459</v>
      </c>
      <c r="F382" s="52">
        <v>25224.3</v>
      </c>
      <c r="G382" s="52">
        <v>-25223.3</v>
      </c>
      <c r="H382" s="60">
        <v>1</v>
      </c>
    </row>
    <row r="383" spans="1:8" ht="23.25" customHeight="1">
      <c r="A383" s="7">
        <v>2</v>
      </c>
      <c r="B383" s="53">
        <v>100000025216</v>
      </c>
      <c r="C383" s="7">
        <v>0</v>
      </c>
      <c r="D383" s="7" t="s">
        <v>458</v>
      </c>
      <c r="E383" s="8" t="s">
        <v>457</v>
      </c>
      <c r="F383" s="52">
        <v>11205.61</v>
      </c>
      <c r="G383" s="52">
        <v>-11204.61</v>
      </c>
      <c r="H383" s="60">
        <v>1</v>
      </c>
    </row>
    <row r="384" spans="1:8" ht="23.25" customHeight="1">
      <c r="A384" s="7">
        <v>3</v>
      </c>
      <c r="B384" s="53">
        <v>100000025217</v>
      </c>
      <c r="C384" s="7">
        <v>0</v>
      </c>
      <c r="D384" s="7" t="s">
        <v>456</v>
      </c>
      <c r="E384" s="8" t="s">
        <v>267</v>
      </c>
      <c r="F384" s="52">
        <v>207963.75</v>
      </c>
      <c r="G384" s="52">
        <v>-207962.75</v>
      </c>
      <c r="H384" s="60">
        <v>1</v>
      </c>
    </row>
    <row r="385" spans="1:8" ht="23.25" customHeight="1">
      <c r="A385" s="7">
        <v>4</v>
      </c>
      <c r="B385" s="53">
        <v>100000085283</v>
      </c>
      <c r="C385" s="7">
        <v>0</v>
      </c>
      <c r="D385" s="7" t="s">
        <v>455</v>
      </c>
      <c r="E385" s="8" t="s">
        <v>267</v>
      </c>
      <c r="F385" s="52">
        <v>50000</v>
      </c>
      <c r="G385" s="52">
        <v>-49999</v>
      </c>
      <c r="H385" s="60">
        <v>1</v>
      </c>
    </row>
    <row r="386" spans="1:8" ht="23.25" customHeight="1">
      <c r="A386" s="7">
        <v>5</v>
      </c>
      <c r="B386" s="53">
        <v>100000085285</v>
      </c>
      <c r="C386" s="7">
        <v>0</v>
      </c>
      <c r="D386" s="7" t="s">
        <v>455</v>
      </c>
      <c r="E386" s="8" t="s">
        <v>410</v>
      </c>
      <c r="F386" s="52">
        <v>50000</v>
      </c>
      <c r="G386" s="52">
        <v>-49999</v>
      </c>
      <c r="H386" s="60">
        <v>1</v>
      </c>
    </row>
    <row r="387" spans="1:8" ht="23.25" customHeight="1">
      <c r="A387" s="7">
        <v>6</v>
      </c>
      <c r="B387" s="53">
        <v>100000132785</v>
      </c>
      <c r="C387" s="7">
        <v>0</v>
      </c>
      <c r="D387" s="7" t="s">
        <v>141</v>
      </c>
      <c r="E387" s="8" t="s">
        <v>361</v>
      </c>
      <c r="F387" s="52">
        <v>187178.07</v>
      </c>
      <c r="G387" s="52">
        <v>-187177.07</v>
      </c>
      <c r="H387" s="60">
        <v>1</v>
      </c>
    </row>
    <row r="388" spans="1:8" ht="23.25" customHeight="1">
      <c r="A388" s="7">
        <v>7</v>
      </c>
      <c r="B388" s="53">
        <v>100000160357</v>
      </c>
      <c r="C388" s="7">
        <v>0</v>
      </c>
      <c r="D388" s="7" t="s">
        <v>125</v>
      </c>
      <c r="E388" s="8" t="s">
        <v>279</v>
      </c>
      <c r="F388" s="52">
        <v>11235</v>
      </c>
      <c r="G388" s="52">
        <v>-11234</v>
      </c>
      <c r="H388" s="60">
        <v>1</v>
      </c>
    </row>
    <row r="389" spans="1:8" ht="23.25" customHeight="1">
      <c r="A389" s="7">
        <v>8</v>
      </c>
      <c r="B389" s="53">
        <v>100000160368</v>
      </c>
      <c r="C389" s="7">
        <v>0</v>
      </c>
      <c r="D389" s="7" t="s">
        <v>125</v>
      </c>
      <c r="E389" s="8" t="s">
        <v>280</v>
      </c>
      <c r="F389" s="52">
        <v>13696</v>
      </c>
      <c r="G389" s="52">
        <v>-13695</v>
      </c>
      <c r="H389" s="60">
        <v>1</v>
      </c>
    </row>
    <row r="390" spans="1:8" ht="23.25" customHeight="1">
      <c r="A390" s="7">
        <v>9</v>
      </c>
      <c r="B390" s="53">
        <v>100000180140</v>
      </c>
      <c r="C390" s="7">
        <v>0</v>
      </c>
      <c r="D390" s="7" t="s">
        <v>281</v>
      </c>
      <c r="E390" s="8" t="s">
        <v>282</v>
      </c>
      <c r="F390" s="52">
        <v>14873</v>
      </c>
      <c r="G390" s="52">
        <v>-14872</v>
      </c>
      <c r="H390" s="60">
        <v>1</v>
      </c>
    </row>
    <row r="391" spans="1:8" ht="23.25" customHeight="1">
      <c r="A391" s="7">
        <v>10</v>
      </c>
      <c r="B391" s="53">
        <v>100000180141</v>
      </c>
      <c r="C391" s="7">
        <v>0</v>
      </c>
      <c r="D391" s="7" t="s">
        <v>281</v>
      </c>
      <c r="E391" s="8" t="s">
        <v>282</v>
      </c>
      <c r="F391" s="52">
        <v>14873</v>
      </c>
      <c r="G391" s="52">
        <v>-14872</v>
      </c>
      <c r="H391" s="60">
        <v>1</v>
      </c>
    </row>
    <row r="392" spans="1:8" ht="23.25" customHeight="1">
      <c r="A392" s="7">
        <v>11</v>
      </c>
      <c r="B392" s="53">
        <v>100000180142</v>
      </c>
      <c r="C392" s="7">
        <v>0</v>
      </c>
      <c r="D392" s="7" t="s">
        <v>281</v>
      </c>
      <c r="E392" s="8" t="s">
        <v>282</v>
      </c>
      <c r="F392" s="52">
        <v>14873</v>
      </c>
      <c r="G392" s="52">
        <v>-14872</v>
      </c>
      <c r="H392" s="60">
        <v>1</v>
      </c>
    </row>
    <row r="393" spans="1:8" ht="23.25" customHeight="1">
      <c r="A393" s="7">
        <v>12</v>
      </c>
      <c r="B393" s="53">
        <v>100000180143</v>
      </c>
      <c r="C393" s="7">
        <v>0</v>
      </c>
      <c r="D393" s="7" t="s">
        <v>281</v>
      </c>
      <c r="E393" s="8" t="s">
        <v>282</v>
      </c>
      <c r="F393" s="52">
        <v>14873</v>
      </c>
      <c r="G393" s="52">
        <v>-14872</v>
      </c>
      <c r="H393" s="60">
        <v>1</v>
      </c>
    </row>
    <row r="394" spans="1:8" ht="23.25" customHeight="1">
      <c r="A394" s="7">
        <v>13</v>
      </c>
      <c r="B394" s="53">
        <v>100000188374</v>
      </c>
      <c r="C394" s="7">
        <v>0</v>
      </c>
      <c r="D394" s="7" t="s">
        <v>484</v>
      </c>
      <c r="E394" s="8" t="s">
        <v>483</v>
      </c>
      <c r="F394" s="52">
        <v>30100</v>
      </c>
      <c r="G394" s="52">
        <v>-30099</v>
      </c>
      <c r="H394" s="60">
        <v>1</v>
      </c>
    </row>
    <row r="395" spans="1:8" ht="23.25" customHeight="1">
      <c r="A395" s="7">
        <v>14</v>
      </c>
      <c r="B395" s="53">
        <v>100000188375</v>
      </c>
      <c r="C395" s="7">
        <v>0</v>
      </c>
      <c r="D395" s="7" t="s">
        <v>482</v>
      </c>
      <c r="E395" s="8" t="s">
        <v>481</v>
      </c>
      <c r="F395" s="52">
        <v>30100</v>
      </c>
      <c r="G395" s="52">
        <v>-30099</v>
      </c>
      <c r="H395" s="60">
        <v>1</v>
      </c>
    </row>
    <row r="396" spans="1:8" ht="23.25" customHeight="1">
      <c r="A396" s="7">
        <v>15</v>
      </c>
      <c r="B396" s="53">
        <v>100000188376</v>
      </c>
      <c r="C396" s="7">
        <v>0</v>
      </c>
      <c r="D396" s="7" t="s">
        <v>480</v>
      </c>
      <c r="E396" s="8" t="s">
        <v>479</v>
      </c>
      <c r="F396" s="52">
        <v>30100</v>
      </c>
      <c r="G396" s="52">
        <v>-30099</v>
      </c>
      <c r="H396" s="60">
        <v>1</v>
      </c>
    </row>
    <row r="397" spans="1:8" ht="23.25" customHeight="1">
      <c r="A397" s="7">
        <v>16</v>
      </c>
      <c r="B397" s="53">
        <v>100000188618</v>
      </c>
      <c r="C397" s="7">
        <v>0</v>
      </c>
      <c r="D397" s="7" t="s">
        <v>478</v>
      </c>
      <c r="E397" s="8" t="s">
        <v>477</v>
      </c>
      <c r="F397" s="52">
        <v>87100</v>
      </c>
      <c r="G397" s="52">
        <v>-87099</v>
      </c>
      <c r="H397" s="60">
        <v>1</v>
      </c>
    </row>
    <row r="398" spans="1:8" ht="23.25" customHeight="1">
      <c r="A398" s="7">
        <v>17</v>
      </c>
      <c r="B398" s="53">
        <v>100000212858</v>
      </c>
      <c r="C398" s="7">
        <v>0</v>
      </c>
      <c r="D398" s="7" t="s">
        <v>31</v>
      </c>
      <c r="E398" s="8" t="s">
        <v>32</v>
      </c>
      <c r="F398" s="52">
        <v>34882.199999999997</v>
      </c>
      <c r="G398" s="52">
        <v>-34881.199999999997</v>
      </c>
      <c r="H398" s="60">
        <v>1</v>
      </c>
    </row>
    <row r="399" spans="1:8" ht="23.25" customHeight="1">
      <c r="A399" s="7">
        <v>18</v>
      </c>
      <c r="B399" s="53">
        <v>100000228599</v>
      </c>
      <c r="C399" s="7">
        <v>0</v>
      </c>
      <c r="D399" s="7" t="s">
        <v>473</v>
      </c>
      <c r="E399" s="8" t="s">
        <v>476</v>
      </c>
      <c r="F399" s="52">
        <v>30000</v>
      </c>
      <c r="G399" s="52">
        <v>-29999</v>
      </c>
      <c r="H399" s="60">
        <v>1</v>
      </c>
    </row>
    <row r="400" spans="1:8" ht="23.25" customHeight="1">
      <c r="A400" s="7">
        <v>19</v>
      </c>
      <c r="B400" s="53">
        <v>100000228600</v>
      </c>
      <c r="C400" s="7">
        <v>0</v>
      </c>
      <c r="D400" s="7" t="s">
        <v>473</v>
      </c>
      <c r="E400" s="8" t="s">
        <v>476</v>
      </c>
      <c r="F400" s="52">
        <v>30000</v>
      </c>
      <c r="G400" s="52">
        <v>-29999</v>
      </c>
      <c r="H400" s="60">
        <v>1</v>
      </c>
    </row>
    <row r="401" spans="1:8" ht="23.25" customHeight="1">
      <c r="A401" s="7">
        <v>20</v>
      </c>
      <c r="B401" s="53">
        <v>100000228601</v>
      </c>
      <c r="C401" s="7">
        <v>0</v>
      </c>
      <c r="D401" s="7" t="s">
        <v>473</v>
      </c>
      <c r="E401" s="8" t="s">
        <v>476</v>
      </c>
      <c r="F401" s="52">
        <v>30000</v>
      </c>
      <c r="G401" s="52">
        <v>-29999</v>
      </c>
      <c r="H401" s="60">
        <v>1</v>
      </c>
    </row>
    <row r="402" spans="1:8" ht="23.25" customHeight="1">
      <c r="A402" s="7">
        <v>21</v>
      </c>
      <c r="B402" s="53">
        <v>100000228602</v>
      </c>
      <c r="C402" s="7">
        <v>0</v>
      </c>
      <c r="D402" s="7" t="s">
        <v>473</v>
      </c>
      <c r="E402" s="8" t="s">
        <v>476</v>
      </c>
      <c r="F402" s="52">
        <v>30000</v>
      </c>
      <c r="G402" s="52">
        <v>-29999</v>
      </c>
      <c r="H402" s="60">
        <v>1</v>
      </c>
    </row>
    <row r="403" spans="1:8" ht="23.25" customHeight="1">
      <c r="A403" s="7">
        <v>22</v>
      </c>
      <c r="B403" s="53">
        <v>100000228603</v>
      </c>
      <c r="C403" s="7">
        <v>0</v>
      </c>
      <c r="D403" s="7" t="s">
        <v>473</v>
      </c>
      <c r="E403" s="8" t="s">
        <v>476</v>
      </c>
      <c r="F403" s="52">
        <v>30000</v>
      </c>
      <c r="G403" s="52">
        <v>-29999</v>
      </c>
      <c r="H403" s="60">
        <v>1</v>
      </c>
    </row>
    <row r="404" spans="1:8" ht="23.25" customHeight="1">
      <c r="A404" s="7">
        <v>23</v>
      </c>
      <c r="B404" s="53">
        <v>100000228604</v>
      </c>
      <c r="C404" s="7">
        <v>0</v>
      </c>
      <c r="D404" s="7" t="s">
        <v>473</v>
      </c>
      <c r="E404" s="8" t="s">
        <v>476</v>
      </c>
      <c r="F404" s="52">
        <v>30000</v>
      </c>
      <c r="G404" s="52">
        <v>-29999</v>
      </c>
      <c r="H404" s="60">
        <v>1</v>
      </c>
    </row>
    <row r="405" spans="1:8" ht="23.25" customHeight="1">
      <c r="A405" s="7">
        <v>24</v>
      </c>
      <c r="B405" s="53">
        <v>100000228605</v>
      </c>
      <c r="C405" s="7">
        <v>0</v>
      </c>
      <c r="D405" s="7" t="s">
        <v>473</v>
      </c>
      <c r="E405" s="8" t="s">
        <v>476</v>
      </c>
      <c r="F405" s="52">
        <v>30000</v>
      </c>
      <c r="G405" s="52">
        <v>-29999</v>
      </c>
      <c r="H405" s="60">
        <v>1</v>
      </c>
    </row>
    <row r="406" spans="1:8" ht="23.25" customHeight="1">
      <c r="A406" s="7">
        <v>25</v>
      </c>
      <c r="B406" s="53">
        <v>100000228606</v>
      </c>
      <c r="C406" s="7">
        <v>0</v>
      </c>
      <c r="D406" s="7" t="s">
        <v>473</v>
      </c>
      <c r="E406" s="8" t="s">
        <v>476</v>
      </c>
      <c r="F406" s="52">
        <v>30000</v>
      </c>
      <c r="G406" s="52">
        <v>-29999</v>
      </c>
      <c r="H406" s="60">
        <v>1</v>
      </c>
    </row>
    <row r="407" spans="1:8" ht="23.25" customHeight="1">
      <c r="A407" s="7">
        <v>26</v>
      </c>
      <c r="B407" s="53">
        <v>100000228607</v>
      </c>
      <c r="C407" s="7">
        <v>0</v>
      </c>
      <c r="D407" s="7" t="s">
        <v>473</v>
      </c>
      <c r="E407" s="8" t="s">
        <v>476</v>
      </c>
      <c r="F407" s="52">
        <v>30000</v>
      </c>
      <c r="G407" s="52">
        <v>-29999</v>
      </c>
      <c r="H407" s="60">
        <v>1</v>
      </c>
    </row>
    <row r="408" spans="1:8" ht="23.25" customHeight="1">
      <c r="A408" s="7">
        <v>27</v>
      </c>
      <c r="B408" s="53">
        <v>100000228608</v>
      </c>
      <c r="C408" s="7">
        <v>0</v>
      </c>
      <c r="D408" s="7" t="s">
        <v>473</v>
      </c>
      <c r="E408" s="8" t="s">
        <v>476</v>
      </c>
      <c r="F408" s="52">
        <v>30000</v>
      </c>
      <c r="G408" s="52">
        <v>-29999</v>
      </c>
      <c r="H408" s="60">
        <v>1</v>
      </c>
    </row>
    <row r="409" spans="1:8" ht="23.25" customHeight="1">
      <c r="A409" s="7">
        <v>28</v>
      </c>
      <c r="B409" s="53">
        <v>100000228609</v>
      </c>
      <c r="C409" s="7">
        <v>0</v>
      </c>
      <c r="D409" s="7" t="s">
        <v>473</v>
      </c>
      <c r="E409" s="8" t="s">
        <v>476</v>
      </c>
      <c r="F409" s="52">
        <v>30000</v>
      </c>
      <c r="G409" s="52">
        <v>-29999</v>
      </c>
      <c r="H409" s="60">
        <v>1</v>
      </c>
    </row>
    <row r="410" spans="1:8" ht="23.25" customHeight="1">
      <c r="A410" s="7">
        <v>29</v>
      </c>
      <c r="B410" s="53">
        <v>100000228610</v>
      </c>
      <c r="C410" s="7">
        <v>0</v>
      </c>
      <c r="D410" s="7" t="s">
        <v>473</v>
      </c>
      <c r="E410" s="8" t="s">
        <v>475</v>
      </c>
      <c r="F410" s="52">
        <v>7300</v>
      </c>
      <c r="G410" s="52">
        <v>-7299</v>
      </c>
      <c r="H410" s="60">
        <v>1</v>
      </c>
    </row>
    <row r="411" spans="1:8" ht="23.25" customHeight="1">
      <c r="A411" s="7">
        <v>30</v>
      </c>
      <c r="B411" s="53">
        <v>100000228611</v>
      </c>
      <c r="C411" s="7">
        <v>0</v>
      </c>
      <c r="D411" s="7" t="s">
        <v>473</v>
      </c>
      <c r="E411" s="8" t="s">
        <v>475</v>
      </c>
      <c r="F411" s="52">
        <v>7300</v>
      </c>
      <c r="G411" s="52">
        <v>-7299</v>
      </c>
      <c r="H411" s="60">
        <v>1</v>
      </c>
    </row>
    <row r="412" spans="1:8" ht="23.25" customHeight="1">
      <c r="A412" s="7">
        <v>31</v>
      </c>
      <c r="B412" s="53">
        <v>100000228612</v>
      </c>
      <c r="C412" s="7">
        <v>0</v>
      </c>
      <c r="D412" s="7" t="s">
        <v>473</v>
      </c>
      <c r="E412" s="8" t="s">
        <v>475</v>
      </c>
      <c r="F412" s="52">
        <v>7300</v>
      </c>
      <c r="G412" s="52">
        <v>-7299</v>
      </c>
      <c r="H412" s="60">
        <v>1</v>
      </c>
    </row>
    <row r="413" spans="1:8" ht="23.25" customHeight="1">
      <c r="A413" s="7">
        <v>32</v>
      </c>
      <c r="B413" s="53">
        <v>100000228613</v>
      </c>
      <c r="C413" s="7">
        <v>0</v>
      </c>
      <c r="D413" s="7" t="s">
        <v>473</v>
      </c>
      <c r="E413" s="8" t="s">
        <v>475</v>
      </c>
      <c r="F413" s="52">
        <v>7300</v>
      </c>
      <c r="G413" s="52">
        <v>-7299</v>
      </c>
      <c r="H413" s="60">
        <v>1</v>
      </c>
    </row>
    <row r="414" spans="1:8" ht="23.25" customHeight="1">
      <c r="A414" s="7">
        <v>33</v>
      </c>
      <c r="B414" s="53">
        <v>100000228614</v>
      </c>
      <c r="C414" s="7">
        <v>0</v>
      </c>
      <c r="D414" s="7" t="s">
        <v>473</v>
      </c>
      <c r="E414" s="8" t="s">
        <v>475</v>
      </c>
      <c r="F414" s="52">
        <v>7300</v>
      </c>
      <c r="G414" s="52">
        <v>-7299</v>
      </c>
      <c r="H414" s="60">
        <v>1</v>
      </c>
    </row>
    <row r="415" spans="1:8" ht="23.25" customHeight="1">
      <c r="A415" s="7">
        <v>34</v>
      </c>
      <c r="B415" s="53">
        <v>100000228615</v>
      </c>
      <c r="C415" s="7">
        <v>0</v>
      </c>
      <c r="D415" s="7" t="s">
        <v>473</v>
      </c>
      <c r="E415" s="8" t="s">
        <v>475</v>
      </c>
      <c r="F415" s="52">
        <v>7300</v>
      </c>
      <c r="G415" s="52">
        <v>-7299</v>
      </c>
      <c r="H415" s="60">
        <v>1</v>
      </c>
    </row>
    <row r="416" spans="1:8" ht="23.25" customHeight="1">
      <c r="A416" s="7">
        <v>35</v>
      </c>
      <c r="B416" s="53">
        <v>100000228616</v>
      </c>
      <c r="C416" s="7">
        <v>0</v>
      </c>
      <c r="D416" s="7" t="s">
        <v>473</v>
      </c>
      <c r="E416" s="8" t="s">
        <v>475</v>
      </c>
      <c r="F416" s="52">
        <v>7300</v>
      </c>
      <c r="G416" s="52">
        <v>-7299</v>
      </c>
      <c r="H416" s="60">
        <v>1</v>
      </c>
    </row>
    <row r="417" spans="1:8" ht="23.25" customHeight="1">
      <c r="A417" s="7">
        <v>36</v>
      </c>
      <c r="B417" s="53">
        <v>100000228617</v>
      </c>
      <c r="C417" s="7">
        <v>0</v>
      </c>
      <c r="D417" s="7" t="s">
        <v>473</v>
      </c>
      <c r="E417" s="8" t="s">
        <v>475</v>
      </c>
      <c r="F417" s="52">
        <v>7300</v>
      </c>
      <c r="G417" s="52">
        <v>-7299</v>
      </c>
      <c r="H417" s="60">
        <v>1</v>
      </c>
    </row>
    <row r="418" spans="1:8" ht="23.25" customHeight="1">
      <c r="A418" s="7">
        <v>37</v>
      </c>
      <c r="B418" s="53">
        <v>100000228618</v>
      </c>
      <c r="C418" s="7">
        <v>0</v>
      </c>
      <c r="D418" s="7" t="s">
        <v>473</v>
      </c>
      <c r="E418" s="8" t="s">
        <v>475</v>
      </c>
      <c r="F418" s="52">
        <v>7300</v>
      </c>
      <c r="G418" s="52">
        <v>-7299</v>
      </c>
      <c r="H418" s="60">
        <v>1</v>
      </c>
    </row>
    <row r="419" spans="1:8" ht="23.25" customHeight="1">
      <c r="A419" s="7">
        <v>38</v>
      </c>
      <c r="B419" s="53">
        <v>100000228619</v>
      </c>
      <c r="C419" s="7">
        <v>0</v>
      </c>
      <c r="D419" s="7" t="s">
        <v>473</v>
      </c>
      <c r="E419" s="8" t="s">
        <v>475</v>
      </c>
      <c r="F419" s="52">
        <v>7300</v>
      </c>
      <c r="G419" s="52">
        <v>-7299</v>
      </c>
      <c r="H419" s="60">
        <v>1</v>
      </c>
    </row>
    <row r="420" spans="1:8" ht="23.25" customHeight="1">
      <c r="A420" s="7">
        <v>39</v>
      </c>
      <c r="B420" s="53">
        <v>100000228620</v>
      </c>
      <c r="C420" s="7">
        <v>0</v>
      </c>
      <c r="D420" s="7" t="s">
        <v>473</v>
      </c>
      <c r="E420" s="8" t="s">
        <v>474</v>
      </c>
      <c r="F420" s="52">
        <v>21000</v>
      </c>
      <c r="G420" s="52">
        <v>-20999</v>
      </c>
      <c r="H420" s="60">
        <v>1</v>
      </c>
    </row>
    <row r="421" spans="1:8" ht="23.25" customHeight="1">
      <c r="A421" s="7">
        <v>40</v>
      </c>
      <c r="B421" s="53">
        <v>100000239928</v>
      </c>
      <c r="C421" s="7">
        <v>0</v>
      </c>
      <c r="D421" s="7" t="s">
        <v>471</v>
      </c>
      <c r="E421" s="8" t="s">
        <v>470</v>
      </c>
      <c r="F421" s="52">
        <v>492500</v>
      </c>
      <c r="G421" s="52">
        <v>-492499</v>
      </c>
      <c r="H421" s="60">
        <v>1</v>
      </c>
    </row>
    <row r="422" spans="1:8" ht="23.25" customHeight="1">
      <c r="A422" s="325" t="s">
        <v>30</v>
      </c>
      <c r="B422" s="325"/>
      <c r="C422" s="325"/>
      <c r="D422" s="325"/>
      <c r="E422" s="326"/>
      <c r="F422" s="10">
        <f>SUM(F382:F421)</f>
        <v>1744776.93</v>
      </c>
      <c r="G422" s="10">
        <f>SUM(G382:G421)</f>
        <v>-1744736.93</v>
      </c>
      <c r="H422" s="10">
        <f>SUM(H382:H421)</f>
        <v>40</v>
      </c>
    </row>
    <row r="423" spans="1:8" ht="23.25" customHeight="1">
      <c r="A423" s="249" t="s">
        <v>28</v>
      </c>
      <c r="B423" s="250"/>
      <c r="C423" s="250"/>
      <c r="D423" s="250"/>
      <c r="E423" s="251"/>
      <c r="F423" s="5">
        <f>F378+F422</f>
        <v>4392676.93</v>
      </c>
      <c r="G423" s="5">
        <f>G378+G422</f>
        <v>-2894882.71</v>
      </c>
      <c r="H423" s="5">
        <f>H378+H422</f>
        <v>1497794.22</v>
      </c>
    </row>
    <row r="425" spans="1:8" ht="23.25" customHeight="1">
      <c r="A425" s="57" t="s">
        <v>1328</v>
      </c>
      <c r="F425" s="9"/>
      <c r="G425" s="9"/>
      <c r="H425" s="9"/>
    </row>
    <row r="426" spans="1:8" ht="23.25" customHeight="1">
      <c r="A426" s="63" t="s">
        <v>1</v>
      </c>
      <c r="B426" s="62" t="s">
        <v>2</v>
      </c>
      <c r="C426" s="62" t="s">
        <v>3</v>
      </c>
      <c r="D426" s="62" t="s">
        <v>390</v>
      </c>
      <c r="E426" s="62" t="s">
        <v>5</v>
      </c>
      <c r="F426" s="62" t="s">
        <v>6</v>
      </c>
      <c r="G426" s="62" t="s">
        <v>7</v>
      </c>
      <c r="H426" s="30" t="s">
        <v>8</v>
      </c>
    </row>
    <row r="427" spans="1:8" ht="23.25" customHeight="1">
      <c r="A427" s="7">
        <v>1</v>
      </c>
      <c r="B427" s="53">
        <v>100000452256</v>
      </c>
      <c r="C427" s="7">
        <v>0</v>
      </c>
      <c r="D427" s="7" t="s">
        <v>1333</v>
      </c>
      <c r="E427" s="8" t="s">
        <v>1332</v>
      </c>
      <c r="F427" s="52">
        <v>14600</v>
      </c>
      <c r="G427" s="8">
        <v>-920</v>
      </c>
      <c r="H427" s="52">
        <v>13680</v>
      </c>
    </row>
    <row r="428" spans="1:8" ht="23.25" customHeight="1">
      <c r="A428" s="7">
        <v>2</v>
      </c>
      <c r="B428" s="53">
        <v>100000453182</v>
      </c>
      <c r="C428" s="7">
        <v>0</v>
      </c>
      <c r="D428" s="7" t="s">
        <v>1331</v>
      </c>
      <c r="E428" s="8" t="s">
        <v>1330</v>
      </c>
      <c r="F428" s="52">
        <v>7500</v>
      </c>
      <c r="G428" s="8">
        <v>-503.42</v>
      </c>
      <c r="H428" s="52">
        <v>6996.58</v>
      </c>
    </row>
    <row r="429" spans="1:8" ht="23.25" customHeight="1">
      <c r="A429" s="7">
        <v>3</v>
      </c>
      <c r="B429" s="53">
        <v>100000465445</v>
      </c>
      <c r="C429" s="7">
        <v>0</v>
      </c>
      <c r="D429" s="7" t="s">
        <v>1232</v>
      </c>
      <c r="E429" s="8" t="s">
        <v>1329</v>
      </c>
      <c r="F429" s="52">
        <v>16050</v>
      </c>
      <c r="G429" s="8">
        <v>-329.79</v>
      </c>
      <c r="H429" s="52">
        <v>15720.21</v>
      </c>
    </row>
    <row r="430" spans="1:8" ht="23.25" customHeight="1">
      <c r="A430" s="272" t="s">
        <v>1328</v>
      </c>
      <c r="B430" s="272"/>
      <c r="C430" s="272"/>
      <c r="D430" s="272"/>
      <c r="E430" s="272"/>
      <c r="F430" s="5">
        <f>SUM(F427:F429)</f>
        <v>38150</v>
      </c>
      <c r="G430" s="5">
        <f>SUM(G427:G429)</f>
        <v>-1753.21</v>
      </c>
      <c r="H430" s="5">
        <f>SUM(H427:H429)</f>
        <v>36396.79</v>
      </c>
    </row>
  </sheetData>
  <mergeCells count="18">
    <mergeCell ref="A5:E5"/>
    <mergeCell ref="A13:E13"/>
    <mergeCell ref="A18:E18"/>
    <mergeCell ref="A157:E157"/>
    <mergeCell ref="A215:E215"/>
    <mergeCell ref="A422:E422"/>
    <mergeCell ref="A423:E423"/>
    <mergeCell ref="A430:E430"/>
    <mergeCell ref="A168:E168"/>
    <mergeCell ref="A169:E169"/>
    <mergeCell ref="A186:E186"/>
    <mergeCell ref="A378:E378"/>
    <mergeCell ref="A193:E193"/>
    <mergeCell ref="A205:E205"/>
    <mergeCell ref="A216:E216"/>
    <mergeCell ref="A250:E250"/>
    <mergeCell ref="A309:E309"/>
    <mergeCell ref="A310:E3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5"/>
  <sheetViews>
    <sheetView topLeftCell="A241" zoomScaleNormal="100" workbookViewId="0">
      <selection activeCell="I9" sqref="I9"/>
    </sheetView>
  </sheetViews>
  <sheetFormatPr defaultRowHeight="23.25" customHeight="1"/>
  <cols>
    <col min="2" max="2" width="15.7109375" style="13" bestFit="1" customWidth="1"/>
    <col min="4" max="4" width="11" bestFit="1" customWidth="1"/>
    <col min="5" max="5" width="50.5703125" bestFit="1" customWidth="1"/>
    <col min="6" max="6" width="16" bestFit="1" customWidth="1"/>
    <col min="7" max="7" width="15.140625" bestFit="1" customWidth="1"/>
    <col min="8" max="8" width="16.140625" bestFit="1" customWidth="1"/>
  </cols>
  <sheetData>
    <row r="1" spans="1:17" ht="23.25" customHeight="1">
      <c r="E1" s="28" t="s">
        <v>2686</v>
      </c>
      <c r="H1" s="12"/>
    </row>
    <row r="2" spans="1:17" ht="23.25" customHeight="1">
      <c r="A2" s="33" t="str">
        <f>$A$28</f>
        <v>หมวดสินทรัพย์ 12050200 อาคารสำนักงาน</v>
      </c>
      <c r="B2" s="28"/>
      <c r="C2" s="28"/>
      <c r="D2" s="28"/>
      <c r="E2" s="28"/>
      <c r="F2" s="28"/>
      <c r="G2" s="28"/>
      <c r="H2" s="28"/>
    </row>
    <row r="3" spans="1:17" s="14" customFormat="1" ht="23.25" customHeight="1">
      <c r="A3" s="32" t="s">
        <v>1</v>
      </c>
      <c r="B3" s="31" t="s">
        <v>2</v>
      </c>
      <c r="C3" s="31" t="s">
        <v>3</v>
      </c>
      <c r="D3" s="31" t="s">
        <v>390</v>
      </c>
      <c r="E3" s="31" t="s">
        <v>5</v>
      </c>
      <c r="F3" s="31" t="s">
        <v>6</v>
      </c>
      <c r="G3" s="31" t="s">
        <v>7</v>
      </c>
      <c r="H3" s="30" t="s">
        <v>8</v>
      </c>
      <c r="I3" s="29"/>
      <c r="J3" s="29"/>
      <c r="K3" s="28"/>
      <c r="L3" s="28"/>
      <c r="M3" s="28"/>
      <c r="N3" s="28"/>
      <c r="O3" s="28"/>
      <c r="P3" s="28"/>
      <c r="Q3" s="28"/>
    </row>
    <row r="4" spans="1:17" s="14" customFormat="1" ht="23.25" customHeight="1">
      <c r="A4" s="25">
        <v>1</v>
      </c>
      <c r="B4" s="26">
        <v>100000172530</v>
      </c>
      <c r="C4" s="25">
        <v>0</v>
      </c>
      <c r="D4" s="24" t="s">
        <v>569</v>
      </c>
      <c r="E4" s="24" t="s">
        <v>613</v>
      </c>
      <c r="F4" s="23">
        <v>3168100</v>
      </c>
      <c r="G4" s="23">
        <v>-475215</v>
      </c>
      <c r="H4" s="27">
        <v>2692885</v>
      </c>
      <c r="I4" s="16"/>
      <c r="J4" s="16"/>
    </row>
    <row r="5" spans="1:17" s="14" customFormat="1" ht="23.25" customHeight="1">
      <c r="A5" s="25">
        <v>2</v>
      </c>
      <c r="B5" s="26">
        <v>100000176503</v>
      </c>
      <c r="C5" s="25">
        <v>0</v>
      </c>
      <c r="D5" s="24" t="s">
        <v>612</v>
      </c>
      <c r="E5" s="24" t="s">
        <v>11</v>
      </c>
      <c r="F5" s="23">
        <v>974800</v>
      </c>
      <c r="G5" s="23">
        <v>-135937.85999999999</v>
      </c>
      <c r="H5" s="27">
        <v>838862.14</v>
      </c>
      <c r="I5" s="16"/>
      <c r="J5" s="16"/>
    </row>
    <row r="6" spans="1:17" s="14" customFormat="1" ht="23.25" customHeight="1">
      <c r="A6" s="25">
        <v>3</v>
      </c>
      <c r="B6" s="26">
        <v>100000176504</v>
      </c>
      <c r="C6" s="25">
        <v>0</v>
      </c>
      <c r="D6" s="24" t="s">
        <v>612</v>
      </c>
      <c r="E6" s="24" t="s">
        <v>11</v>
      </c>
      <c r="F6" s="23">
        <v>974800</v>
      </c>
      <c r="G6" s="23">
        <v>-135937.85999999999</v>
      </c>
      <c r="H6" s="27">
        <v>838862.14</v>
      </c>
      <c r="I6" s="16"/>
      <c r="J6" s="16"/>
    </row>
    <row r="7" spans="1:17" s="14" customFormat="1" ht="23.25" customHeight="1">
      <c r="A7" s="25">
        <v>4</v>
      </c>
      <c r="B7" s="26">
        <v>100000176505</v>
      </c>
      <c r="C7" s="25">
        <v>0</v>
      </c>
      <c r="D7" s="24" t="s">
        <v>612</v>
      </c>
      <c r="E7" s="24" t="s">
        <v>11</v>
      </c>
      <c r="F7" s="23">
        <v>974800</v>
      </c>
      <c r="G7" s="23">
        <v>-135937.85999999999</v>
      </c>
      <c r="H7" s="27">
        <v>838862.14</v>
      </c>
      <c r="I7" s="16"/>
      <c r="J7" s="16"/>
    </row>
    <row r="8" spans="1:17" s="14" customFormat="1" ht="23.25" customHeight="1">
      <c r="A8" s="25">
        <v>5</v>
      </c>
      <c r="B8" s="26">
        <v>100000180457</v>
      </c>
      <c r="C8" s="25">
        <v>0</v>
      </c>
      <c r="D8" s="24" t="s">
        <v>611</v>
      </c>
      <c r="E8" s="24" t="s">
        <v>610</v>
      </c>
      <c r="F8" s="23">
        <v>1096650</v>
      </c>
      <c r="G8" s="23">
        <v>-144517.44</v>
      </c>
      <c r="H8" s="27">
        <v>952132.56</v>
      </c>
      <c r="I8" s="16"/>
      <c r="J8" s="16"/>
    </row>
    <row r="9" spans="1:17" s="14" customFormat="1" ht="23.25" customHeight="1">
      <c r="A9" s="25">
        <v>6</v>
      </c>
      <c r="B9" s="26">
        <v>100000198010</v>
      </c>
      <c r="C9" s="25">
        <v>0</v>
      </c>
      <c r="D9" s="24" t="s">
        <v>42</v>
      </c>
      <c r="E9" s="24" t="s">
        <v>609</v>
      </c>
      <c r="F9" s="23">
        <v>2369142</v>
      </c>
      <c r="G9" s="23">
        <v>-287217.90000000002</v>
      </c>
      <c r="H9" s="27">
        <v>2081924.1</v>
      </c>
      <c r="I9" s="16"/>
      <c r="J9" s="16"/>
    </row>
    <row r="10" spans="1:17" s="14" customFormat="1" ht="23.25" customHeight="1">
      <c r="A10" s="25">
        <v>7</v>
      </c>
      <c r="B10" s="26">
        <v>100000198011</v>
      </c>
      <c r="C10" s="25">
        <v>0</v>
      </c>
      <c r="D10" s="24" t="s">
        <v>42</v>
      </c>
      <c r="E10" s="24" t="s">
        <v>609</v>
      </c>
      <c r="F10" s="23">
        <v>1052952</v>
      </c>
      <c r="G10" s="23">
        <v>-127652.4</v>
      </c>
      <c r="H10" s="27">
        <v>925299.6</v>
      </c>
      <c r="I10" s="16"/>
      <c r="J10" s="16"/>
    </row>
    <row r="11" spans="1:17" s="14" customFormat="1" ht="23.25" customHeight="1">
      <c r="A11" s="25">
        <v>8</v>
      </c>
      <c r="B11" s="26">
        <v>100000198012</v>
      </c>
      <c r="C11" s="25">
        <v>0</v>
      </c>
      <c r="D11" s="24" t="s">
        <v>42</v>
      </c>
      <c r="E11" s="24" t="s">
        <v>609</v>
      </c>
      <c r="F11" s="23">
        <v>1052952</v>
      </c>
      <c r="G11" s="23">
        <v>-127652.4</v>
      </c>
      <c r="H11" s="27">
        <v>925299.6</v>
      </c>
      <c r="I11" s="16"/>
      <c r="J11" s="16"/>
    </row>
    <row r="12" spans="1:17" s="14" customFormat="1" ht="23.25" customHeight="1">
      <c r="A12" s="25">
        <v>9</v>
      </c>
      <c r="B12" s="26">
        <v>100000199500</v>
      </c>
      <c r="C12" s="25">
        <v>0</v>
      </c>
      <c r="D12" s="24" t="s">
        <v>608</v>
      </c>
      <c r="E12" s="24" t="s">
        <v>607</v>
      </c>
      <c r="F12" s="23">
        <v>1052952</v>
      </c>
      <c r="G12" s="23">
        <v>-125200.32000000001</v>
      </c>
      <c r="H12" s="27">
        <v>927751.68000000005</v>
      </c>
      <c r="I12" s="16"/>
      <c r="J12" s="16"/>
    </row>
    <row r="13" spans="1:17" s="14" customFormat="1" ht="23.25" customHeight="1">
      <c r="A13" s="25">
        <v>10</v>
      </c>
      <c r="B13" s="26">
        <v>100000204171</v>
      </c>
      <c r="C13" s="25">
        <v>0</v>
      </c>
      <c r="D13" s="24" t="s">
        <v>605</v>
      </c>
      <c r="E13" s="24" t="s">
        <v>606</v>
      </c>
      <c r="F13" s="23">
        <v>1096650</v>
      </c>
      <c r="G13" s="23">
        <v>-124011.59</v>
      </c>
      <c r="H13" s="27">
        <v>972638.41</v>
      </c>
      <c r="I13" s="16"/>
      <c r="J13" s="16"/>
    </row>
    <row r="14" spans="1:17" s="14" customFormat="1" ht="23.25" customHeight="1">
      <c r="A14" s="25">
        <v>11</v>
      </c>
      <c r="B14" s="26">
        <v>100000204172</v>
      </c>
      <c r="C14" s="25">
        <v>0</v>
      </c>
      <c r="D14" s="24" t="s">
        <v>605</v>
      </c>
      <c r="E14" s="24" t="s">
        <v>604</v>
      </c>
      <c r="F14" s="23">
        <v>1218500</v>
      </c>
      <c r="G14" s="23">
        <v>-137790.65</v>
      </c>
      <c r="H14" s="27">
        <v>1080709.3500000001</v>
      </c>
      <c r="I14" s="16"/>
      <c r="J14" s="16"/>
    </row>
    <row r="15" spans="1:17" s="14" customFormat="1" ht="23.25" customHeight="1">
      <c r="A15" s="25">
        <v>12</v>
      </c>
      <c r="B15" s="26">
        <v>100000206786</v>
      </c>
      <c r="C15" s="25">
        <v>0</v>
      </c>
      <c r="D15" s="24" t="s">
        <v>603</v>
      </c>
      <c r="E15" s="24" t="s">
        <v>602</v>
      </c>
      <c r="F15" s="23">
        <v>1052952</v>
      </c>
      <c r="G15" s="23">
        <v>-116329.56</v>
      </c>
      <c r="H15" s="27">
        <v>936622.44</v>
      </c>
      <c r="I15" s="16"/>
      <c r="J15" s="16"/>
    </row>
    <row r="16" spans="1:17" s="14" customFormat="1" ht="23.25" customHeight="1">
      <c r="A16" s="25">
        <v>13</v>
      </c>
      <c r="B16" s="26">
        <v>100000208355</v>
      </c>
      <c r="C16" s="25">
        <v>0</v>
      </c>
      <c r="D16" s="24" t="s">
        <v>601</v>
      </c>
      <c r="E16" s="24" t="s">
        <v>600</v>
      </c>
      <c r="F16" s="23">
        <v>1184571</v>
      </c>
      <c r="G16" s="23">
        <v>-127625.35</v>
      </c>
      <c r="H16" s="27">
        <v>1056945.6499999999</v>
      </c>
      <c r="I16" s="16"/>
      <c r="J16" s="16"/>
    </row>
    <row r="17" spans="1:17" s="14" customFormat="1" ht="23.25" customHeight="1">
      <c r="A17" s="25">
        <v>14</v>
      </c>
      <c r="B17" s="26">
        <v>100000212236</v>
      </c>
      <c r="C17" s="25">
        <v>0</v>
      </c>
      <c r="D17" s="24" t="s">
        <v>69</v>
      </c>
      <c r="E17" s="24" t="s">
        <v>599</v>
      </c>
      <c r="F17" s="23">
        <v>1184571</v>
      </c>
      <c r="G17" s="23">
        <v>-123649.74</v>
      </c>
      <c r="H17" s="27">
        <v>1060921.26</v>
      </c>
      <c r="I17" s="16"/>
      <c r="J17" s="16"/>
    </row>
    <row r="18" spans="1:17" s="14" customFormat="1" ht="23.25" customHeight="1">
      <c r="A18" s="25">
        <v>15</v>
      </c>
      <c r="B18" s="26">
        <v>100000212639</v>
      </c>
      <c r="C18" s="25">
        <v>0</v>
      </c>
      <c r="D18" s="24" t="s">
        <v>598</v>
      </c>
      <c r="E18" s="24" t="s">
        <v>597</v>
      </c>
      <c r="F18" s="23">
        <v>1316190</v>
      </c>
      <c r="G18" s="23">
        <v>-135675.75</v>
      </c>
      <c r="H18" s="27">
        <v>1180514.25</v>
      </c>
      <c r="I18" s="16"/>
      <c r="J18" s="16"/>
    </row>
    <row r="19" spans="1:17" s="14" customFormat="1" ht="23.25" customHeight="1">
      <c r="A19" s="25">
        <v>16</v>
      </c>
      <c r="B19" s="26">
        <v>100000212939</v>
      </c>
      <c r="C19" s="25">
        <v>0</v>
      </c>
      <c r="D19" s="24" t="s">
        <v>596</v>
      </c>
      <c r="E19" s="24" t="s">
        <v>595</v>
      </c>
      <c r="F19" s="23">
        <v>1316190</v>
      </c>
      <c r="G19" s="23">
        <v>-134864.4</v>
      </c>
      <c r="H19" s="27">
        <v>1181325.6000000001</v>
      </c>
      <c r="I19" s="16"/>
      <c r="J19" s="16"/>
    </row>
    <row r="20" spans="1:17" s="14" customFormat="1" ht="23.25" customHeight="1">
      <c r="A20" s="25">
        <v>17</v>
      </c>
      <c r="B20" s="26">
        <v>100000226544</v>
      </c>
      <c r="C20" s="25">
        <v>0</v>
      </c>
      <c r="D20" s="24" t="s">
        <v>593</v>
      </c>
      <c r="E20" s="24" t="s">
        <v>594</v>
      </c>
      <c r="F20" s="23">
        <v>1218500</v>
      </c>
      <c r="G20" s="23">
        <v>-120774.18</v>
      </c>
      <c r="H20" s="27">
        <v>1097725.82</v>
      </c>
      <c r="I20" s="16"/>
      <c r="J20" s="16"/>
    </row>
    <row r="21" spans="1:17" s="14" customFormat="1" ht="23.25" customHeight="1">
      <c r="A21" s="25">
        <v>18</v>
      </c>
      <c r="B21" s="26">
        <v>100000226545</v>
      </c>
      <c r="C21" s="25">
        <v>0</v>
      </c>
      <c r="D21" s="24" t="s">
        <v>593</v>
      </c>
      <c r="E21" s="24" t="s">
        <v>592</v>
      </c>
      <c r="F21" s="23">
        <v>1462200</v>
      </c>
      <c r="G21" s="23">
        <v>-144929.01</v>
      </c>
      <c r="H21" s="27">
        <v>1317270.99</v>
      </c>
      <c r="I21" s="16"/>
      <c r="J21" s="16"/>
    </row>
    <row r="22" spans="1:17" s="14" customFormat="1" ht="23.25" customHeight="1">
      <c r="A22" s="25">
        <v>19</v>
      </c>
      <c r="B22" s="26">
        <v>100000228797</v>
      </c>
      <c r="C22" s="25">
        <v>0</v>
      </c>
      <c r="D22" s="24" t="s">
        <v>383</v>
      </c>
      <c r="E22" s="24" t="s">
        <v>591</v>
      </c>
      <c r="F22" s="23">
        <v>1579428</v>
      </c>
      <c r="G22" s="23">
        <v>-151152.95000000001</v>
      </c>
      <c r="H22" s="27">
        <v>1428275.05</v>
      </c>
      <c r="I22" s="16"/>
      <c r="J22" s="16"/>
    </row>
    <row r="23" spans="1:17" s="14" customFormat="1" ht="23.25" customHeight="1">
      <c r="A23" s="25">
        <v>20</v>
      </c>
      <c r="B23" s="26">
        <v>100000366365</v>
      </c>
      <c r="C23" s="25">
        <v>0</v>
      </c>
      <c r="D23" s="24" t="s">
        <v>399</v>
      </c>
      <c r="E23" s="24" t="s">
        <v>590</v>
      </c>
      <c r="F23" s="23">
        <v>177000</v>
      </c>
      <c r="G23" s="23">
        <v>-6886.03</v>
      </c>
      <c r="H23" s="27">
        <v>170113.97</v>
      </c>
      <c r="I23" s="16"/>
      <c r="J23" s="16"/>
    </row>
    <row r="24" spans="1:17" s="14" customFormat="1" ht="23.25" customHeight="1">
      <c r="A24" s="25">
        <v>21</v>
      </c>
      <c r="B24" s="26">
        <v>100000371381</v>
      </c>
      <c r="C24" s="25">
        <v>0</v>
      </c>
      <c r="D24" s="24" t="s">
        <v>589</v>
      </c>
      <c r="E24" s="24" t="s">
        <v>588</v>
      </c>
      <c r="F24" s="23">
        <v>470000</v>
      </c>
      <c r="G24" s="23">
        <v>-16707.53</v>
      </c>
      <c r="H24" s="27">
        <v>453292.47</v>
      </c>
      <c r="I24" s="16"/>
      <c r="J24" s="16"/>
    </row>
    <row r="25" spans="1:17" s="14" customFormat="1" ht="23.25" customHeight="1">
      <c r="A25" s="25">
        <v>22</v>
      </c>
      <c r="B25" s="26">
        <v>100000371837</v>
      </c>
      <c r="C25" s="25">
        <v>0</v>
      </c>
      <c r="D25" s="24" t="s">
        <v>587</v>
      </c>
      <c r="E25" s="24" t="s">
        <v>586</v>
      </c>
      <c r="F25" s="23">
        <v>10670000</v>
      </c>
      <c r="G25" s="23">
        <v>-931893.44</v>
      </c>
      <c r="H25" s="27">
        <v>9738106.5600000005</v>
      </c>
      <c r="I25" s="16"/>
      <c r="J25" s="16"/>
    </row>
    <row r="26" spans="1:17" s="14" customFormat="1" ht="23.25" customHeight="1">
      <c r="A26" s="25">
        <v>23</v>
      </c>
      <c r="B26" s="26">
        <v>100000376198</v>
      </c>
      <c r="C26" s="25">
        <v>0</v>
      </c>
      <c r="D26" s="24" t="s">
        <v>585</v>
      </c>
      <c r="E26" s="24" t="s">
        <v>584</v>
      </c>
      <c r="F26" s="23">
        <v>1310000</v>
      </c>
      <c r="G26" s="23">
        <v>-39030.82</v>
      </c>
      <c r="H26" s="27">
        <v>1270969.18</v>
      </c>
      <c r="I26" s="16"/>
      <c r="J26" s="16"/>
    </row>
    <row r="27" spans="1:17" s="14" customFormat="1" ht="23.25" customHeight="1">
      <c r="A27" s="25">
        <v>24</v>
      </c>
      <c r="B27" s="26">
        <v>100000435075</v>
      </c>
      <c r="C27" s="25">
        <v>0</v>
      </c>
      <c r="D27" s="24" t="s">
        <v>1247</v>
      </c>
      <c r="E27" s="24" t="s">
        <v>1248</v>
      </c>
      <c r="F27" s="23">
        <v>30000000</v>
      </c>
      <c r="G27" s="23">
        <v>-3070170.61</v>
      </c>
      <c r="H27" s="27">
        <v>26929829.390000001</v>
      </c>
      <c r="I27" s="16"/>
      <c r="J27" s="16"/>
    </row>
    <row r="28" spans="1:17" s="14" customFormat="1" ht="23.25" customHeight="1">
      <c r="A28" s="252" t="s">
        <v>10</v>
      </c>
      <c r="B28" s="253"/>
      <c r="C28" s="253"/>
      <c r="D28" s="253"/>
      <c r="E28" s="254"/>
      <c r="F28" s="220">
        <f>SUM(F4:F27)</f>
        <v>67973900</v>
      </c>
      <c r="G28" s="220">
        <f>SUM(G4:G27)</f>
        <v>-7076760.6500000004</v>
      </c>
      <c r="H28" s="221">
        <f>SUM(H4:H27)</f>
        <v>60897139.350000001</v>
      </c>
      <c r="I28" s="16"/>
      <c r="J28" s="16"/>
    </row>
    <row r="29" spans="1:17" s="14" customFormat="1" ht="23.25" customHeight="1">
      <c r="A29" s="18"/>
      <c r="B29" s="19"/>
      <c r="C29" s="18"/>
      <c r="F29" s="15"/>
      <c r="G29" s="15"/>
      <c r="H29" s="17"/>
      <c r="I29" s="16"/>
      <c r="J29" s="16"/>
    </row>
    <row r="30" spans="1:17" ht="23.25" customHeight="1">
      <c r="A30" s="33" t="s">
        <v>12</v>
      </c>
      <c r="B30" s="28"/>
      <c r="C30" s="28"/>
      <c r="D30" s="28"/>
      <c r="E30" s="28"/>
      <c r="F30" s="28"/>
      <c r="G30" s="28"/>
      <c r="H30" s="28"/>
    </row>
    <row r="31" spans="1:17" s="14" customFormat="1" ht="23.25" customHeight="1">
      <c r="A31" s="32" t="s">
        <v>1</v>
      </c>
      <c r="B31" s="31" t="s">
        <v>2</v>
      </c>
      <c r="C31" s="31" t="s">
        <v>3</v>
      </c>
      <c r="D31" s="31" t="s">
        <v>390</v>
      </c>
      <c r="E31" s="31" t="s">
        <v>5</v>
      </c>
      <c r="F31" s="31" t="s">
        <v>6</v>
      </c>
      <c r="G31" s="31" t="s">
        <v>7</v>
      </c>
      <c r="H31" s="30" t="s">
        <v>8</v>
      </c>
      <c r="I31" s="29"/>
      <c r="J31" s="29"/>
      <c r="K31" s="28"/>
      <c r="L31" s="28"/>
      <c r="M31" s="28"/>
      <c r="N31" s="28"/>
      <c r="O31" s="28"/>
      <c r="P31" s="28"/>
      <c r="Q31" s="28"/>
    </row>
    <row r="32" spans="1:17" s="14" customFormat="1" ht="23.25" customHeight="1">
      <c r="A32" s="25">
        <v>1</v>
      </c>
      <c r="B32" s="26">
        <v>100000469442</v>
      </c>
      <c r="C32" s="25">
        <v>0</v>
      </c>
      <c r="D32" s="24" t="s">
        <v>1249</v>
      </c>
      <c r="E32" s="24" t="s">
        <v>1250</v>
      </c>
      <c r="F32" s="23">
        <v>37580</v>
      </c>
      <c r="G32" s="23">
        <v>-141.57</v>
      </c>
      <c r="H32" s="27">
        <v>37438.43</v>
      </c>
      <c r="I32" s="16"/>
      <c r="J32" s="16"/>
    </row>
    <row r="33" spans="1:17" s="14" customFormat="1" ht="23.25" customHeight="1">
      <c r="A33" s="25">
        <v>2</v>
      </c>
      <c r="B33" s="26">
        <v>100000469544</v>
      </c>
      <c r="C33" s="25">
        <v>0</v>
      </c>
      <c r="D33" s="24" t="s">
        <v>1251</v>
      </c>
      <c r="E33" s="24" t="s">
        <v>1252</v>
      </c>
      <c r="F33" s="23">
        <v>84400</v>
      </c>
      <c r="G33" s="23">
        <v>-231.23</v>
      </c>
      <c r="H33" s="27">
        <v>84168.77</v>
      </c>
      <c r="I33" s="16"/>
      <c r="J33" s="16"/>
    </row>
    <row r="34" spans="1:17" s="14" customFormat="1" ht="23.25" customHeight="1">
      <c r="A34" s="25">
        <v>3</v>
      </c>
      <c r="B34" s="26">
        <v>100000469547</v>
      </c>
      <c r="C34" s="25">
        <v>0</v>
      </c>
      <c r="D34" s="24" t="s">
        <v>1251</v>
      </c>
      <c r="E34" s="24" t="s">
        <v>1253</v>
      </c>
      <c r="F34" s="23">
        <v>44000</v>
      </c>
      <c r="G34" s="23">
        <v>-75.34</v>
      </c>
      <c r="H34" s="27">
        <v>43924.66</v>
      </c>
      <c r="I34" s="16"/>
      <c r="J34" s="16"/>
    </row>
    <row r="35" spans="1:17" s="14" customFormat="1" ht="23.25" customHeight="1">
      <c r="A35" s="255" t="s">
        <v>1270</v>
      </c>
      <c r="B35" s="256"/>
      <c r="C35" s="256"/>
      <c r="D35" s="256"/>
      <c r="E35" s="257"/>
      <c r="F35" s="218">
        <f>SUM(F32:F34)</f>
        <v>165980</v>
      </c>
      <c r="G35" s="218">
        <f>SUM(G32:G34)</f>
        <v>-448.14</v>
      </c>
      <c r="H35" s="218">
        <f>SUM(H32:H34)</f>
        <v>165531.86000000002</v>
      </c>
      <c r="I35" s="16"/>
      <c r="J35" s="16"/>
    </row>
    <row r="36" spans="1:17" s="14" customFormat="1" ht="23.25" customHeight="1">
      <c r="A36" s="18"/>
      <c r="B36" s="19"/>
      <c r="C36" s="18"/>
      <c r="F36" s="15"/>
      <c r="G36" s="15"/>
      <c r="H36" s="17"/>
      <c r="I36" s="16"/>
      <c r="J36" s="16"/>
    </row>
    <row r="37" spans="1:17" ht="23.25" customHeight="1">
      <c r="A37" s="33" t="s">
        <v>15</v>
      </c>
      <c r="B37" s="28"/>
      <c r="C37" s="28"/>
      <c r="D37" s="28"/>
      <c r="E37" s="28"/>
      <c r="F37" s="28"/>
      <c r="G37" s="28"/>
      <c r="H37" s="28"/>
    </row>
    <row r="38" spans="1:17" s="14" customFormat="1" ht="23.25" customHeight="1">
      <c r="A38" s="32" t="s">
        <v>1</v>
      </c>
      <c r="B38" s="31" t="s">
        <v>2</v>
      </c>
      <c r="C38" s="31" t="s">
        <v>3</v>
      </c>
      <c r="D38" s="31" t="s">
        <v>390</v>
      </c>
      <c r="E38" s="31" t="s">
        <v>5</v>
      </c>
      <c r="F38" s="31" t="s">
        <v>6</v>
      </c>
      <c r="G38" s="31" t="s">
        <v>7</v>
      </c>
      <c r="H38" s="30" t="s">
        <v>8</v>
      </c>
      <c r="I38" s="29"/>
      <c r="J38" s="29"/>
      <c r="K38" s="28"/>
      <c r="L38" s="28"/>
      <c r="M38" s="28"/>
      <c r="N38" s="28"/>
      <c r="O38" s="28"/>
      <c r="P38" s="28"/>
      <c r="Q38" s="28"/>
    </row>
    <row r="39" spans="1:17" s="14" customFormat="1" ht="23.25" customHeight="1">
      <c r="A39" s="25">
        <v>1</v>
      </c>
      <c r="B39" s="26">
        <v>100000133775</v>
      </c>
      <c r="C39" s="25">
        <v>0</v>
      </c>
      <c r="D39" s="24" t="s">
        <v>401</v>
      </c>
      <c r="E39" s="24" t="s">
        <v>56</v>
      </c>
      <c r="F39" s="23">
        <v>32558.13</v>
      </c>
      <c r="G39" s="23">
        <v>-32557.13</v>
      </c>
      <c r="H39" s="27">
        <v>1</v>
      </c>
      <c r="I39" s="16"/>
      <c r="J39" s="16"/>
    </row>
    <row r="40" spans="1:17" s="14" customFormat="1" ht="23.25" customHeight="1">
      <c r="A40" s="25">
        <v>2</v>
      </c>
      <c r="B40" s="26">
        <v>100000133776</v>
      </c>
      <c r="C40" s="25">
        <v>0</v>
      </c>
      <c r="D40" s="24" t="s">
        <v>401</v>
      </c>
      <c r="E40" s="24" t="s">
        <v>56</v>
      </c>
      <c r="F40" s="23">
        <v>32558.13</v>
      </c>
      <c r="G40" s="23">
        <v>-32557.13</v>
      </c>
      <c r="H40" s="27">
        <v>1</v>
      </c>
      <c r="I40" s="16"/>
      <c r="J40" s="16"/>
    </row>
    <row r="41" spans="1:17" s="14" customFormat="1" ht="23.25" customHeight="1">
      <c r="A41" s="25">
        <v>3</v>
      </c>
      <c r="B41" s="26">
        <v>100000133777</v>
      </c>
      <c r="C41" s="25">
        <v>0</v>
      </c>
      <c r="D41" s="24" t="s">
        <v>401</v>
      </c>
      <c r="E41" s="24" t="s">
        <v>56</v>
      </c>
      <c r="F41" s="23">
        <v>32558.13</v>
      </c>
      <c r="G41" s="23">
        <v>-32557.13</v>
      </c>
      <c r="H41" s="27">
        <v>1</v>
      </c>
      <c r="I41" s="16"/>
      <c r="J41" s="16"/>
    </row>
    <row r="42" spans="1:17" s="14" customFormat="1" ht="23.25" customHeight="1">
      <c r="A42" s="25">
        <v>4</v>
      </c>
      <c r="B42" s="26">
        <v>100000133778</v>
      </c>
      <c r="C42" s="25">
        <v>0</v>
      </c>
      <c r="D42" s="24" t="s">
        <v>401</v>
      </c>
      <c r="E42" s="24" t="s">
        <v>56</v>
      </c>
      <c r="F42" s="23">
        <v>32558.13</v>
      </c>
      <c r="G42" s="23">
        <v>-32557.13</v>
      </c>
      <c r="H42" s="27">
        <v>1</v>
      </c>
      <c r="I42" s="16"/>
      <c r="J42" s="16"/>
    </row>
    <row r="43" spans="1:17" s="14" customFormat="1" ht="23.25" customHeight="1">
      <c r="A43" s="25">
        <v>5</v>
      </c>
      <c r="B43" s="26">
        <v>100000133779</v>
      </c>
      <c r="C43" s="25">
        <v>0</v>
      </c>
      <c r="D43" s="24" t="s">
        <v>401</v>
      </c>
      <c r="E43" s="24" t="s">
        <v>56</v>
      </c>
      <c r="F43" s="23">
        <v>32558.13</v>
      </c>
      <c r="G43" s="23">
        <v>-32557.13</v>
      </c>
      <c r="H43" s="27">
        <v>1</v>
      </c>
      <c r="I43" s="16"/>
      <c r="J43" s="16"/>
    </row>
    <row r="44" spans="1:17" s="14" customFormat="1" ht="23.25" customHeight="1">
      <c r="A44" s="25">
        <v>6</v>
      </c>
      <c r="B44" s="26">
        <v>100000133780</v>
      </c>
      <c r="C44" s="25">
        <v>0</v>
      </c>
      <c r="D44" s="24" t="s">
        <v>401</v>
      </c>
      <c r="E44" s="24" t="s">
        <v>56</v>
      </c>
      <c r="F44" s="23">
        <v>32558.13</v>
      </c>
      <c r="G44" s="23">
        <v>-32557.13</v>
      </c>
      <c r="H44" s="27">
        <v>1</v>
      </c>
      <c r="I44" s="16"/>
      <c r="J44" s="16"/>
    </row>
    <row r="45" spans="1:17" s="14" customFormat="1" ht="23.25" customHeight="1">
      <c r="A45" s="255" t="s">
        <v>15</v>
      </c>
      <c r="B45" s="256"/>
      <c r="C45" s="256"/>
      <c r="D45" s="256"/>
      <c r="E45" s="257"/>
      <c r="F45" s="218">
        <f>SUM(F39:F44)</f>
        <v>195348.78</v>
      </c>
      <c r="G45" s="218">
        <f t="shared" ref="G45:H45" si="0">SUM(G39:G44)</f>
        <v>-195342.78</v>
      </c>
      <c r="H45" s="218">
        <f t="shared" si="0"/>
        <v>6</v>
      </c>
      <c r="I45" s="16"/>
      <c r="J45" s="16"/>
    </row>
    <row r="46" spans="1:17" s="20" customFormat="1" ht="23.25" customHeight="1">
      <c r="A46" s="249" t="s">
        <v>12</v>
      </c>
      <c r="B46" s="250"/>
      <c r="C46" s="250"/>
      <c r="D46" s="250"/>
      <c r="E46" s="251"/>
      <c r="F46" s="5">
        <f>F35+F45</f>
        <v>361328.78</v>
      </c>
      <c r="G46" s="5">
        <f>G35+G45</f>
        <v>-195790.92</v>
      </c>
      <c r="H46" s="5">
        <f>H35+H45</f>
        <v>165537.86000000002</v>
      </c>
      <c r="I46" s="22"/>
      <c r="J46" s="21"/>
    </row>
    <row r="47" spans="1:17" s="14" customFormat="1" ht="23.25" customHeight="1">
      <c r="A47" s="18"/>
      <c r="B47" s="19"/>
      <c r="C47" s="18"/>
      <c r="F47" s="15"/>
      <c r="G47" s="15"/>
      <c r="H47" s="17"/>
      <c r="I47" s="16"/>
      <c r="J47" s="16"/>
    </row>
    <row r="48" spans="1:17" ht="23.25" customHeight="1">
      <c r="A48" s="33" t="s">
        <v>16</v>
      </c>
      <c r="B48" s="28"/>
      <c r="C48" s="28"/>
      <c r="D48" s="28"/>
      <c r="E48" s="28"/>
      <c r="F48" s="28"/>
      <c r="G48" s="28"/>
      <c r="H48" s="28"/>
    </row>
    <row r="49" spans="1:17" s="14" customFormat="1" ht="23.25" customHeight="1">
      <c r="A49" s="32" t="s">
        <v>1</v>
      </c>
      <c r="B49" s="31" t="s">
        <v>2</v>
      </c>
      <c r="C49" s="31" t="s">
        <v>3</v>
      </c>
      <c r="D49" s="31" t="s">
        <v>390</v>
      </c>
      <c r="E49" s="31" t="s">
        <v>5</v>
      </c>
      <c r="F49" s="31" t="s">
        <v>6</v>
      </c>
      <c r="G49" s="31" t="s">
        <v>7</v>
      </c>
      <c r="H49" s="30" t="s">
        <v>8</v>
      </c>
      <c r="I49" s="29"/>
      <c r="J49" s="29"/>
      <c r="K49" s="28"/>
      <c r="L49" s="28"/>
      <c r="M49" s="28"/>
      <c r="N49" s="28"/>
      <c r="O49" s="28"/>
      <c r="P49" s="28"/>
      <c r="Q49" s="28"/>
    </row>
    <row r="50" spans="1:17" s="14" customFormat="1" ht="23.25" customHeight="1">
      <c r="A50" s="25">
        <v>1</v>
      </c>
      <c r="B50" s="26">
        <v>100000181076</v>
      </c>
      <c r="C50" s="25">
        <v>0</v>
      </c>
      <c r="D50" s="24" t="s">
        <v>583</v>
      </c>
      <c r="E50" s="24" t="s">
        <v>582</v>
      </c>
      <c r="F50" s="23">
        <v>2340000</v>
      </c>
      <c r="G50" s="23">
        <v>-403249.32</v>
      </c>
      <c r="H50" s="27">
        <v>1936750.68</v>
      </c>
      <c r="I50" s="16"/>
      <c r="J50" s="16"/>
    </row>
    <row r="51" spans="1:17" s="14" customFormat="1" ht="23.25" customHeight="1">
      <c r="A51" s="25">
        <v>2</v>
      </c>
      <c r="B51" s="26">
        <v>100000208827</v>
      </c>
      <c r="C51" s="25">
        <v>0</v>
      </c>
      <c r="D51" s="24" t="s">
        <v>100</v>
      </c>
      <c r="E51" s="24" t="s">
        <v>581</v>
      </c>
      <c r="F51" s="23">
        <v>45500</v>
      </c>
      <c r="G51" s="23">
        <v>-25411.07</v>
      </c>
      <c r="H51" s="27">
        <v>20088.93</v>
      </c>
      <c r="I51" s="16"/>
      <c r="J51" s="16"/>
    </row>
    <row r="52" spans="1:17" s="14" customFormat="1" ht="23.25" customHeight="1">
      <c r="A52" s="25">
        <v>3</v>
      </c>
      <c r="B52" s="26">
        <v>100000208828</v>
      </c>
      <c r="C52" s="25">
        <v>0</v>
      </c>
      <c r="D52" s="24" t="s">
        <v>100</v>
      </c>
      <c r="E52" s="24" t="s">
        <v>580</v>
      </c>
      <c r="F52" s="23">
        <v>45500</v>
      </c>
      <c r="G52" s="23">
        <v>-25411.07</v>
      </c>
      <c r="H52" s="27">
        <v>20088.93</v>
      </c>
      <c r="I52" s="16"/>
      <c r="J52" s="16"/>
    </row>
    <row r="53" spans="1:17" s="14" customFormat="1" ht="23.25" customHeight="1">
      <c r="A53" s="25">
        <v>4</v>
      </c>
      <c r="B53" s="26">
        <v>100000208829</v>
      </c>
      <c r="C53" s="25">
        <v>0</v>
      </c>
      <c r="D53" s="24" t="s">
        <v>100</v>
      </c>
      <c r="E53" s="24" t="s">
        <v>579</v>
      </c>
      <c r="F53" s="23">
        <v>45500</v>
      </c>
      <c r="G53" s="23">
        <v>-25411.07</v>
      </c>
      <c r="H53" s="27">
        <v>20088.93</v>
      </c>
      <c r="I53" s="16"/>
      <c r="J53" s="16"/>
    </row>
    <row r="54" spans="1:17" s="14" customFormat="1" ht="23.25" customHeight="1">
      <c r="A54" s="25">
        <v>5</v>
      </c>
      <c r="B54" s="26">
        <v>100000208830</v>
      </c>
      <c r="C54" s="25">
        <v>0</v>
      </c>
      <c r="D54" s="24" t="s">
        <v>100</v>
      </c>
      <c r="E54" s="24" t="s">
        <v>578</v>
      </c>
      <c r="F54" s="23">
        <v>45500</v>
      </c>
      <c r="G54" s="23">
        <v>-25411.07</v>
      </c>
      <c r="H54" s="27">
        <v>20088.93</v>
      </c>
      <c r="I54" s="16"/>
      <c r="J54" s="16"/>
    </row>
    <row r="55" spans="1:17" s="14" customFormat="1" ht="23.25" customHeight="1">
      <c r="A55" s="25">
        <v>6</v>
      </c>
      <c r="B55" s="26">
        <v>100000208831</v>
      </c>
      <c r="C55" s="25">
        <v>0</v>
      </c>
      <c r="D55" s="24" t="s">
        <v>100</v>
      </c>
      <c r="E55" s="24" t="s">
        <v>577</v>
      </c>
      <c r="F55" s="23">
        <v>45500</v>
      </c>
      <c r="G55" s="23">
        <v>-25411.07</v>
      </c>
      <c r="H55" s="27">
        <v>20088.93</v>
      </c>
      <c r="I55" s="16"/>
      <c r="J55" s="16"/>
    </row>
    <row r="56" spans="1:17" s="14" customFormat="1" ht="23.25" customHeight="1">
      <c r="A56" s="25">
        <v>7</v>
      </c>
      <c r="B56" s="26">
        <v>100000208832</v>
      </c>
      <c r="C56" s="25">
        <v>0</v>
      </c>
      <c r="D56" s="24" t="s">
        <v>100</v>
      </c>
      <c r="E56" s="24" t="s">
        <v>576</v>
      </c>
      <c r="F56" s="23">
        <v>45500</v>
      </c>
      <c r="G56" s="23">
        <v>-25411.07</v>
      </c>
      <c r="H56" s="27">
        <v>20088.93</v>
      </c>
      <c r="I56" s="16"/>
      <c r="J56" s="16"/>
    </row>
    <row r="57" spans="1:17" s="14" customFormat="1" ht="23.25" customHeight="1">
      <c r="A57" s="25">
        <v>8</v>
      </c>
      <c r="B57" s="26">
        <v>100000208833</v>
      </c>
      <c r="C57" s="25">
        <v>0</v>
      </c>
      <c r="D57" s="24" t="s">
        <v>100</v>
      </c>
      <c r="E57" s="24" t="s">
        <v>575</v>
      </c>
      <c r="F57" s="23">
        <v>45500</v>
      </c>
      <c r="G57" s="23">
        <v>-25411.07</v>
      </c>
      <c r="H57" s="27">
        <v>20088.93</v>
      </c>
      <c r="I57" s="16"/>
      <c r="J57" s="16"/>
    </row>
    <row r="58" spans="1:17" s="14" customFormat="1" ht="23.25" customHeight="1">
      <c r="A58" s="25">
        <v>9</v>
      </c>
      <c r="B58" s="26">
        <v>100000231610</v>
      </c>
      <c r="C58" s="25">
        <v>0</v>
      </c>
      <c r="D58" s="24" t="s">
        <v>111</v>
      </c>
      <c r="E58" s="24" t="s">
        <v>112</v>
      </c>
      <c r="F58" s="23">
        <v>720000</v>
      </c>
      <c r="G58" s="23">
        <v>-643380.81000000006</v>
      </c>
      <c r="H58" s="27">
        <v>76619.19</v>
      </c>
      <c r="I58" s="16"/>
      <c r="J58" s="16"/>
    </row>
    <row r="59" spans="1:17" s="14" customFormat="1" ht="23.25" customHeight="1">
      <c r="A59" s="25">
        <v>10</v>
      </c>
      <c r="B59" s="26">
        <v>100000417393</v>
      </c>
      <c r="C59" s="25">
        <v>0</v>
      </c>
      <c r="D59" s="24" t="s">
        <v>1103</v>
      </c>
      <c r="E59" s="24" t="s">
        <v>1254</v>
      </c>
      <c r="F59" s="23">
        <v>1638000</v>
      </c>
      <c r="G59" s="23">
        <v>-310169.01</v>
      </c>
      <c r="H59" s="27">
        <v>1327830.99</v>
      </c>
      <c r="I59" s="16"/>
      <c r="J59" s="16"/>
    </row>
    <row r="60" spans="1:17" s="14" customFormat="1" ht="23.25" customHeight="1">
      <c r="A60" s="25"/>
      <c r="B60" s="26">
        <v>100000417393</v>
      </c>
      <c r="C60" s="25">
        <v>1</v>
      </c>
      <c r="D60" s="24" t="s">
        <v>1103</v>
      </c>
      <c r="E60" s="24" t="s">
        <v>1254</v>
      </c>
      <c r="F60" s="23">
        <v>702000</v>
      </c>
      <c r="G60" s="23">
        <v>-701999</v>
      </c>
      <c r="H60" s="27">
        <v>1</v>
      </c>
      <c r="I60" s="16"/>
      <c r="J60" s="16"/>
    </row>
    <row r="61" spans="1:17" s="14" customFormat="1" ht="23.25" customHeight="1">
      <c r="A61" s="25">
        <v>11</v>
      </c>
      <c r="B61" s="26">
        <v>100000417394</v>
      </c>
      <c r="C61" s="25">
        <v>0</v>
      </c>
      <c r="D61" s="24" t="s">
        <v>1103</v>
      </c>
      <c r="E61" s="24" t="s">
        <v>1254</v>
      </c>
      <c r="F61" s="23">
        <v>1638000</v>
      </c>
      <c r="G61" s="23">
        <v>-310169.01</v>
      </c>
      <c r="H61" s="27">
        <v>1327830.99</v>
      </c>
      <c r="I61" s="16"/>
      <c r="J61" s="16"/>
    </row>
    <row r="62" spans="1:17" s="14" customFormat="1" ht="23.25" customHeight="1">
      <c r="A62" s="25"/>
      <c r="B62" s="26">
        <v>100000417394</v>
      </c>
      <c r="C62" s="25">
        <v>1</v>
      </c>
      <c r="D62" s="24" t="s">
        <v>1103</v>
      </c>
      <c r="E62" s="24" t="s">
        <v>1254</v>
      </c>
      <c r="F62" s="23">
        <v>702000</v>
      </c>
      <c r="G62" s="23">
        <v>-701999</v>
      </c>
      <c r="H62" s="27">
        <v>1</v>
      </c>
      <c r="I62" s="16"/>
      <c r="J62" s="16"/>
    </row>
    <row r="63" spans="1:17" s="14" customFormat="1" ht="23.25" customHeight="1">
      <c r="A63" s="255" t="s">
        <v>16</v>
      </c>
      <c r="B63" s="256"/>
      <c r="C63" s="256"/>
      <c r="D63" s="256"/>
      <c r="E63" s="257"/>
      <c r="F63" s="218">
        <f>SUM(F50:F62)</f>
        <v>8058500</v>
      </c>
      <c r="G63" s="218">
        <f>SUM(G50:G62)</f>
        <v>-3248843.6399999997</v>
      </c>
      <c r="H63" s="219">
        <f>SUM(H50:H62)</f>
        <v>4809656.3599999994</v>
      </c>
      <c r="I63" s="16"/>
      <c r="J63" s="16"/>
    </row>
    <row r="64" spans="1:17" s="14" customFormat="1" ht="23.25" customHeight="1">
      <c r="A64" s="18"/>
      <c r="B64" s="19"/>
      <c r="C64" s="18"/>
      <c r="F64" s="15"/>
      <c r="G64" s="15"/>
      <c r="H64" s="17"/>
      <c r="I64" s="16"/>
      <c r="J64" s="16"/>
    </row>
    <row r="65" spans="1:17" ht="23.25" customHeight="1">
      <c r="A65" s="33" t="s">
        <v>17</v>
      </c>
      <c r="B65" s="28"/>
      <c r="C65" s="28"/>
      <c r="D65" s="28"/>
      <c r="E65" s="28"/>
      <c r="F65" s="28"/>
      <c r="G65" s="28"/>
      <c r="H65" s="28"/>
    </row>
    <row r="66" spans="1:17" s="14" customFormat="1" ht="23.25" customHeight="1">
      <c r="A66" s="32" t="s">
        <v>1</v>
      </c>
      <c r="B66" s="31" t="s">
        <v>2</v>
      </c>
      <c r="C66" s="31" t="s">
        <v>3</v>
      </c>
      <c r="D66" s="31" t="s">
        <v>390</v>
      </c>
      <c r="E66" s="31" t="s">
        <v>5</v>
      </c>
      <c r="F66" s="31" t="s">
        <v>6</v>
      </c>
      <c r="G66" s="31" t="s">
        <v>7</v>
      </c>
      <c r="H66" s="30" t="s">
        <v>8</v>
      </c>
      <c r="I66" s="29"/>
      <c r="J66" s="29"/>
      <c r="K66" s="28"/>
      <c r="L66" s="28"/>
      <c r="M66" s="28"/>
      <c r="N66" s="28"/>
      <c r="O66" s="28"/>
      <c r="P66" s="28"/>
      <c r="Q66" s="28"/>
    </row>
    <row r="67" spans="1:17" s="14" customFormat="1" ht="23.25" customHeight="1">
      <c r="A67" s="25">
        <v>1</v>
      </c>
      <c r="B67" s="26">
        <v>100000311044</v>
      </c>
      <c r="C67" s="25">
        <v>0</v>
      </c>
      <c r="D67" s="24" t="s">
        <v>573</v>
      </c>
      <c r="E67" s="24" t="s">
        <v>574</v>
      </c>
      <c r="F67" s="23">
        <v>1990000</v>
      </c>
      <c r="G67" s="23">
        <v>-1989999</v>
      </c>
      <c r="H67" s="27">
        <v>1</v>
      </c>
      <c r="I67" s="16"/>
      <c r="J67" s="16"/>
    </row>
    <row r="68" spans="1:17" s="14" customFormat="1" ht="23.25" customHeight="1">
      <c r="A68" s="25">
        <v>2</v>
      </c>
      <c r="B68" s="26">
        <v>100000311045</v>
      </c>
      <c r="C68" s="25">
        <v>0</v>
      </c>
      <c r="D68" s="24" t="s">
        <v>573</v>
      </c>
      <c r="E68" s="24" t="s">
        <v>572</v>
      </c>
      <c r="F68" s="23">
        <v>1990000</v>
      </c>
      <c r="G68" s="23">
        <v>-1989999</v>
      </c>
      <c r="H68" s="27">
        <v>1</v>
      </c>
      <c r="I68" s="16"/>
      <c r="J68" s="16"/>
    </row>
    <row r="69" spans="1:17" s="14" customFormat="1" ht="23.25" customHeight="1">
      <c r="A69" s="255" t="s">
        <v>17</v>
      </c>
      <c r="B69" s="256"/>
      <c r="C69" s="256"/>
      <c r="D69" s="256"/>
      <c r="E69" s="257"/>
      <c r="F69" s="218">
        <f>SUM(F67:F68)</f>
        <v>3980000</v>
      </c>
      <c r="G69" s="218">
        <f>SUM(G67:G68)</f>
        <v>-3979998</v>
      </c>
      <c r="H69" s="219">
        <f>SUM(H67:H68)</f>
        <v>2</v>
      </c>
      <c r="I69" s="16"/>
      <c r="J69" s="16"/>
    </row>
    <row r="70" spans="1:17" s="20" customFormat="1" ht="23.25" customHeight="1">
      <c r="A70" s="249" t="s">
        <v>16</v>
      </c>
      <c r="B70" s="250"/>
      <c r="C70" s="250"/>
      <c r="D70" s="250"/>
      <c r="E70" s="251"/>
      <c r="F70" s="5">
        <f>F63+F69</f>
        <v>12038500</v>
      </c>
      <c r="G70" s="5">
        <f>G63+G69</f>
        <v>-7228841.6399999997</v>
      </c>
      <c r="H70" s="5">
        <f>H63+H69</f>
        <v>4809658.3599999994</v>
      </c>
      <c r="I70" s="22"/>
      <c r="J70" s="21"/>
    </row>
    <row r="71" spans="1:17" s="14" customFormat="1" ht="23.25" customHeight="1">
      <c r="A71" s="35"/>
      <c r="B71" s="28"/>
      <c r="C71" s="28"/>
      <c r="D71" s="28"/>
      <c r="E71" s="28"/>
      <c r="F71" s="40"/>
      <c r="G71" s="40"/>
      <c r="H71" s="40"/>
      <c r="I71" s="29"/>
      <c r="J71" s="29"/>
      <c r="K71" s="28"/>
      <c r="L71" s="28"/>
      <c r="M71" s="28"/>
      <c r="N71" s="28"/>
      <c r="O71" s="28"/>
      <c r="P71" s="28"/>
      <c r="Q71" s="28"/>
    </row>
    <row r="72" spans="1:17" ht="23.25" customHeight="1">
      <c r="A72" s="33" t="s">
        <v>18</v>
      </c>
      <c r="B72" s="28"/>
      <c r="C72" s="28"/>
      <c r="D72" s="28"/>
      <c r="E72" s="28"/>
      <c r="F72" s="28"/>
      <c r="G72" s="28"/>
      <c r="H72" s="28"/>
    </row>
    <row r="73" spans="1:17" s="14" customFormat="1" ht="23.25" customHeight="1">
      <c r="A73" s="32" t="s">
        <v>1</v>
      </c>
      <c r="B73" s="31" t="s">
        <v>2</v>
      </c>
      <c r="C73" s="31" t="s">
        <v>3</v>
      </c>
      <c r="D73" s="31" t="s">
        <v>390</v>
      </c>
      <c r="E73" s="31" t="s">
        <v>5</v>
      </c>
      <c r="F73" s="31" t="s">
        <v>6</v>
      </c>
      <c r="G73" s="31" t="s">
        <v>7</v>
      </c>
      <c r="H73" s="30" t="s">
        <v>8</v>
      </c>
      <c r="I73" s="29"/>
      <c r="J73" s="29"/>
      <c r="K73" s="28"/>
      <c r="L73" s="28"/>
      <c r="M73" s="28"/>
      <c r="N73" s="28"/>
      <c r="O73" s="28"/>
      <c r="P73" s="28"/>
      <c r="Q73" s="28"/>
    </row>
    <row r="74" spans="1:17" s="14" customFormat="1" ht="23.25" customHeight="1">
      <c r="A74" s="25">
        <v>1</v>
      </c>
      <c r="B74" s="26">
        <v>100000172525</v>
      </c>
      <c r="C74" s="25">
        <v>0</v>
      </c>
      <c r="D74" s="24" t="s">
        <v>569</v>
      </c>
      <c r="E74" s="24" t="s">
        <v>571</v>
      </c>
      <c r="F74" s="23">
        <v>197000</v>
      </c>
      <c r="G74" s="23">
        <v>-118200</v>
      </c>
      <c r="H74" s="27">
        <v>78800</v>
      </c>
      <c r="I74" s="16"/>
      <c r="J74" s="16"/>
    </row>
    <row r="75" spans="1:17" s="14" customFormat="1" ht="23.25" customHeight="1">
      <c r="A75" s="252" t="s">
        <v>18</v>
      </c>
      <c r="B75" s="253"/>
      <c r="C75" s="253"/>
      <c r="D75" s="253"/>
      <c r="E75" s="254"/>
      <c r="F75" s="220">
        <v>197000</v>
      </c>
      <c r="G75" s="220">
        <f>G74</f>
        <v>-118200</v>
      </c>
      <c r="H75" s="221">
        <f>H74</f>
        <v>78800</v>
      </c>
      <c r="I75" s="16"/>
      <c r="J75" s="16"/>
    </row>
    <row r="76" spans="1:17" s="14" customFormat="1" ht="23.25" customHeight="1">
      <c r="A76" s="18"/>
      <c r="B76" s="19"/>
      <c r="C76" s="18"/>
      <c r="F76" s="15"/>
      <c r="G76" s="15"/>
      <c r="H76" s="17"/>
      <c r="I76" s="16"/>
      <c r="J76" s="16"/>
    </row>
    <row r="77" spans="1:17" ht="23.25" customHeight="1">
      <c r="A77" s="33" t="s">
        <v>23</v>
      </c>
      <c r="B77" s="28"/>
      <c r="C77" s="28"/>
      <c r="D77" s="28"/>
      <c r="E77" s="28"/>
      <c r="F77" s="28"/>
      <c r="G77" s="28"/>
      <c r="H77" s="28"/>
    </row>
    <row r="78" spans="1:17" s="14" customFormat="1" ht="23.25" customHeight="1">
      <c r="A78" s="32" t="s">
        <v>1</v>
      </c>
      <c r="B78" s="31" t="s">
        <v>2</v>
      </c>
      <c r="C78" s="31" t="s">
        <v>3</v>
      </c>
      <c r="D78" s="31" t="s">
        <v>390</v>
      </c>
      <c r="E78" s="31" t="s">
        <v>5</v>
      </c>
      <c r="F78" s="31" t="s">
        <v>6</v>
      </c>
      <c r="G78" s="31" t="s">
        <v>7</v>
      </c>
      <c r="H78" s="30" t="s">
        <v>8</v>
      </c>
      <c r="I78" s="29"/>
      <c r="J78" s="29"/>
      <c r="K78" s="28"/>
      <c r="L78" s="28"/>
      <c r="M78" s="28"/>
      <c r="N78" s="28"/>
      <c r="O78" s="28"/>
      <c r="P78" s="28"/>
      <c r="Q78" s="28"/>
    </row>
    <row r="79" spans="1:17" s="14" customFormat="1" ht="23.25" customHeight="1">
      <c r="A79" s="25">
        <v>1</v>
      </c>
      <c r="B79" s="26">
        <v>100000172527</v>
      </c>
      <c r="C79" s="25">
        <v>0</v>
      </c>
      <c r="D79" s="24" t="s">
        <v>569</v>
      </c>
      <c r="E79" s="24" t="s">
        <v>570</v>
      </c>
      <c r="F79" s="23">
        <v>320000</v>
      </c>
      <c r="G79" s="23">
        <v>-192000</v>
      </c>
      <c r="H79" s="27">
        <v>128000</v>
      </c>
      <c r="I79" s="16"/>
      <c r="J79" s="16"/>
    </row>
    <row r="80" spans="1:17" s="14" customFormat="1" ht="23.25" customHeight="1">
      <c r="A80" s="25">
        <v>2</v>
      </c>
      <c r="B80" s="26">
        <v>100000172528</v>
      </c>
      <c r="C80" s="25">
        <v>0</v>
      </c>
      <c r="D80" s="24" t="s">
        <v>569</v>
      </c>
      <c r="E80" s="24" t="s">
        <v>535</v>
      </c>
      <c r="F80" s="23">
        <v>77500</v>
      </c>
      <c r="G80" s="23">
        <v>-46500</v>
      </c>
      <c r="H80" s="27">
        <v>31000</v>
      </c>
      <c r="I80" s="16"/>
      <c r="J80" s="16"/>
    </row>
    <row r="81" spans="1:17" s="14" customFormat="1" ht="23.25" customHeight="1">
      <c r="A81" s="25">
        <v>3</v>
      </c>
      <c r="B81" s="26">
        <v>100000188195</v>
      </c>
      <c r="C81" s="25">
        <v>0</v>
      </c>
      <c r="D81" s="24" t="s">
        <v>389</v>
      </c>
      <c r="E81" s="24" t="s">
        <v>568</v>
      </c>
      <c r="F81" s="23">
        <v>86700</v>
      </c>
      <c r="G81" s="23">
        <v>-43563.78</v>
      </c>
      <c r="H81" s="27">
        <v>43136.22</v>
      </c>
      <c r="I81" s="16"/>
      <c r="J81" s="16"/>
    </row>
    <row r="82" spans="1:17" s="14" customFormat="1" ht="23.25" customHeight="1">
      <c r="A82" s="25">
        <v>4</v>
      </c>
      <c r="B82" s="26">
        <v>100000299467</v>
      </c>
      <c r="C82" s="25">
        <v>0</v>
      </c>
      <c r="D82" s="24" t="s">
        <v>27</v>
      </c>
      <c r="E82" s="24" t="s">
        <v>129</v>
      </c>
      <c r="F82" s="23">
        <v>23968</v>
      </c>
      <c r="G82" s="23">
        <v>-13273.31</v>
      </c>
      <c r="H82" s="27">
        <v>10694.69</v>
      </c>
      <c r="I82" s="16"/>
      <c r="J82" s="16"/>
    </row>
    <row r="83" spans="1:17" s="14" customFormat="1" ht="23.25" customHeight="1">
      <c r="A83" s="25">
        <v>5</v>
      </c>
      <c r="B83" s="26">
        <v>100000299468</v>
      </c>
      <c r="C83" s="25">
        <v>0</v>
      </c>
      <c r="D83" s="24" t="s">
        <v>27</v>
      </c>
      <c r="E83" s="24" t="s">
        <v>129</v>
      </c>
      <c r="F83" s="23">
        <v>23968</v>
      </c>
      <c r="G83" s="23">
        <v>-13273.31</v>
      </c>
      <c r="H83" s="27">
        <v>10694.69</v>
      </c>
      <c r="I83" s="16"/>
      <c r="J83" s="16"/>
    </row>
    <row r="84" spans="1:17" s="14" customFormat="1" ht="23.25" customHeight="1">
      <c r="A84" s="25">
        <v>6</v>
      </c>
      <c r="B84" s="26">
        <v>100000299469</v>
      </c>
      <c r="C84" s="25">
        <v>0</v>
      </c>
      <c r="D84" s="24" t="s">
        <v>27</v>
      </c>
      <c r="E84" s="24" t="s">
        <v>129</v>
      </c>
      <c r="F84" s="23">
        <v>23968</v>
      </c>
      <c r="G84" s="23">
        <v>-13273.31</v>
      </c>
      <c r="H84" s="27">
        <v>10694.69</v>
      </c>
      <c r="I84" s="16"/>
      <c r="J84" s="16"/>
    </row>
    <row r="85" spans="1:17" s="14" customFormat="1" ht="23.25" customHeight="1">
      <c r="A85" s="252" t="s">
        <v>23</v>
      </c>
      <c r="B85" s="253"/>
      <c r="C85" s="253"/>
      <c r="D85" s="253"/>
      <c r="E85" s="254"/>
      <c r="F85" s="220">
        <f>SUM(F79:F84)</f>
        <v>556104</v>
      </c>
      <c r="G85" s="220">
        <f>SUM(G79:G84)</f>
        <v>-321883.71000000002</v>
      </c>
      <c r="H85" s="221">
        <f>SUM(H79:H84)</f>
        <v>234220.29</v>
      </c>
      <c r="I85" s="16"/>
      <c r="J85" s="16"/>
    </row>
    <row r="86" spans="1:17" s="14" customFormat="1" ht="23.25" customHeight="1">
      <c r="A86" s="18"/>
      <c r="B86" s="19"/>
      <c r="C86" s="18"/>
      <c r="F86" s="15"/>
      <c r="G86" s="15"/>
      <c r="H86" s="17"/>
      <c r="I86" s="16"/>
      <c r="J86" s="16"/>
    </row>
    <row r="87" spans="1:17" ht="23.25" customHeight="1">
      <c r="A87" s="33" t="s">
        <v>24</v>
      </c>
      <c r="B87" s="28"/>
      <c r="C87" s="28"/>
      <c r="D87" s="28"/>
      <c r="E87" s="28"/>
      <c r="F87" s="28"/>
      <c r="G87" s="28"/>
      <c r="H87" s="28"/>
    </row>
    <row r="88" spans="1:17" s="14" customFormat="1" ht="23.25" customHeight="1">
      <c r="A88" s="32" t="s">
        <v>1</v>
      </c>
      <c r="B88" s="31" t="s">
        <v>2</v>
      </c>
      <c r="C88" s="31" t="s">
        <v>3</v>
      </c>
      <c r="D88" s="31" t="s">
        <v>390</v>
      </c>
      <c r="E88" s="31" t="s">
        <v>5</v>
      </c>
      <c r="F88" s="31" t="s">
        <v>6</v>
      </c>
      <c r="G88" s="31" t="s">
        <v>7</v>
      </c>
      <c r="H88" s="30" t="s">
        <v>8</v>
      </c>
      <c r="I88" s="29"/>
      <c r="J88" s="29"/>
      <c r="K88" s="28"/>
      <c r="L88" s="28"/>
      <c r="M88" s="28"/>
      <c r="N88" s="28"/>
      <c r="O88" s="28"/>
      <c r="P88" s="28"/>
      <c r="Q88" s="28"/>
    </row>
    <row r="89" spans="1:17" s="14" customFormat="1" ht="23.25" customHeight="1">
      <c r="A89" s="25">
        <v>1</v>
      </c>
      <c r="B89" s="26">
        <v>100000086056</v>
      </c>
      <c r="C89" s="25">
        <v>0</v>
      </c>
      <c r="D89" s="24" t="s">
        <v>549</v>
      </c>
      <c r="E89" s="24" t="s">
        <v>567</v>
      </c>
      <c r="F89" s="23">
        <v>105000</v>
      </c>
      <c r="G89" s="23">
        <v>-104999</v>
      </c>
      <c r="H89" s="27">
        <v>1</v>
      </c>
      <c r="I89" s="16"/>
      <c r="J89" s="16"/>
    </row>
    <row r="90" spans="1:17" s="14" customFormat="1" ht="23.25" customHeight="1">
      <c r="A90" s="25">
        <v>2</v>
      </c>
      <c r="B90" s="26">
        <v>100000132786</v>
      </c>
      <c r="C90" s="25">
        <v>0</v>
      </c>
      <c r="D90" s="24" t="s">
        <v>141</v>
      </c>
      <c r="E90" s="24" t="s">
        <v>332</v>
      </c>
      <c r="F90" s="23">
        <v>130200</v>
      </c>
      <c r="G90" s="23">
        <v>-130199</v>
      </c>
      <c r="H90" s="27">
        <v>1</v>
      </c>
      <c r="I90" s="16"/>
      <c r="J90" s="16"/>
    </row>
    <row r="91" spans="1:17" s="14" customFormat="1" ht="23.25" customHeight="1">
      <c r="A91" s="25">
        <v>3</v>
      </c>
      <c r="B91" s="26">
        <v>100000132788</v>
      </c>
      <c r="C91" s="25">
        <v>0</v>
      </c>
      <c r="D91" s="24" t="s">
        <v>141</v>
      </c>
      <c r="E91" s="24" t="s">
        <v>332</v>
      </c>
      <c r="F91" s="23">
        <v>130200</v>
      </c>
      <c r="G91" s="23">
        <v>-130199</v>
      </c>
      <c r="H91" s="27">
        <v>1</v>
      </c>
      <c r="I91" s="16"/>
      <c r="J91" s="16"/>
    </row>
    <row r="92" spans="1:17" s="14" customFormat="1" ht="23.25" customHeight="1">
      <c r="A92" s="25">
        <v>4</v>
      </c>
      <c r="B92" s="26">
        <v>100000132805</v>
      </c>
      <c r="C92" s="25">
        <v>0</v>
      </c>
      <c r="D92" s="24" t="s">
        <v>141</v>
      </c>
      <c r="E92" s="24" t="s">
        <v>332</v>
      </c>
      <c r="F92" s="23">
        <v>124608</v>
      </c>
      <c r="G92" s="23">
        <v>-124607</v>
      </c>
      <c r="H92" s="27">
        <v>1</v>
      </c>
      <c r="I92" s="16"/>
      <c r="J92" s="16"/>
    </row>
    <row r="93" spans="1:17" s="14" customFormat="1" ht="23.25" customHeight="1">
      <c r="A93" s="25">
        <v>5</v>
      </c>
      <c r="B93" s="26">
        <v>100000132806</v>
      </c>
      <c r="C93" s="25">
        <v>0</v>
      </c>
      <c r="D93" s="24" t="s">
        <v>141</v>
      </c>
      <c r="E93" s="24" t="s">
        <v>332</v>
      </c>
      <c r="F93" s="23">
        <v>124608</v>
      </c>
      <c r="G93" s="23">
        <v>-124607</v>
      </c>
      <c r="H93" s="27">
        <v>1</v>
      </c>
      <c r="I93" s="16"/>
      <c r="J93" s="16"/>
    </row>
    <row r="94" spans="1:17" s="14" customFormat="1" ht="23.25" customHeight="1">
      <c r="A94" s="25">
        <v>6</v>
      </c>
      <c r="B94" s="26">
        <v>100000134558</v>
      </c>
      <c r="C94" s="25">
        <v>0</v>
      </c>
      <c r="D94" s="24" t="s">
        <v>510</v>
      </c>
      <c r="E94" s="24" t="s">
        <v>509</v>
      </c>
      <c r="F94" s="23">
        <v>20990</v>
      </c>
      <c r="G94" s="23">
        <v>-20989</v>
      </c>
      <c r="H94" s="27">
        <v>1</v>
      </c>
      <c r="I94" s="16"/>
      <c r="J94" s="16"/>
    </row>
    <row r="95" spans="1:17" s="14" customFormat="1" ht="23.25" customHeight="1">
      <c r="A95" s="25">
        <v>7</v>
      </c>
      <c r="B95" s="26">
        <v>100000134559</v>
      </c>
      <c r="C95" s="25">
        <v>0</v>
      </c>
      <c r="D95" s="24" t="s">
        <v>510</v>
      </c>
      <c r="E95" s="24" t="s">
        <v>509</v>
      </c>
      <c r="F95" s="23">
        <v>20990</v>
      </c>
      <c r="G95" s="23">
        <v>-20989</v>
      </c>
      <c r="H95" s="27">
        <v>1</v>
      </c>
      <c r="I95" s="16"/>
      <c r="J95" s="16"/>
    </row>
    <row r="96" spans="1:17" s="14" customFormat="1" ht="23.25" customHeight="1">
      <c r="A96" s="25">
        <v>8</v>
      </c>
      <c r="B96" s="26">
        <v>100000160547</v>
      </c>
      <c r="C96" s="25">
        <v>0</v>
      </c>
      <c r="D96" s="24" t="s">
        <v>125</v>
      </c>
      <c r="E96" s="24" t="s">
        <v>127</v>
      </c>
      <c r="F96" s="23">
        <v>18382.599999999999</v>
      </c>
      <c r="G96" s="23">
        <v>-18381.599999999999</v>
      </c>
      <c r="H96" s="27">
        <v>1</v>
      </c>
      <c r="I96" s="16"/>
      <c r="J96" s="16"/>
    </row>
    <row r="97" spans="1:17" s="14" customFormat="1" ht="23.25" customHeight="1">
      <c r="A97" s="25">
        <v>9</v>
      </c>
      <c r="B97" s="26">
        <v>100000160548</v>
      </c>
      <c r="C97" s="25">
        <v>0</v>
      </c>
      <c r="D97" s="24" t="s">
        <v>125</v>
      </c>
      <c r="E97" s="24" t="s">
        <v>127</v>
      </c>
      <c r="F97" s="23">
        <v>18382.599999999999</v>
      </c>
      <c r="G97" s="23">
        <v>-18381.599999999999</v>
      </c>
      <c r="H97" s="27">
        <v>1</v>
      </c>
      <c r="I97" s="16"/>
      <c r="J97" s="16"/>
    </row>
    <row r="98" spans="1:17" s="14" customFormat="1" ht="23.25" customHeight="1">
      <c r="A98" s="25">
        <v>10</v>
      </c>
      <c r="B98" s="26">
        <v>100000160549</v>
      </c>
      <c r="C98" s="25">
        <v>0</v>
      </c>
      <c r="D98" s="24" t="s">
        <v>125</v>
      </c>
      <c r="E98" s="24" t="s">
        <v>127</v>
      </c>
      <c r="F98" s="23">
        <v>18382.599999999999</v>
      </c>
      <c r="G98" s="23">
        <v>-18381.599999999999</v>
      </c>
      <c r="H98" s="27">
        <v>1</v>
      </c>
      <c r="I98" s="16"/>
      <c r="J98" s="16"/>
    </row>
    <row r="99" spans="1:17" s="14" customFormat="1" ht="23.25" customHeight="1">
      <c r="A99" s="255" t="s">
        <v>24</v>
      </c>
      <c r="B99" s="256"/>
      <c r="C99" s="256"/>
      <c r="D99" s="256"/>
      <c r="E99" s="257"/>
      <c r="F99" s="218">
        <f>SUM(F89:F98)</f>
        <v>711743.79999999993</v>
      </c>
      <c r="G99" s="218">
        <f>SUM(G89:G98)</f>
        <v>-711733.79999999993</v>
      </c>
      <c r="H99" s="219">
        <f>SUM(H89:H98)</f>
        <v>10</v>
      </c>
      <c r="I99" s="16"/>
      <c r="J99" s="16"/>
    </row>
    <row r="100" spans="1:17" s="20" customFormat="1" ht="23.25" customHeight="1">
      <c r="A100" s="249" t="s">
        <v>23</v>
      </c>
      <c r="B100" s="250"/>
      <c r="C100" s="250"/>
      <c r="D100" s="250"/>
      <c r="E100" s="251"/>
      <c r="F100" s="5">
        <f>F85+F99</f>
        <v>1267847.7999999998</v>
      </c>
      <c r="G100" s="5">
        <f>G85+G99</f>
        <v>-1033617.51</v>
      </c>
      <c r="H100" s="5">
        <f>H85+H99</f>
        <v>234230.29</v>
      </c>
      <c r="I100" s="22"/>
      <c r="J100" s="21"/>
    </row>
    <row r="101" spans="1:17" s="14" customFormat="1" ht="23.25" customHeight="1">
      <c r="A101" s="18"/>
      <c r="B101" s="19"/>
      <c r="C101" s="18"/>
      <c r="F101" s="15"/>
      <c r="G101" s="15"/>
      <c r="H101" s="17"/>
      <c r="I101" s="16"/>
      <c r="J101" s="16"/>
    </row>
    <row r="102" spans="1:17" ht="23.25" customHeight="1">
      <c r="A102" s="33" t="s">
        <v>26</v>
      </c>
      <c r="B102" s="28"/>
      <c r="C102" s="28"/>
      <c r="D102" s="28"/>
      <c r="E102" s="28"/>
      <c r="F102" s="28"/>
      <c r="G102" s="28"/>
      <c r="H102" s="28"/>
    </row>
    <row r="103" spans="1:17" s="14" customFormat="1" ht="23.25" customHeight="1">
      <c r="A103" s="32" t="s">
        <v>1</v>
      </c>
      <c r="B103" s="31" t="s">
        <v>2</v>
      </c>
      <c r="C103" s="31" t="s">
        <v>3</v>
      </c>
      <c r="D103" s="31" t="s">
        <v>390</v>
      </c>
      <c r="E103" s="31" t="s">
        <v>5</v>
      </c>
      <c r="F103" s="31" t="s">
        <v>6</v>
      </c>
      <c r="G103" s="31" t="s">
        <v>7</v>
      </c>
      <c r="H103" s="30" t="s">
        <v>8</v>
      </c>
      <c r="I103" s="29"/>
      <c r="J103" s="29"/>
      <c r="K103" s="28"/>
      <c r="L103" s="28"/>
      <c r="M103" s="28"/>
      <c r="N103" s="28"/>
      <c r="O103" s="28"/>
      <c r="P103" s="28"/>
      <c r="Q103" s="28"/>
    </row>
    <row r="104" spans="1:17" s="14" customFormat="1" ht="23.25" customHeight="1">
      <c r="A104" s="25">
        <v>1</v>
      </c>
      <c r="B104" s="26">
        <v>100000226770</v>
      </c>
      <c r="C104" s="25">
        <v>0</v>
      </c>
      <c r="D104" s="24" t="s">
        <v>187</v>
      </c>
      <c r="E104" s="24" t="s">
        <v>167</v>
      </c>
      <c r="F104" s="23">
        <v>8719.9699999999993</v>
      </c>
      <c r="G104" s="23">
        <v>-7772.44</v>
      </c>
      <c r="H104" s="27">
        <v>947.53</v>
      </c>
      <c r="I104" s="16"/>
      <c r="J104" s="16"/>
    </row>
    <row r="105" spans="1:17" s="14" customFormat="1" ht="23.25" customHeight="1">
      <c r="A105" s="25">
        <v>2</v>
      </c>
      <c r="B105" s="26">
        <v>100000226771</v>
      </c>
      <c r="C105" s="25">
        <v>0</v>
      </c>
      <c r="D105" s="24" t="s">
        <v>187</v>
      </c>
      <c r="E105" s="24" t="s">
        <v>167</v>
      </c>
      <c r="F105" s="23">
        <v>8719.9699999999993</v>
      </c>
      <c r="G105" s="23">
        <v>-7772.44</v>
      </c>
      <c r="H105" s="27">
        <v>947.53</v>
      </c>
      <c r="I105" s="16"/>
      <c r="J105" s="16"/>
    </row>
    <row r="106" spans="1:17" s="14" customFormat="1" ht="23.25" customHeight="1">
      <c r="A106" s="25">
        <v>3</v>
      </c>
      <c r="B106" s="26">
        <v>100000226772</v>
      </c>
      <c r="C106" s="25">
        <v>0</v>
      </c>
      <c r="D106" s="24" t="s">
        <v>187</v>
      </c>
      <c r="E106" s="24" t="s">
        <v>167</v>
      </c>
      <c r="F106" s="23">
        <v>8719.9699999999993</v>
      </c>
      <c r="G106" s="23">
        <v>-7772.44</v>
      </c>
      <c r="H106" s="27">
        <v>947.53</v>
      </c>
      <c r="I106" s="16"/>
      <c r="J106" s="16"/>
    </row>
    <row r="107" spans="1:17" s="14" customFormat="1" ht="23.25" customHeight="1">
      <c r="A107" s="25">
        <v>4</v>
      </c>
      <c r="B107" s="26">
        <v>100000226773</v>
      </c>
      <c r="C107" s="25">
        <v>0</v>
      </c>
      <c r="D107" s="24" t="s">
        <v>187</v>
      </c>
      <c r="E107" s="24" t="s">
        <v>167</v>
      </c>
      <c r="F107" s="23">
        <v>8719.9699999999993</v>
      </c>
      <c r="G107" s="23">
        <v>-7772.44</v>
      </c>
      <c r="H107" s="27">
        <v>947.53</v>
      </c>
      <c r="I107" s="16"/>
      <c r="J107" s="16"/>
    </row>
    <row r="108" spans="1:17" s="14" customFormat="1" ht="23.25" customHeight="1">
      <c r="A108" s="25">
        <v>5</v>
      </c>
      <c r="B108" s="26">
        <v>100000298881</v>
      </c>
      <c r="C108" s="25">
        <v>0</v>
      </c>
      <c r="D108" s="24" t="s">
        <v>27</v>
      </c>
      <c r="E108" s="24" t="s">
        <v>380</v>
      </c>
      <c r="F108" s="23">
        <v>184361</v>
      </c>
      <c r="G108" s="23">
        <v>-159287.22</v>
      </c>
      <c r="H108" s="27">
        <v>25073.78</v>
      </c>
      <c r="I108" s="16"/>
      <c r="J108" s="16"/>
    </row>
    <row r="109" spans="1:17" s="14" customFormat="1" ht="23.25" customHeight="1">
      <c r="A109" s="25">
        <v>6</v>
      </c>
      <c r="B109" s="26">
        <v>100000298882</v>
      </c>
      <c r="C109" s="25">
        <v>0</v>
      </c>
      <c r="D109" s="24" t="s">
        <v>27</v>
      </c>
      <c r="E109" s="24" t="s">
        <v>380</v>
      </c>
      <c r="F109" s="23">
        <v>184361</v>
      </c>
      <c r="G109" s="23">
        <v>-154710.97</v>
      </c>
      <c r="H109" s="27">
        <v>29650.03</v>
      </c>
      <c r="I109" s="16"/>
      <c r="J109" s="16"/>
    </row>
    <row r="110" spans="1:17" s="14" customFormat="1" ht="23.25" customHeight="1">
      <c r="A110" s="25">
        <v>7</v>
      </c>
      <c r="B110" s="26">
        <v>100000298883</v>
      </c>
      <c r="C110" s="25">
        <v>0</v>
      </c>
      <c r="D110" s="24" t="s">
        <v>27</v>
      </c>
      <c r="E110" s="24" t="s">
        <v>380</v>
      </c>
      <c r="F110" s="23">
        <v>184361</v>
      </c>
      <c r="G110" s="23">
        <v>-154710.96</v>
      </c>
      <c r="H110" s="27">
        <v>29650.04</v>
      </c>
      <c r="I110" s="16"/>
      <c r="J110" s="16"/>
    </row>
    <row r="111" spans="1:17" s="14" customFormat="1" ht="23.25" customHeight="1">
      <c r="A111" s="25">
        <v>8</v>
      </c>
      <c r="B111" s="26">
        <v>100000299111</v>
      </c>
      <c r="C111" s="25">
        <v>0</v>
      </c>
      <c r="D111" s="24" t="s">
        <v>27</v>
      </c>
      <c r="E111" s="24" t="s">
        <v>261</v>
      </c>
      <c r="F111" s="23">
        <v>3374775.66</v>
      </c>
      <c r="G111" s="23">
        <v>-2455037.5099999998</v>
      </c>
      <c r="H111" s="27">
        <v>919738.15</v>
      </c>
      <c r="I111" s="16"/>
      <c r="J111" s="16"/>
    </row>
    <row r="112" spans="1:17" s="14" customFormat="1" ht="23.25" customHeight="1">
      <c r="A112" s="25">
        <v>9</v>
      </c>
      <c r="B112" s="26">
        <v>100000299273</v>
      </c>
      <c r="C112" s="25">
        <v>0</v>
      </c>
      <c r="D112" s="24" t="s">
        <v>27</v>
      </c>
      <c r="E112" s="24" t="s">
        <v>190</v>
      </c>
      <c r="F112" s="23">
        <v>10165</v>
      </c>
      <c r="G112" s="23">
        <v>-7939.54</v>
      </c>
      <c r="H112" s="27">
        <v>2225.46</v>
      </c>
      <c r="I112" s="16"/>
      <c r="J112" s="16"/>
    </row>
    <row r="113" spans="1:10" s="14" customFormat="1" ht="23.25" customHeight="1">
      <c r="A113" s="25">
        <v>10</v>
      </c>
      <c r="B113" s="26">
        <v>100000302384</v>
      </c>
      <c r="C113" s="25">
        <v>0</v>
      </c>
      <c r="D113" s="24" t="s">
        <v>27</v>
      </c>
      <c r="E113" s="24" t="s">
        <v>190</v>
      </c>
      <c r="F113" s="23">
        <v>10165</v>
      </c>
      <c r="G113" s="23">
        <v>-7939.54</v>
      </c>
      <c r="H113" s="27">
        <v>2225.46</v>
      </c>
      <c r="I113" s="16"/>
      <c r="J113" s="16"/>
    </row>
    <row r="114" spans="1:10" s="14" customFormat="1" ht="23.25" customHeight="1">
      <c r="A114" s="25">
        <v>11</v>
      </c>
      <c r="B114" s="26">
        <v>100000329317</v>
      </c>
      <c r="C114" s="25">
        <v>0</v>
      </c>
      <c r="D114" s="24" t="s">
        <v>566</v>
      </c>
      <c r="E114" s="24" t="s">
        <v>565</v>
      </c>
      <c r="F114" s="23">
        <v>43300</v>
      </c>
      <c r="G114" s="23">
        <v>-5370</v>
      </c>
      <c r="H114" s="27">
        <v>37930</v>
      </c>
      <c r="I114" s="16"/>
      <c r="J114" s="16"/>
    </row>
    <row r="115" spans="1:10" s="14" customFormat="1" ht="23.25" customHeight="1">
      <c r="A115" s="25">
        <v>12</v>
      </c>
      <c r="B115" s="26">
        <v>100000361796</v>
      </c>
      <c r="C115" s="25">
        <v>0</v>
      </c>
      <c r="D115" s="24" t="s">
        <v>407</v>
      </c>
      <c r="E115" s="24" t="s">
        <v>564</v>
      </c>
      <c r="F115" s="23">
        <v>73830</v>
      </c>
      <c r="G115" s="23">
        <v>-8684.2999999999993</v>
      </c>
      <c r="H115" s="27">
        <v>65145.7</v>
      </c>
      <c r="I115" s="16"/>
      <c r="J115" s="16"/>
    </row>
    <row r="116" spans="1:10" s="14" customFormat="1" ht="23.25" customHeight="1">
      <c r="A116" s="25">
        <v>13</v>
      </c>
      <c r="B116" s="26">
        <v>100000366366</v>
      </c>
      <c r="C116" s="25">
        <v>0</v>
      </c>
      <c r="D116" s="24" t="s">
        <v>399</v>
      </c>
      <c r="E116" s="24" t="s">
        <v>563</v>
      </c>
      <c r="F116" s="23">
        <v>131610</v>
      </c>
      <c r="G116" s="23">
        <v>-13653.79</v>
      </c>
      <c r="H116" s="27">
        <v>117956.21</v>
      </c>
      <c r="I116" s="16"/>
      <c r="J116" s="16"/>
    </row>
    <row r="117" spans="1:10" s="14" customFormat="1" ht="23.25" customHeight="1">
      <c r="A117" s="25">
        <v>14</v>
      </c>
      <c r="B117" s="26">
        <v>100000367248</v>
      </c>
      <c r="C117" s="25">
        <v>0</v>
      </c>
      <c r="D117" s="24" t="s">
        <v>399</v>
      </c>
      <c r="E117" s="24" t="s">
        <v>559</v>
      </c>
      <c r="F117" s="23">
        <v>12800000</v>
      </c>
      <c r="G117" s="23">
        <v>-1327926.94</v>
      </c>
      <c r="H117" s="27">
        <v>11472073.060000001</v>
      </c>
      <c r="I117" s="16"/>
      <c r="J117" s="16"/>
    </row>
    <row r="118" spans="1:10" s="14" customFormat="1" ht="23.25" customHeight="1">
      <c r="A118" s="25">
        <v>15</v>
      </c>
      <c r="B118" s="26">
        <v>100000367654</v>
      </c>
      <c r="C118" s="25">
        <v>0</v>
      </c>
      <c r="D118" s="24" t="s">
        <v>344</v>
      </c>
      <c r="E118" s="24" t="s">
        <v>557</v>
      </c>
      <c r="F118" s="23">
        <v>350000</v>
      </c>
      <c r="G118" s="23">
        <v>-35735.15</v>
      </c>
      <c r="H118" s="27">
        <v>314264.84999999998</v>
      </c>
      <c r="I118" s="16"/>
      <c r="J118" s="16"/>
    </row>
    <row r="119" spans="1:10" s="14" customFormat="1" ht="23.25" customHeight="1">
      <c r="A119" s="25">
        <v>16</v>
      </c>
      <c r="B119" s="26">
        <v>100000367655</v>
      </c>
      <c r="C119" s="25">
        <v>0</v>
      </c>
      <c r="D119" s="24" t="s">
        <v>344</v>
      </c>
      <c r="E119" s="24" t="s">
        <v>557</v>
      </c>
      <c r="F119" s="23">
        <v>3612400</v>
      </c>
      <c r="G119" s="23">
        <v>-368827.69</v>
      </c>
      <c r="H119" s="27">
        <v>3243572.31</v>
      </c>
      <c r="I119" s="16"/>
      <c r="J119" s="16"/>
    </row>
    <row r="120" spans="1:10" s="14" customFormat="1" ht="23.25" customHeight="1">
      <c r="A120" s="25">
        <v>17</v>
      </c>
      <c r="B120" s="26">
        <v>100000367656</v>
      </c>
      <c r="C120" s="25">
        <v>0</v>
      </c>
      <c r="D120" s="24" t="s">
        <v>344</v>
      </c>
      <c r="E120" s="24" t="s">
        <v>557</v>
      </c>
      <c r="F120" s="23">
        <v>3300000</v>
      </c>
      <c r="G120" s="23">
        <v>-336931.51</v>
      </c>
      <c r="H120" s="27">
        <v>2963068.49</v>
      </c>
      <c r="I120" s="16"/>
      <c r="J120" s="16"/>
    </row>
    <row r="121" spans="1:10" s="14" customFormat="1" ht="23.25" customHeight="1">
      <c r="A121" s="25">
        <v>18</v>
      </c>
      <c r="B121" s="26">
        <v>100000367657</v>
      </c>
      <c r="C121" s="25">
        <v>0</v>
      </c>
      <c r="D121" s="24" t="s">
        <v>344</v>
      </c>
      <c r="E121" s="24" t="s">
        <v>557</v>
      </c>
      <c r="F121" s="23">
        <v>1926000</v>
      </c>
      <c r="G121" s="23">
        <v>-196645.48</v>
      </c>
      <c r="H121" s="27">
        <v>1729354.52</v>
      </c>
      <c r="I121" s="16"/>
      <c r="J121" s="16"/>
    </row>
    <row r="122" spans="1:10" s="14" customFormat="1" ht="23.25" customHeight="1">
      <c r="A122" s="25">
        <v>19</v>
      </c>
      <c r="B122" s="26">
        <v>100000367986</v>
      </c>
      <c r="C122" s="25">
        <v>0</v>
      </c>
      <c r="D122" s="24" t="s">
        <v>562</v>
      </c>
      <c r="E122" s="24" t="s">
        <v>561</v>
      </c>
      <c r="F122" s="23">
        <v>1450000</v>
      </c>
      <c r="G122" s="23">
        <v>-146456.63</v>
      </c>
      <c r="H122" s="27">
        <v>1303543.3700000001</v>
      </c>
      <c r="I122" s="16"/>
      <c r="J122" s="16"/>
    </row>
    <row r="123" spans="1:10" s="14" customFormat="1" ht="23.25" customHeight="1">
      <c r="A123" s="25">
        <v>20</v>
      </c>
      <c r="B123" s="26">
        <v>100000368070</v>
      </c>
      <c r="C123" s="25">
        <v>0</v>
      </c>
      <c r="D123" s="24" t="s">
        <v>560</v>
      </c>
      <c r="E123" s="24" t="s">
        <v>559</v>
      </c>
      <c r="F123" s="23">
        <v>3480000</v>
      </c>
      <c r="G123" s="23">
        <v>-350860.27</v>
      </c>
      <c r="H123" s="27">
        <v>3129139.73</v>
      </c>
      <c r="I123" s="16"/>
      <c r="J123" s="16"/>
    </row>
    <row r="124" spans="1:10" s="14" customFormat="1" ht="23.25" customHeight="1">
      <c r="A124" s="25">
        <v>21</v>
      </c>
      <c r="B124" s="26">
        <v>100000368071</v>
      </c>
      <c r="C124" s="25">
        <v>0</v>
      </c>
      <c r="D124" s="24" t="s">
        <v>560</v>
      </c>
      <c r="E124" s="24" t="s">
        <v>559</v>
      </c>
      <c r="F124" s="23">
        <v>380000</v>
      </c>
      <c r="G124" s="23">
        <v>-38312.32</v>
      </c>
      <c r="H124" s="27">
        <v>341687.68</v>
      </c>
      <c r="I124" s="16"/>
      <c r="J124" s="16"/>
    </row>
    <row r="125" spans="1:10" s="14" customFormat="1" ht="23.25" customHeight="1">
      <c r="A125" s="25">
        <v>22</v>
      </c>
      <c r="B125" s="26">
        <v>100000369154</v>
      </c>
      <c r="C125" s="25">
        <v>0</v>
      </c>
      <c r="D125" s="24" t="s">
        <v>402</v>
      </c>
      <c r="E125" s="24" t="s">
        <v>559</v>
      </c>
      <c r="F125" s="23">
        <v>850000</v>
      </c>
      <c r="G125" s="23">
        <v>-85543.38</v>
      </c>
      <c r="H125" s="27">
        <v>764456.62</v>
      </c>
      <c r="I125" s="16"/>
      <c r="J125" s="16"/>
    </row>
    <row r="126" spans="1:10" s="14" customFormat="1" ht="23.25" customHeight="1">
      <c r="A126" s="25">
        <v>23</v>
      </c>
      <c r="B126" s="26">
        <v>100000370539</v>
      </c>
      <c r="C126" s="25">
        <v>0</v>
      </c>
      <c r="D126" s="24" t="s">
        <v>262</v>
      </c>
      <c r="E126" s="24" t="s">
        <v>559</v>
      </c>
      <c r="F126" s="23">
        <v>2455500</v>
      </c>
      <c r="G126" s="23">
        <v>-235458.9</v>
      </c>
      <c r="H126" s="27">
        <v>2220041.1</v>
      </c>
      <c r="I126" s="16"/>
      <c r="J126" s="16"/>
    </row>
    <row r="127" spans="1:10" s="14" customFormat="1" ht="23.25" customHeight="1">
      <c r="A127" s="25">
        <v>24</v>
      </c>
      <c r="B127" s="26">
        <v>100000371701</v>
      </c>
      <c r="C127" s="25">
        <v>0</v>
      </c>
      <c r="D127" s="24" t="s">
        <v>558</v>
      </c>
      <c r="E127" s="24" t="s">
        <v>557</v>
      </c>
      <c r="F127" s="23">
        <v>5959000</v>
      </c>
      <c r="G127" s="23">
        <v>-542024.11</v>
      </c>
      <c r="H127" s="27">
        <v>5416975.8899999997</v>
      </c>
      <c r="I127" s="16"/>
      <c r="J127" s="16"/>
    </row>
    <row r="128" spans="1:10" s="14" customFormat="1" ht="23.25" customHeight="1">
      <c r="A128" s="25">
        <v>25</v>
      </c>
      <c r="B128" s="26">
        <v>100000371702</v>
      </c>
      <c r="C128" s="25">
        <v>0</v>
      </c>
      <c r="D128" s="24" t="s">
        <v>558</v>
      </c>
      <c r="E128" s="24" t="s">
        <v>557</v>
      </c>
      <c r="F128" s="23">
        <v>4955000</v>
      </c>
      <c r="G128" s="23">
        <v>-450701.37</v>
      </c>
      <c r="H128" s="27">
        <v>4504298.63</v>
      </c>
      <c r="I128" s="16"/>
      <c r="J128" s="16"/>
    </row>
    <row r="129" spans="1:17" s="14" customFormat="1" ht="23.25" customHeight="1">
      <c r="A129" s="25">
        <v>26</v>
      </c>
      <c r="B129" s="26">
        <v>100000401596</v>
      </c>
      <c r="C129" s="25">
        <v>0</v>
      </c>
      <c r="D129" s="24" t="s">
        <v>1255</v>
      </c>
      <c r="E129" s="24" t="s">
        <v>1256</v>
      </c>
      <c r="F129" s="23">
        <v>74000</v>
      </c>
      <c r="G129" s="23">
        <v>-12326.58</v>
      </c>
      <c r="H129" s="27">
        <v>61673.42</v>
      </c>
      <c r="I129" s="16"/>
      <c r="J129" s="16"/>
    </row>
    <row r="130" spans="1:17" s="14" customFormat="1" ht="23.25" customHeight="1">
      <c r="A130" s="25">
        <v>27</v>
      </c>
      <c r="B130" s="26">
        <v>100000401597</v>
      </c>
      <c r="C130" s="25">
        <v>0</v>
      </c>
      <c r="D130" s="24" t="s">
        <v>1255</v>
      </c>
      <c r="E130" s="24" t="s">
        <v>1256</v>
      </c>
      <c r="F130" s="23">
        <v>3000000</v>
      </c>
      <c r="G130" s="23">
        <v>-499726.03</v>
      </c>
      <c r="H130" s="27">
        <v>2500273.9700000002</v>
      </c>
      <c r="I130" s="16"/>
      <c r="J130" s="16"/>
    </row>
    <row r="131" spans="1:17" s="14" customFormat="1" ht="23.25" customHeight="1">
      <c r="A131" s="25">
        <v>28</v>
      </c>
      <c r="B131" s="26">
        <v>100000401601</v>
      </c>
      <c r="C131" s="25">
        <v>0</v>
      </c>
      <c r="D131" s="24" t="s">
        <v>1255</v>
      </c>
      <c r="E131" s="24" t="s">
        <v>1256</v>
      </c>
      <c r="F131" s="23">
        <v>3400000</v>
      </c>
      <c r="G131" s="23">
        <v>-566356.16</v>
      </c>
      <c r="H131" s="27">
        <v>2833643.84</v>
      </c>
      <c r="I131" s="16"/>
      <c r="J131" s="16"/>
    </row>
    <row r="132" spans="1:17" s="14" customFormat="1" ht="23.25" customHeight="1">
      <c r="A132" s="25">
        <v>29</v>
      </c>
      <c r="B132" s="26">
        <v>100000401651</v>
      </c>
      <c r="C132" s="25">
        <v>0</v>
      </c>
      <c r="D132" s="24" t="s">
        <v>1255</v>
      </c>
      <c r="E132" s="24" t="s">
        <v>1256</v>
      </c>
      <c r="F132" s="23">
        <v>2500000</v>
      </c>
      <c r="G132" s="23">
        <v>-416438.36</v>
      </c>
      <c r="H132" s="27">
        <v>2083561.64</v>
      </c>
      <c r="I132" s="16"/>
      <c r="J132" s="16"/>
    </row>
    <row r="133" spans="1:17" s="14" customFormat="1" ht="23.25" customHeight="1">
      <c r="A133" s="25">
        <v>30</v>
      </c>
      <c r="B133" s="26">
        <v>100000401657</v>
      </c>
      <c r="C133" s="25">
        <v>0</v>
      </c>
      <c r="D133" s="24" t="s">
        <v>1255</v>
      </c>
      <c r="E133" s="24" t="s">
        <v>1256</v>
      </c>
      <c r="F133" s="23">
        <v>14659000</v>
      </c>
      <c r="G133" s="23">
        <v>-2441827.9500000002</v>
      </c>
      <c r="H133" s="27">
        <v>12217172.050000001</v>
      </c>
      <c r="I133" s="16"/>
      <c r="J133" s="16"/>
    </row>
    <row r="134" spans="1:17" s="14" customFormat="1" ht="23.25" customHeight="1">
      <c r="A134" s="25">
        <v>31</v>
      </c>
      <c r="B134" s="26">
        <v>100000420638</v>
      </c>
      <c r="C134" s="25">
        <v>0</v>
      </c>
      <c r="D134" s="24" t="s">
        <v>1257</v>
      </c>
      <c r="E134" s="24" t="s">
        <v>171</v>
      </c>
      <c r="F134" s="23">
        <v>14685750</v>
      </c>
      <c r="G134" s="23">
        <v>-1681820.14</v>
      </c>
      <c r="H134" s="27">
        <v>13003929.859999999</v>
      </c>
      <c r="I134" s="16"/>
      <c r="J134" s="16"/>
    </row>
    <row r="135" spans="1:17" s="14" customFormat="1" ht="23.25" customHeight="1">
      <c r="A135" s="258" t="s">
        <v>26</v>
      </c>
      <c r="B135" s="259"/>
      <c r="C135" s="259"/>
      <c r="D135" s="259"/>
      <c r="E135" s="260"/>
      <c r="F135" s="222">
        <f>SUM(F104:F134)</f>
        <v>84068458.539999992</v>
      </c>
      <c r="G135" s="222">
        <f>SUM(G104:G134)</f>
        <v>-12732342.560000002</v>
      </c>
      <c r="H135" s="241">
        <f>SUM(H104:H134)</f>
        <v>71336115.980000004</v>
      </c>
      <c r="I135" s="16"/>
      <c r="J135" s="16"/>
    </row>
    <row r="136" spans="1:17" s="14" customFormat="1" ht="23.25" customHeight="1">
      <c r="A136" s="18"/>
      <c r="B136" s="19"/>
      <c r="C136" s="18"/>
      <c r="F136" s="15"/>
      <c r="G136" s="15"/>
      <c r="H136" s="17"/>
      <c r="I136" s="16"/>
      <c r="J136" s="16"/>
    </row>
    <row r="137" spans="1:17" ht="23.25" customHeight="1">
      <c r="A137" s="33" t="s">
        <v>394</v>
      </c>
      <c r="B137" s="28"/>
      <c r="C137" s="28"/>
      <c r="D137" s="28"/>
      <c r="E137" s="28"/>
      <c r="F137" s="28"/>
      <c r="G137" s="28"/>
      <c r="H137" s="28"/>
    </row>
    <row r="138" spans="1:17" s="14" customFormat="1" ht="23.25" customHeight="1">
      <c r="A138" s="32" t="s">
        <v>1</v>
      </c>
      <c r="B138" s="31" t="s">
        <v>2</v>
      </c>
      <c r="C138" s="31" t="s">
        <v>3</v>
      </c>
      <c r="D138" s="31" t="s">
        <v>390</v>
      </c>
      <c r="E138" s="31" t="s">
        <v>5</v>
      </c>
      <c r="F138" s="31" t="s">
        <v>6</v>
      </c>
      <c r="G138" s="31" t="s">
        <v>7</v>
      </c>
      <c r="H138" s="30" t="s">
        <v>8</v>
      </c>
      <c r="I138" s="29"/>
      <c r="J138" s="29"/>
      <c r="K138" s="28"/>
      <c r="L138" s="28"/>
      <c r="M138" s="28"/>
      <c r="N138" s="28"/>
      <c r="O138" s="28"/>
      <c r="P138" s="28"/>
      <c r="Q138" s="28"/>
    </row>
    <row r="139" spans="1:17" s="14" customFormat="1" ht="23.25" customHeight="1">
      <c r="A139" s="25">
        <v>1</v>
      </c>
      <c r="B139" s="26">
        <v>100000086049</v>
      </c>
      <c r="C139" s="25">
        <v>0</v>
      </c>
      <c r="D139" s="24" t="s">
        <v>551</v>
      </c>
      <c r="E139" s="24" t="s">
        <v>550</v>
      </c>
      <c r="F139" s="23">
        <v>100000</v>
      </c>
      <c r="G139" s="23">
        <v>-99999</v>
      </c>
      <c r="H139" s="27">
        <v>1</v>
      </c>
      <c r="I139" s="16"/>
      <c r="J139" s="16"/>
    </row>
    <row r="140" spans="1:17" s="14" customFormat="1" ht="23.25" customHeight="1">
      <c r="A140" s="25">
        <v>2</v>
      </c>
      <c r="B140" s="26">
        <v>100000086050</v>
      </c>
      <c r="C140" s="25">
        <v>0</v>
      </c>
      <c r="D140" s="24" t="s">
        <v>25</v>
      </c>
      <c r="E140" s="24" t="s">
        <v>335</v>
      </c>
      <c r="F140" s="23">
        <v>75000</v>
      </c>
      <c r="G140" s="23">
        <v>-74999</v>
      </c>
      <c r="H140" s="27">
        <v>1</v>
      </c>
      <c r="I140" s="16"/>
      <c r="J140" s="16"/>
    </row>
    <row r="141" spans="1:17" s="14" customFormat="1" ht="23.25" customHeight="1">
      <c r="A141" s="25">
        <v>3</v>
      </c>
      <c r="B141" s="26">
        <v>100000086053</v>
      </c>
      <c r="C141" s="25">
        <v>0</v>
      </c>
      <c r="D141" s="24" t="s">
        <v>549</v>
      </c>
      <c r="E141" s="24" t="s">
        <v>548</v>
      </c>
      <c r="F141" s="23">
        <v>60000</v>
      </c>
      <c r="G141" s="23">
        <v>-59999</v>
      </c>
      <c r="H141" s="27">
        <v>1</v>
      </c>
      <c r="I141" s="16"/>
      <c r="J141" s="16"/>
    </row>
    <row r="142" spans="1:17" s="14" customFormat="1" ht="23.25" customHeight="1">
      <c r="A142" s="25">
        <v>4</v>
      </c>
      <c r="B142" s="26">
        <v>100000091845</v>
      </c>
      <c r="C142" s="25">
        <v>0</v>
      </c>
      <c r="D142" s="24" t="s">
        <v>547</v>
      </c>
      <c r="E142" s="24" t="s">
        <v>546</v>
      </c>
      <c r="F142" s="23">
        <v>250000</v>
      </c>
      <c r="G142" s="23">
        <v>-249999</v>
      </c>
      <c r="H142" s="27">
        <v>1</v>
      </c>
      <c r="I142" s="16"/>
      <c r="J142" s="16"/>
    </row>
    <row r="143" spans="1:17" s="14" customFormat="1" ht="23.25" customHeight="1">
      <c r="A143" s="25">
        <v>5</v>
      </c>
      <c r="B143" s="26">
        <v>100000091846</v>
      </c>
      <c r="C143" s="25">
        <v>0</v>
      </c>
      <c r="D143" s="24" t="s">
        <v>545</v>
      </c>
      <c r="E143" s="24" t="s">
        <v>544</v>
      </c>
      <c r="F143" s="23">
        <v>496694</v>
      </c>
      <c r="G143" s="23">
        <v>-496693</v>
      </c>
      <c r="H143" s="27">
        <v>1</v>
      </c>
      <c r="I143" s="16"/>
      <c r="J143" s="16"/>
    </row>
    <row r="144" spans="1:17" s="14" customFormat="1" ht="23.25" customHeight="1">
      <c r="A144" s="25">
        <v>6</v>
      </c>
      <c r="B144" s="26">
        <v>100000112882</v>
      </c>
      <c r="C144" s="25">
        <v>0</v>
      </c>
      <c r="D144" s="24" t="s">
        <v>39</v>
      </c>
      <c r="E144" s="24" t="s">
        <v>135</v>
      </c>
      <c r="F144" s="23">
        <v>111012.5</v>
      </c>
      <c r="G144" s="23">
        <v>-111011.5</v>
      </c>
      <c r="H144" s="27">
        <v>1</v>
      </c>
      <c r="I144" s="16"/>
      <c r="J144" s="16"/>
    </row>
    <row r="145" spans="1:10" s="14" customFormat="1" ht="23.25" customHeight="1">
      <c r="A145" s="25">
        <v>7</v>
      </c>
      <c r="B145" s="26">
        <v>100000131288</v>
      </c>
      <c r="C145" s="25">
        <v>0</v>
      </c>
      <c r="D145" s="24" t="s">
        <v>333</v>
      </c>
      <c r="E145" s="24" t="s">
        <v>334</v>
      </c>
      <c r="F145" s="23">
        <v>13696</v>
      </c>
      <c r="G145" s="23">
        <v>-13695</v>
      </c>
      <c r="H145" s="27">
        <v>1</v>
      </c>
      <c r="I145" s="16"/>
      <c r="J145" s="16"/>
    </row>
    <row r="146" spans="1:10" s="14" customFormat="1" ht="23.25" customHeight="1">
      <c r="A146" s="25">
        <v>8</v>
      </c>
      <c r="B146" s="26">
        <v>100000131291</v>
      </c>
      <c r="C146" s="25">
        <v>0</v>
      </c>
      <c r="D146" s="24" t="s">
        <v>333</v>
      </c>
      <c r="E146" s="24" t="s">
        <v>334</v>
      </c>
      <c r="F146" s="23">
        <v>13696</v>
      </c>
      <c r="G146" s="23">
        <v>-13695</v>
      </c>
      <c r="H146" s="27">
        <v>1</v>
      </c>
      <c r="I146" s="16"/>
      <c r="J146" s="16"/>
    </row>
    <row r="147" spans="1:10" s="14" customFormat="1" ht="23.25" customHeight="1">
      <c r="A147" s="25">
        <v>9</v>
      </c>
      <c r="B147" s="26">
        <v>100000131686</v>
      </c>
      <c r="C147" s="25">
        <v>0</v>
      </c>
      <c r="D147" s="24" t="s">
        <v>336</v>
      </c>
      <c r="E147" s="24" t="s">
        <v>137</v>
      </c>
      <c r="F147" s="23">
        <v>1500000</v>
      </c>
      <c r="G147" s="23">
        <v>-1499999</v>
      </c>
      <c r="H147" s="27">
        <v>1</v>
      </c>
      <c r="I147" s="16"/>
      <c r="J147" s="16"/>
    </row>
    <row r="148" spans="1:10" s="14" customFormat="1" ht="23.25" customHeight="1">
      <c r="A148" s="25">
        <v>10</v>
      </c>
      <c r="B148" s="26">
        <v>100000131687</v>
      </c>
      <c r="C148" s="25">
        <v>0</v>
      </c>
      <c r="D148" s="24" t="s">
        <v>336</v>
      </c>
      <c r="E148" s="24" t="s">
        <v>137</v>
      </c>
      <c r="F148" s="23">
        <v>1500000</v>
      </c>
      <c r="G148" s="23">
        <v>-1499999</v>
      </c>
      <c r="H148" s="27">
        <v>1</v>
      </c>
      <c r="I148" s="16"/>
      <c r="J148" s="16"/>
    </row>
    <row r="149" spans="1:10" s="14" customFormat="1" ht="23.25" customHeight="1">
      <c r="A149" s="25">
        <v>11</v>
      </c>
      <c r="B149" s="26">
        <v>100000131718</v>
      </c>
      <c r="C149" s="25">
        <v>0</v>
      </c>
      <c r="D149" s="24" t="s">
        <v>336</v>
      </c>
      <c r="E149" s="24" t="s">
        <v>137</v>
      </c>
      <c r="F149" s="23">
        <v>1500000</v>
      </c>
      <c r="G149" s="23">
        <v>-1499999</v>
      </c>
      <c r="H149" s="27">
        <v>1</v>
      </c>
      <c r="I149" s="16"/>
      <c r="J149" s="16"/>
    </row>
    <row r="150" spans="1:10" s="14" customFormat="1" ht="23.25" customHeight="1">
      <c r="A150" s="25">
        <v>12</v>
      </c>
      <c r="B150" s="26">
        <v>100000131776</v>
      </c>
      <c r="C150" s="25">
        <v>0</v>
      </c>
      <c r="D150" s="24" t="s">
        <v>337</v>
      </c>
      <c r="E150" s="24" t="s">
        <v>137</v>
      </c>
      <c r="F150" s="23">
        <v>1500000</v>
      </c>
      <c r="G150" s="23">
        <v>-1499999</v>
      </c>
      <c r="H150" s="27">
        <v>1</v>
      </c>
      <c r="I150" s="16"/>
      <c r="J150" s="16"/>
    </row>
    <row r="151" spans="1:10" s="14" customFormat="1" ht="23.25" customHeight="1">
      <c r="A151" s="25">
        <v>13</v>
      </c>
      <c r="B151" s="26">
        <v>100000132780</v>
      </c>
      <c r="C151" s="25">
        <v>0</v>
      </c>
      <c r="D151" s="24" t="s">
        <v>141</v>
      </c>
      <c r="E151" s="24" t="s">
        <v>143</v>
      </c>
      <c r="F151" s="23">
        <v>11999.52</v>
      </c>
      <c r="G151" s="23">
        <v>-11998.52</v>
      </c>
      <c r="H151" s="27">
        <v>1</v>
      </c>
      <c r="I151" s="16"/>
      <c r="J151" s="16"/>
    </row>
    <row r="152" spans="1:10" s="14" customFormat="1" ht="23.25" customHeight="1">
      <c r="A152" s="25">
        <v>14</v>
      </c>
      <c r="B152" s="26">
        <v>100000132789</v>
      </c>
      <c r="C152" s="25">
        <v>0</v>
      </c>
      <c r="D152" s="24" t="s">
        <v>141</v>
      </c>
      <c r="E152" s="24" t="s">
        <v>543</v>
      </c>
      <c r="F152" s="23">
        <v>240000</v>
      </c>
      <c r="G152" s="23">
        <v>-239999</v>
      </c>
      <c r="H152" s="27">
        <v>1</v>
      </c>
      <c r="I152" s="16"/>
      <c r="J152" s="16"/>
    </row>
    <row r="153" spans="1:10" s="14" customFormat="1" ht="23.25" customHeight="1">
      <c r="A153" s="25">
        <v>15</v>
      </c>
      <c r="B153" s="26">
        <v>100000132791</v>
      </c>
      <c r="C153" s="25">
        <v>0</v>
      </c>
      <c r="D153" s="24" t="s">
        <v>141</v>
      </c>
      <c r="E153" s="24" t="s">
        <v>489</v>
      </c>
      <c r="F153" s="23">
        <v>240000</v>
      </c>
      <c r="G153" s="23">
        <v>-239999</v>
      </c>
      <c r="H153" s="27">
        <v>1</v>
      </c>
      <c r="I153" s="16"/>
      <c r="J153" s="16"/>
    </row>
    <row r="154" spans="1:10" s="14" customFormat="1" ht="23.25" customHeight="1">
      <c r="A154" s="25">
        <v>16</v>
      </c>
      <c r="B154" s="26">
        <v>100000132792</v>
      </c>
      <c r="C154" s="25">
        <v>0</v>
      </c>
      <c r="D154" s="24" t="s">
        <v>141</v>
      </c>
      <c r="E154" s="24" t="s">
        <v>489</v>
      </c>
      <c r="F154" s="23">
        <v>240000</v>
      </c>
      <c r="G154" s="23">
        <v>-239999</v>
      </c>
      <c r="H154" s="27">
        <v>1</v>
      </c>
      <c r="I154" s="16"/>
      <c r="J154" s="16"/>
    </row>
    <row r="155" spans="1:10" s="14" customFormat="1" ht="23.25" customHeight="1">
      <c r="A155" s="25">
        <v>17</v>
      </c>
      <c r="B155" s="26">
        <v>100000132964</v>
      </c>
      <c r="C155" s="25">
        <v>0</v>
      </c>
      <c r="D155" s="24" t="s">
        <v>144</v>
      </c>
      <c r="E155" s="24" t="s">
        <v>145</v>
      </c>
      <c r="F155" s="23">
        <v>1302142.8400000001</v>
      </c>
      <c r="G155" s="23">
        <v>-1302141.8400000001</v>
      </c>
      <c r="H155" s="27">
        <v>1</v>
      </c>
      <c r="I155" s="16"/>
      <c r="J155" s="16"/>
    </row>
    <row r="156" spans="1:10" s="14" customFormat="1" ht="23.25" customHeight="1">
      <c r="A156" s="25">
        <v>18</v>
      </c>
      <c r="B156" s="26">
        <v>100000133014</v>
      </c>
      <c r="C156" s="25">
        <v>0</v>
      </c>
      <c r="D156" s="24" t="s">
        <v>147</v>
      </c>
      <c r="E156" s="24" t="s">
        <v>338</v>
      </c>
      <c r="F156" s="23">
        <v>208650</v>
      </c>
      <c r="G156" s="23">
        <v>-208649</v>
      </c>
      <c r="H156" s="27">
        <v>1</v>
      </c>
      <c r="I156" s="16"/>
      <c r="J156" s="16"/>
    </row>
    <row r="157" spans="1:10" s="14" customFormat="1" ht="23.25" customHeight="1">
      <c r="A157" s="25">
        <v>19</v>
      </c>
      <c r="B157" s="26">
        <v>100000133015</v>
      </c>
      <c r="C157" s="25">
        <v>0</v>
      </c>
      <c r="D157" s="24" t="s">
        <v>147</v>
      </c>
      <c r="E157" s="24" t="s">
        <v>338</v>
      </c>
      <c r="F157" s="23">
        <v>208650</v>
      </c>
      <c r="G157" s="23">
        <v>-208649</v>
      </c>
      <c r="H157" s="27">
        <v>1</v>
      </c>
      <c r="I157" s="16"/>
      <c r="J157" s="16"/>
    </row>
    <row r="158" spans="1:10" s="14" customFormat="1" ht="23.25" customHeight="1">
      <c r="A158" s="25">
        <v>20</v>
      </c>
      <c r="B158" s="26">
        <v>100000133016</v>
      </c>
      <c r="C158" s="25">
        <v>0</v>
      </c>
      <c r="D158" s="24" t="s">
        <v>147</v>
      </c>
      <c r="E158" s="24" t="s">
        <v>338</v>
      </c>
      <c r="F158" s="23">
        <v>208650</v>
      </c>
      <c r="G158" s="23">
        <v>-208649</v>
      </c>
      <c r="H158" s="27">
        <v>1</v>
      </c>
      <c r="I158" s="16"/>
      <c r="J158" s="16"/>
    </row>
    <row r="159" spans="1:10" s="14" customFormat="1" ht="23.25" customHeight="1">
      <c r="A159" s="25">
        <v>21</v>
      </c>
      <c r="B159" s="26">
        <v>100000133039</v>
      </c>
      <c r="C159" s="25">
        <v>0</v>
      </c>
      <c r="D159" s="24" t="s">
        <v>147</v>
      </c>
      <c r="E159" s="24" t="s">
        <v>148</v>
      </c>
      <c r="F159" s="23">
        <v>29960</v>
      </c>
      <c r="G159" s="23">
        <v>-29959</v>
      </c>
      <c r="H159" s="27">
        <v>1</v>
      </c>
      <c r="I159" s="16"/>
      <c r="J159" s="16"/>
    </row>
    <row r="160" spans="1:10" s="14" customFormat="1" ht="23.25" customHeight="1">
      <c r="A160" s="25">
        <v>22</v>
      </c>
      <c r="B160" s="26">
        <v>100000133040</v>
      </c>
      <c r="C160" s="25">
        <v>0</v>
      </c>
      <c r="D160" s="24" t="s">
        <v>147</v>
      </c>
      <c r="E160" s="24" t="s">
        <v>148</v>
      </c>
      <c r="F160" s="23">
        <v>29960</v>
      </c>
      <c r="G160" s="23">
        <v>-29959</v>
      </c>
      <c r="H160" s="27">
        <v>1</v>
      </c>
      <c r="I160" s="16"/>
      <c r="J160" s="16"/>
    </row>
    <row r="161" spans="1:10" s="14" customFormat="1" ht="23.25" customHeight="1">
      <c r="A161" s="25">
        <v>23</v>
      </c>
      <c r="B161" s="26">
        <v>100000133041</v>
      </c>
      <c r="C161" s="25">
        <v>0</v>
      </c>
      <c r="D161" s="24" t="s">
        <v>147</v>
      </c>
      <c r="E161" s="24" t="s">
        <v>148</v>
      </c>
      <c r="F161" s="23">
        <v>29960</v>
      </c>
      <c r="G161" s="23">
        <v>-29959</v>
      </c>
      <c r="H161" s="27">
        <v>1</v>
      </c>
      <c r="I161" s="16"/>
      <c r="J161" s="16"/>
    </row>
    <row r="162" spans="1:10" s="14" customFormat="1" ht="23.25" customHeight="1">
      <c r="A162" s="25">
        <v>24</v>
      </c>
      <c r="B162" s="26">
        <v>100000133158</v>
      </c>
      <c r="C162" s="25">
        <v>0</v>
      </c>
      <c r="D162" s="24" t="s">
        <v>150</v>
      </c>
      <c r="E162" s="24" t="s">
        <v>151</v>
      </c>
      <c r="F162" s="23">
        <v>25252</v>
      </c>
      <c r="G162" s="23">
        <v>-25251</v>
      </c>
      <c r="H162" s="27">
        <v>1</v>
      </c>
      <c r="I162" s="16"/>
      <c r="J162" s="16"/>
    </row>
    <row r="163" spans="1:10" s="14" customFormat="1" ht="23.25" customHeight="1">
      <c r="A163" s="25">
        <v>25</v>
      </c>
      <c r="B163" s="26">
        <v>100000133159</v>
      </c>
      <c r="C163" s="25">
        <v>0</v>
      </c>
      <c r="D163" s="24" t="s">
        <v>150</v>
      </c>
      <c r="E163" s="24" t="s">
        <v>151</v>
      </c>
      <c r="F163" s="23">
        <v>25252</v>
      </c>
      <c r="G163" s="23">
        <v>-25251</v>
      </c>
      <c r="H163" s="27">
        <v>1</v>
      </c>
      <c r="I163" s="16"/>
      <c r="J163" s="16"/>
    </row>
    <row r="164" spans="1:10" s="14" customFormat="1" ht="23.25" customHeight="1">
      <c r="A164" s="25">
        <v>26</v>
      </c>
      <c r="B164" s="26">
        <v>100000133160</v>
      </c>
      <c r="C164" s="25">
        <v>0</v>
      </c>
      <c r="D164" s="24" t="s">
        <v>150</v>
      </c>
      <c r="E164" s="24" t="s">
        <v>151</v>
      </c>
      <c r="F164" s="23">
        <v>25252</v>
      </c>
      <c r="G164" s="23">
        <v>-25251</v>
      </c>
      <c r="H164" s="27">
        <v>1</v>
      </c>
      <c r="I164" s="16"/>
      <c r="J164" s="16"/>
    </row>
    <row r="165" spans="1:10" s="14" customFormat="1" ht="23.25" customHeight="1">
      <c r="A165" s="25">
        <v>27</v>
      </c>
      <c r="B165" s="26">
        <v>100000133183</v>
      </c>
      <c r="C165" s="25">
        <v>0</v>
      </c>
      <c r="D165" s="24" t="s">
        <v>150</v>
      </c>
      <c r="E165" s="24" t="s">
        <v>152</v>
      </c>
      <c r="F165" s="23">
        <v>21400</v>
      </c>
      <c r="G165" s="23">
        <v>-21399</v>
      </c>
      <c r="H165" s="27">
        <v>1</v>
      </c>
      <c r="I165" s="16"/>
      <c r="J165" s="16"/>
    </row>
    <row r="166" spans="1:10" s="14" customFormat="1" ht="23.25" customHeight="1">
      <c r="A166" s="25">
        <v>28</v>
      </c>
      <c r="B166" s="26">
        <v>100000133184</v>
      </c>
      <c r="C166" s="25">
        <v>0</v>
      </c>
      <c r="D166" s="24" t="s">
        <v>150</v>
      </c>
      <c r="E166" s="24" t="s">
        <v>152</v>
      </c>
      <c r="F166" s="23">
        <v>21400</v>
      </c>
      <c r="G166" s="23">
        <v>-21399</v>
      </c>
      <c r="H166" s="27">
        <v>1</v>
      </c>
      <c r="I166" s="16"/>
      <c r="J166" s="16"/>
    </row>
    <row r="167" spans="1:10" s="14" customFormat="1" ht="23.25" customHeight="1">
      <c r="A167" s="25">
        <v>29</v>
      </c>
      <c r="B167" s="26">
        <v>100000133185</v>
      </c>
      <c r="C167" s="25">
        <v>0</v>
      </c>
      <c r="D167" s="24" t="s">
        <v>150</v>
      </c>
      <c r="E167" s="24" t="s">
        <v>152</v>
      </c>
      <c r="F167" s="23">
        <v>21400</v>
      </c>
      <c r="G167" s="23">
        <v>-21399</v>
      </c>
      <c r="H167" s="27">
        <v>1</v>
      </c>
      <c r="I167" s="16"/>
      <c r="J167" s="16"/>
    </row>
    <row r="168" spans="1:10" s="14" customFormat="1" ht="23.25" customHeight="1">
      <c r="A168" s="25">
        <v>30</v>
      </c>
      <c r="B168" s="26">
        <v>100000133208</v>
      </c>
      <c r="C168" s="25">
        <v>0</v>
      </c>
      <c r="D168" s="24" t="s">
        <v>356</v>
      </c>
      <c r="E168" s="24" t="s">
        <v>153</v>
      </c>
      <c r="F168" s="23">
        <v>29425</v>
      </c>
      <c r="G168" s="23">
        <v>-29424</v>
      </c>
      <c r="H168" s="27">
        <v>1</v>
      </c>
      <c r="I168" s="16"/>
      <c r="J168" s="16"/>
    </row>
    <row r="169" spans="1:10" s="14" customFormat="1" ht="23.25" customHeight="1">
      <c r="A169" s="25">
        <v>31</v>
      </c>
      <c r="B169" s="26">
        <v>100000133209</v>
      </c>
      <c r="C169" s="25">
        <v>0</v>
      </c>
      <c r="D169" s="24" t="s">
        <v>356</v>
      </c>
      <c r="E169" s="24" t="s">
        <v>153</v>
      </c>
      <c r="F169" s="23">
        <v>29425</v>
      </c>
      <c r="G169" s="23">
        <v>-29424</v>
      </c>
      <c r="H169" s="27">
        <v>1</v>
      </c>
      <c r="I169" s="16"/>
      <c r="J169" s="16"/>
    </row>
    <row r="170" spans="1:10" s="14" customFormat="1" ht="23.25" customHeight="1">
      <c r="A170" s="25">
        <v>32</v>
      </c>
      <c r="B170" s="26">
        <v>100000133210</v>
      </c>
      <c r="C170" s="25">
        <v>0</v>
      </c>
      <c r="D170" s="24" t="s">
        <v>356</v>
      </c>
      <c r="E170" s="24" t="s">
        <v>153</v>
      </c>
      <c r="F170" s="23">
        <v>29425</v>
      </c>
      <c r="G170" s="23">
        <v>-29424</v>
      </c>
      <c r="H170" s="27">
        <v>1</v>
      </c>
      <c r="I170" s="16"/>
      <c r="J170" s="16"/>
    </row>
    <row r="171" spans="1:10" s="14" customFormat="1" ht="23.25" customHeight="1">
      <c r="A171" s="25">
        <v>33</v>
      </c>
      <c r="B171" s="26">
        <v>100000133239</v>
      </c>
      <c r="C171" s="25">
        <v>0</v>
      </c>
      <c r="D171" s="24" t="s">
        <v>154</v>
      </c>
      <c r="E171" s="24" t="s">
        <v>155</v>
      </c>
      <c r="F171" s="23">
        <v>2993000</v>
      </c>
      <c r="G171" s="23">
        <v>-2992999</v>
      </c>
      <c r="H171" s="27">
        <v>1</v>
      </c>
      <c r="I171" s="16"/>
      <c r="J171" s="16"/>
    </row>
    <row r="172" spans="1:10" s="14" customFormat="1" ht="23.25" customHeight="1">
      <c r="A172" s="25">
        <v>34</v>
      </c>
      <c r="B172" s="26">
        <v>100000133259</v>
      </c>
      <c r="C172" s="25">
        <v>0</v>
      </c>
      <c r="D172" s="24" t="s">
        <v>154</v>
      </c>
      <c r="E172" s="24" t="s">
        <v>156</v>
      </c>
      <c r="F172" s="23">
        <v>29960</v>
      </c>
      <c r="G172" s="23">
        <v>-29959</v>
      </c>
      <c r="H172" s="27">
        <v>1</v>
      </c>
      <c r="I172" s="16"/>
      <c r="J172" s="16"/>
    </row>
    <row r="173" spans="1:10" s="14" customFormat="1" ht="23.25" customHeight="1">
      <c r="A173" s="25">
        <v>35</v>
      </c>
      <c r="B173" s="26">
        <v>100000133260</v>
      </c>
      <c r="C173" s="25">
        <v>0</v>
      </c>
      <c r="D173" s="24" t="s">
        <v>154</v>
      </c>
      <c r="E173" s="24" t="s">
        <v>156</v>
      </c>
      <c r="F173" s="23">
        <v>29960</v>
      </c>
      <c r="G173" s="23">
        <v>-29959</v>
      </c>
      <c r="H173" s="27">
        <v>1</v>
      </c>
      <c r="I173" s="16"/>
      <c r="J173" s="16"/>
    </row>
    <row r="174" spans="1:10" s="14" customFormat="1" ht="23.25" customHeight="1">
      <c r="A174" s="25">
        <v>36</v>
      </c>
      <c r="B174" s="26">
        <v>100000133271</v>
      </c>
      <c r="C174" s="25">
        <v>0</v>
      </c>
      <c r="D174" s="24" t="s">
        <v>154</v>
      </c>
      <c r="E174" s="24" t="s">
        <v>156</v>
      </c>
      <c r="F174" s="23">
        <v>29960</v>
      </c>
      <c r="G174" s="23">
        <v>-29959</v>
      </c>
      <c r="H174" s="27">
        <v>1</v>
      </c>
      <c r="I174" s="16"/>
      <c r="J174" s="16"/>
    </row>
    <row r="175" spans="1:10" s="14" customFormat="1" ht="23.25" customHeight="1">
      <c r="A175" s="25">
        <v>37</v>
      </c>
      <c r="B175" s="26">
        <v>100000140732</v>
      </c>
      <c r="C175" s="25">
        <v>0</v>
      </c>
      <c r="D175" s="24" t="s">
        <v>277</v>
      </c>
      <c r="E175" s="24" t="s">
        <v>542</v>
      </c>
      <c r="F175" s="23">
        <v>830000</v>
      </c>
      <c r="G175" s="23">
        <v>-829999</v>
      </c>
      <c r="H175" s="27">
        <v>1</v>
      </c>
      <c r="I175" s="16"/>
      <c r="J175" s="16"/>
    </row>
    <row r="176" spans="1:10" s="14" customFormat="1" ht="23.25" customHeight="1">
      <c r="A176" s="25">
        <v>38</v>
      </c>
      <c r="B176" s="26">
        <v>100000154279</v>
      </c>
      <c r="C176" s="25">
        <v>0</v>
      </c>
      <c r="D176" s="24" t="s">
        <v>541</v>
      </c>
      <c r="E176" s="24" t="s">
        <v>540</v>
      </c>
      <c r="F176" s="23">
        <v>5850000</v>
      </c>
      <c r="G176" s="23">
        <v>-5849999</v>
      </c>
      <c r="H176" s="27">
        <v>1</v>
      </c>
      <c r="I176" s="16"/>
      <c r="J176" s="16"/>
    </row>
    <row r="177" spans="1:10" s="14" customFormat="1" ht="23.25" customHeight="1">
      <c r="A177" s="25">
        <v>39</v>
      </c>
      <c r="B177" s="26">
        <v>100000157238</v>
      </c>
      <c r="C177" s="25">
        <v>0</v>
      </c>
      <c r="D177" s="24" t="s">
        <v>123</v>
      </c>
      <c r="E177" s="24" t="s">
        <v>166</v>
      </c>
      <c r="F177" s="23">
        <v>20330</v>
      </c>
      <c r="G177" s="23">
        <v>-20329</v>
      </c>
      <c r="H177" s="27">
        <v>1</v>
      </c>
      <c r="I177" s="16"/>
      <c r="J177" s="16"/>
    </row>
    <row r="178" spans="1:10" s="14" customFormat="1" ht="23.25" customHeight="1">
      <c r="A178" s="25">
        <v>40</v>
      </c>
      <c r="B178" s="26">
        <v>100000157239</v>
      </c>
      <c r="C178" s="25">
        <v>0</v>
      </c>
      <c r="D178" s="24" t="s">
        <v>123</v>
      </c>
      <c r="E178" s="24" t="s">
        <v>166</v>
      </c>
      <c r="F178" s="23">
        <v>20330</v>
      </c>
      <c r="G178" s="23">
        <v>-20329</v>
      </c>
      <c r="H178" s="27">
        <v>1</v>
      </c>
      <c r="I178" s="16"/>
      <c r="J178" s="16"/>
    </row>
    <row r="179" spans="1:10" s="14" customFormat="1" ht="23.25" customHeight="1">
      <c r="A179" s="25">
        <v>41</v>
      </c>
      <c r="B179" s="26">
        <v>100000157240</v>
      </c>
      <c r="C179" s="25">
        <v>0</v>
      </c>
      <c r="D179" s="24" t="s">
        <v>123</v>
      </c>
      <c r="E179" s="24" t="s">
        <v>166</v>
      </c>
      <c r="F179" s="23">
        <v>20330</v>
      </c>
      <c r="G179" s="23">
        <v>-20329</v>
      </c>
      <c r="H179" s="27">
        <v>1</v>
      </c>
      <c r="I179" s="16"/>
      <c r="J179" s="16"/>
    </row>
    <row r="180" spans="1:10" s="14" customFormat="1" ht="23.25" customHeight="1">
      <c r="A180" s="25">
        <v>42</v>
      </c>
      <c r="B180" s="26">
        <v>100000157241</v>
      </c>
      <c r="C180" s="25">
        <v>0</v>
      </c>
      <c r="D180" s="24" t="s">
        <v>123</v>
      </c>
      <c r="E180" s="24" t="s">
        <v>166</v>
      </c>
      <c r="F180" s="23">
        <v>20330</v>
      </c>
      <c r="G180" s="23">
        <v>-20329</v>
      </c>
      <c r="H180" s="27">
        <v>1</v>
      </c>
      <c r="I180" s="16"/>
      <c r="J180" s="16"/>
    </row>
    <row r="181" spans="1:10" s="14" customFormat="1" ht="23.25" customHeight="1">
      <c r="A181" s="25">
        <v>43</v>
      </c>
      <c r="B181" s="26">
        <v>100000157242</v>
      </c>
      <c r="C181" s="25">
        <v>0</v>
      </c>
      <c r="D181" s="24" t="s">
        <v>123</v>
      </c>
      <c r="E181" s="24" t="s">
        <v>166</v>
      </c>
      <c r="F181" s="23">
        <v>20330</v>
      </c>
      <c r="G181" s="23">
        <v>-20329</v>
      </c>
      <c r="H181" s="27">
        <v>1</v>
      </c>
      <c r="I181" s="16"/>
      <c r="J181" s="16"/>
    </row>
    <row r="182" spans="1:10" s="14" customFormat="1" ht="23.25" customHeight="1">
      <c r="A182" s="25">
        <v>44</v>
      </c>
      <c r="B182" s="26">
        <v>100000157289</v>
      </c>
      <c r="C182" s="25">
        <v>0</v>
      </c>
      <c r="D182" s="24" t="s">
        <v>123</v>
      </c>
      <c r="E182" s="24" t="s">
        <v>166</v>
      </c>
      <c r="F182" s="23">
        <v>20330</v>
      </c>
      <c r="G182" s="23">
        <v>-20329</v>
      </c>
      <c r="H182" s="27">
        <v>1</v>
      </c>
      <c r="I182" s="16"/>
      <c r="J182" s="16"/>
    </row>
    <row r="183" spans="1:10" s="14" customFormat="1" ht="23.25" customHeight="1">
      <c r="A183" s="25">
        <v>45</v>
      </c>
      <c r="B183" s="26">
        <v>100000157290</v>
      </c>
      <c r="C183" s="25">
        <v>0</v>
      </c>
      <c r="D183" s="24" t="s">
        <v>123</v>
      </c>
      <c r="E183" s="24" t="s">
        <v>166</v>
      </c>
      <c r="F183" s="23">
        <v>20330</v>
      </c>
      <c r="G183" s="23">
        <v>-20329</v>
      </c>
      <c r="H183" s="27">
        <v>1</v>
      </c>
      <c r="I183" s="16"/>
      <c r="J183" s="16"/>
    </row>
    <row r="184" spans="1:10" s="14" customFormat="1" ht="23.25" customHeight="1">
      <c r="A184" s="25">
        <v>46</v>
      </c>
      <c r="B184" s="26">
        <v>100000158405</v>
      </c>
      <c r="C184" s="25">
        <v>0</v>
      </c>
      <c r="D184" s="24" t="s">
        <v>168</v>
      </c>
      <c r="E184" s="24" t="s">
        <v>169</v>
      </c>
      <c r="F184" s="23">
        <v>39269</v>
      </c>
      <c r="G184" s="23">
        <v>-39268</v>
      </c>
      <c r="H184" s="27">
        <v>1</v>
      </c>
      <c r="I184" s="16"/>
      <c r="J184" s="16"/>
    </row>
    <row r="185" spans="1:10" s="14" customFormat="1" ht="23.25" customHeight="1">
      <c r="A185" s="25">
        <v>47</v>
      </c>
      <c r="B185" s="26">
        <v>100000158406</v>
      </c>
      <c r="C185" s="25">
        <v>0</v>
      </c>
      <c r="D185" s="24" t="s">
        <v>168</v>
      </c>
      <c r="E185" s="24" t="s">
        <v>169</v>
      </c>
      <c r="F185" s="23">
        <v>39269</v>
      </c>
      <c r="G185" s="23">
        <v>-39268</v>
      </c>
      <c r="H185" s="27">
        <v>1</v>
      </c>
      <c r="I185" s="16"/>
      <c r="J185" s="16"/>
    </row>
    <row r="186" spans="1:10" s="14" customFormat="1" ht="23.25" customHeight="1">
      <c r="A186" s="25">
        <v>48</v>
      </c>
      <c r="B186" s="26">
        <v>100000158407</v>
      </c>
      <c r="C186" s="25">
        <v>0</v>
      </c>
      <c r="D186" s="24" t="s">
        <v>168</v>
      </c>
      <c r="E186" s="24" t="s">
        <v>169</v>
      </c>
      <c r="F186" s="23">
        <v>39269</v>
      </c>
      <c r="G186" s="23">
        <v>-39268</v>
      </c>
      <c r="H186" s="27">
        <v>1</v>
      </c>
      <c r="I186" s="16"/>
      <c r="J186" s="16"/>
    </row>
    <row r="187" spans="1:10" s="14" customFormat="1" ht="23.25" customHeight="1">
      <c r="A187" s="25">
        <v>49</v>
      </c>
      <c r="B187" s="26">
        <v>100000174923</v>
      </c>
      <c r="C187" s="25">
        <v>0</v>
      </c>
      <c r="D187" s="24" t="s">
        <v>172</v>
      </c>
      <c r="E187" s="24" t="s">
        <v>173</v>
      </c>
      <c r="F187" s="23">
        <v>24500</v>
      </c>
      <c r="G187" s="23">
        <v>-24499</v>
      </c>
      <c r="H187" s="27">
        <v>1</v>
      </c>
      <c r="I187" s="16"/>
      <c r="J187" s="16"/>
    </row>
    <row r="188" spans="1:10" s="14" customFormat="1" ht="23.25" customHeight="1">
      <c r="A188" s="25">
        <v>50</v>
      </c>
      <c r="B188" s="26">
        <v>100000175532</v>
      </c>
      <c r="C188" s="25">
        <v>0</v>
      </c>
      <c r="D188" s="24" t="s">
        <v>174</v>
      </c>
      <c r="E188" s="24" t="s">
        <v>175</v>
      </c>
      <c r="F188" s="23">
        <v>22684</v>
      </c>
      <c r="G188" s="23">
        <v>-22683</v>
      </c>
      <c r="H188" s="27">
        <v>1</v>
      </c>
      <c r="I188" s="16"/>
      <c r="J188" s="16"/>
    </row>
    <row r="189" spans="1:10" s="14" customFormat="1" ht="23.25" customHeight="1">
      <c r="A189" s="25">
        <v>51</v>
      </c>
      <c r="B189" s="26">
        <v>100000175536</v>
      </c>
      <c r="C189" s="25">
        <v>0</v>
      </c>
      <c r="D189" s="24" t="s">
        <v>174</v>
      </c>
      <c r="E189" s="24" t="s">
        <v>176</v>
      </c>
      <c r="F189" s="23">
        <v>612500</v>
      </c>
      <c r="G189" s="23">
        <v>-612499</v>
      </c>
      <c r="H189" s="27">
        <v>1</v>
      </c>
      <c r="I189" s="16"/>
      <c r="J189" s="16"/>
    </row>
    <row r="190" spans="1:10" s="14" customFormat="1" ht="23.25" customHeight="1">
      <c r="A190" s="25">
        <v>52</v>
      </c>
      <c r="B190" s="26">
        <v>100000178889</v>
      </c>
      <c r="C190" s="25">
        <v>0</v>
      </c>
      <c r="D190" s="24" t="s">
        <v>177</v>
      </c>
      <c r="E190" s="24" t="s">
        <v>178</v>
      </c>
      <c r="F190" s="23">
        <v>29075.87</v>
      </c>
      <c r="G190" s="23">
        <v>-29074.87</v>
      </c>
      <c r="H190" s="27">
        <v>1</v>
      </c>
      <c r="I190" s="16"/>
      <c r="J190" s="16"/>
    </row>
    <row r="191" spans="1:10" s="14" customFormat="1" ht="23.25" customHeight="1">
      <c r="A191" s="25">
        <v>53</v>
      </c>
      <c r="B191" s="26">
        <v>100000178890</v>
      </c>
      <c r="C191" s="25">
        <v>0</v>
      </c>
      <c r="D191" s="24" t="s">
        <v>177</v>
      </c>
      <c r="E191" s="24" t="s">
        <v>178</v>
      </c>
      <c r="F191" s="23">
        <v>29075.87</v>
      </c>
      <c r="G191" s="23">
        <v>-29074.87</v>
      </c>
      <c r="H191" s="27">
        <v>1</v>
      </c>
      <c r="I191" s="16"/>
      <c r="J191" s="16"/>
    </row>
    <row r="192" spans="1:10" s="14" customFormat="1" ht="23.25" customHeight="1">
      <c r="A192" s="25">
        <v>54</v>
      </c>
      <c r="B192" s="26">
        <v>100000178891</v>
      </c>
      <c r="C192" s="25">
        <v>0</v>
      </c>
      <c r="D192" s="24" t="s">
        <v>177</v>
      </c>
      <c r="E192" s="24" t="s">
        <v>178</v>
      </c>
      <c r="F192" s="23">
        <v>29075.87</v>
      </c>
      <c r="G192" s="23">
        <v>-29074.87</v>
      </c>
      <c r="H192" s="27">
        <v>1</v>
      </c>
      <c r="I192" s="16"/>
      <c r="J192" s="16"/>
    </row>
    <row r="193" spans="1:17" s="14" customFormat="1" ht="23.25" customHeight="1">
      <c r="A193" s="25">
        <v>55</v>
      </c>
      <c r="B193" s="26">
        <v>100000178892</v>
      </c>
      <c r="C193" s="25">
        <v>0</v>
      </c>
      <c r="D193" s="24" t="s">
        <v>177</v>
      </c>
      <c r="E193" s="24" t="s">
        <v>178</v>
      </c>
      <c r="F193" s="23">
        <v>29075.87</v>
      </c>
      <c r="G193" s="23">
        <v>-29074.87</v>
      </c>
      <c r="H193" s="27">
        <v>1</v>
      </c>
      <c r="I193" s="16"/>
      <c r="J193" s="16"/>
    </row>
    <row r="194" spans="1:17" s="14" customFormat="1" ht="23.25" customHeight="1">
      <c r="A194" s="25">
        <v>56</v>
      </c>
      <c r="B194" s="26">
        <v>100000208956</v>
      </c>
      <c r="C194" s="25">
        <v>0</v>
      </c>
      <c r="D194" s="24" t="s">
        <v>100</v>
      </c>
      <c r="E194" s="24" t="s">
        <v>169</v>
      </c>
      <c r="F194" s="23">
        <v>31351</v>
      </c>
      <c r="G194" s="23">
        <v>-31350</v>
      </c>
      <c r="H194" s="27">
        <v>1</v>
      </c>
      <c r="I194" s="16"/>
      <c r="J194" s="16"/>
    </row>
    <row r="195" spans="1:17" s="14" customFormat="1" ht="23.25" customHeight="1">
      <c r="A195" s="25">
        <v>57</v>
      </c>
      <c r="B195" s="26">
        <v>100000208957</v>
      </c>
      <c r="C195" s="25">
        <v>0</v>
      </c>
      <c r="D195" s="24" t="s">
        <v>100</v>
      </c>
      <c r="E195" s="24" t="s">
        <v>169</v>
      </c>
      <c r="F195" s="23">
        <v>31351</v>
      </c>
      <c r="G195" s="23">
        <v>-31350</v>
      </c>
      <c r="H195" s="27">
        <v>1</v>
      </c>
      <c r="I195" s="16"/>
      <c r="J195" s="16"/>
    </row>
    <row r="196" spans="1:17" s="14" customFormat="1" ht="23.25" customHeight="1">
      <c r="A196" s="25">
        <v>58</v>
      </c>
      <c r="B196" s="26">
        <v>100000208980</v>
      </c>
      <c r="C196" s="25">
        <v>0</v>
      </c>
      <c r="D196" s="24" t="s">
        <v>100</v>
      </c>
      <c r="E196" s="24" t="s">
        <v>186</v>
      </c>
      <c r="F196" s="23">
        <v>22470</v>
      </c>
      <c r="G196" s="23">
        <v>-22469</v>
      </c>
      <c r="H196" s="27">
        <v>1</v>
      </c>
      <c r="I196" s="16"/>
      <c r="J196" s="16"/>
    </row>
    <row r="197" spans="1:17" s="14" customFormat="1" ht="23.25" customHeight="1">
      <c r="A197" s="25">
        <v>59</v>
      </c>
      <c r="B197" s="26">
        <v>100000372770</v>
      </c>
      <c r="C197" s="25">
        <v>0</v>
      </c>
      <c r="D197" s="24" t="s">
        <v>382</v>
      </c>
      <c r="E197" s="24" t="s">
        <v>556</v>
      </c>
      <c r="F197" s="23">
        <v>63000</v>
      </c>
      <c r="G197" s="23">
        <v>-62999</v>
      </c>
      <c r="H197" s="27">
        <v>1</v>
      </c>
      <c r="I197" s="16"/>
      <c r="J197" s="16"/>
    </row>
    <row r="198" spans="1:17" s="14" customFormat="1" ht="23.25" customHeight="1">
      <c r="A198" s="25">
        <v>60</v>
      </c>
      <c r="B198" s="26">
        <v>100000372773</v>
      </c>
      <c r="C198" s="25">
        <v>0</v>
      </c>
      <c r="D198" s="24" t="s">
        <v>382</v>
      </c>
      <c r="E198" s="24" t="s">
        <v>555</v>
      </c>
      <c r="F198" s="23">
        <v>2996000</v>
      </c>
      <c r="G198" s="23">
        <v>-2995999</v>
      </c>
      <c r="H198" s="27">
        <v>1</v>
      </c>
      <c r="I198" s="16"/>
      <c r="J198" s="16"/>
    </row>
    <row r="199" spans="1:17" s="14" customFormat="1" ht="23.25" customHeight="1">
      <c r="A199" s="25">
        <v>61</v>
      </c>
      <c r="B199" s="26">
        <v>100000372774</v>
      </c>
      <c r="C199" s="25">
        <v>0</v>
      </c>
      <c r="D199" s="24" t="s">
        <v>382</v>
      </c>
      <c r="E199" s="24" t="s">
        <v>539</v>
      </c>
      <c r="F199" s="23">
        <v>200000</v>
      </c>
      <c r="G199" s="23">
        <v>-199999</v>
      </c>
      <c r="H199" s="27">
        <v>1</v>
      </c>
      <c r="I199" s="16"/>
      <c r="J199" s="16"/>
    </row>
    <row r="200" spans="1:17" s="14" customFormat="1" ht="23.25" customHeight="1">
      <c r="A200" s="25">
        <v>62</v>
      </c>
      <c r="B200" s="26">
        <v>100000372776</v>
      </c>
      <c r="C200" s="25">
        <v>0</v>
      </c>
      <c r="D200" s="24" t="s">
        <v>382</v>
      </c>
      <c r="E200" s="24" t="s">
        <v>554</v>
      </c>
      <c r="F200" s="23">
        <v>200000</v>
      </c>
      <c r="G200" s="23">
        <v>-199999</v>
      </c>
      <c r="H200" s="27">
        <v>1</v>
      </c>
      <c r="I200" s="16"/>
      <c r="J200" s="16"/>
    </row>
    <row r="201" spans="1:17" s="14" customFormat="1" ht="23.25" customHeight="1">
      <c r="A201" s="25">
        <v>63</v>
      </c>
      <c r="B201" s="26">
        <v>100000372779</v>
      </c>
      <c r="C201" s="25">
        <v>0</v>
      </c>
      <c r="D201" s="24" t="s">
        <v>382</v>
      </c>
      <c r="E201" s="24" t="s">
        <v>553</v>
      </c>
      <c r="F201" s="23">
        <v>7992900</v>
      </c>
      <c r="G201" s="23">
        <v>-7992899</v>
      </c>
      <c r="H201" s="27">
        <v>1</v>
      </c>
      <c r="I201" s="16"/>
      <c r="J201" s="16"/>
    </row>
    <row r="202" spans="1:17" s="14" customFormat="1" ht="23.25" customHeight="1">
      <c r="A202" s="25">
        <v>64</v>
      </c>
      <c r="B202" s="26">
        <v>100000372780</v>
      </c>
      <c r="C202" s="25">
        <v>0</v>
      </c>
      <c r="D202" s="24" t="s">
        <v>382</v>
      </c>
      <c r="E202" s="24" t="s">
        <v>538</v>
      </c>
      <c r="F202" s="23">
        <v>50000</v>
      </c>
      <c r="G202" s="23">
        <v>-49999</v>
      </c>
      <c r="H202" s="27">
        <v>1</v>
      </c>
      <c r="I202" s="16"/>
      <c r="J202" s="16"/>
    </row>
    <row r="203" spans="1:17" s="14" customFormat="1" ht="23.25" customHeight="1">
      <c r="A203" s="25">
        <v>65</v>
      </c>
      <c r="B203" s="26">
        <v>100000372781</v>
      </c>
      <c r="C203" s="25">
        <v>0</v>
      </c>
      <c r="D203" s="24" t="s">
        <v>382</v>
      </c>
      <c r="E203" s="24" t="s">
        <v>552</v>
      </c>
      <c r="F203" s="23">
        <v>5180000</v>
      </c>
      <c r="G203" s="23">
        <v>-5179999</v>
      </c>
      <c r="H203" s="27">
        <v>1</v>
      </c>
      <c r="I203" s="16"/>
      <c r="J203" s="16"/>
    </row>
    <row r="204" spans="1:17" s="14" customFormat="1" ht="23.25" customHeight="1">
      <c r="A204" s="255" t="s">
        <v>394</v>
      </c>
      <c r="B204" s="256"/>
      <c r="C204" s="256"/>
      <c r="D204" s="256"/>
      <c r="E204" s="257"/>
      <c r="F204" s="218">
        <f>SUM(F139:F203)</f>
        <v>37664358.340000004</v>
      </c>
      <c r="G204" s="218">
        <f>SUM(G139:G203)</f>
        <v>-37664293.340000004</v>
      </c>
      <c r="H204" s="219">
        <f>SUM(H139:H203)</f>
        <v>65</v>
      </c>
      <c r="I204" s="16"/>
      <c r="J204" s="16"/>
    </row>
    <row r="205" spans="1:17" s="20" customFormat="1" ht="23.25" customHeight="1">
      <c r="A205" s="249" t="s">
        <v>26</v>
      </c>
      <c r="B205" s="250"/>
      <c r="C205" s="250"/>
      <c r="D205" s="250"/>
      <c r="E205" s="251"/>
      <c r="F205" s="5">
        <f>F135+F204</f>
        <v>121732816.88</v>
      </c>
      <c r="G205" s="5">
        <f>G135+G204</f>
        <v>-50396635.900000006</v>
      </c>
      <c r="H205" s="5">
        <f>H135+H204</f>
        <v>71336180.980000004</v>
      </c>
      <c r="I205" s="22"/>
      <c r="J205" s="21"/>
    </row>
    <row r="206" spans="1:17" s="14" customFormat="1" ht="23.25" customHeight="1">
      <c r="A206" s="18"/>
      <c r="B206" s="19"/>
      <c r="C206" s="18"/>
      <c r="F206" s="15"/>
      <c r="G206" s="15"/>
      <c r="H206" s="17"/>
      <c r="I206" s="16"/>
      <c r="J206" s="16"/>
    </row>
    <row r="207" spans="1:17" ht="23.25" customHeight="1">
      <c r="A207" s="33" t="s">
        <v>28</v>
      </c>
      <c r="B207" s="28"/>
      <c r="C207" s="28"/>
      <c r="D207" s="28"/>
      <c r="E207" s="28"/>
      <c r="F207" s="28"/>
      <c r="G207" s="28"/>
      <c r="H207" s="28"/>
    </row>
    <row r="208" spans="1:17" s="14" customFormat="1" ht="23.25" customHeight="1">
      <c r="A208" s="32" t="s">
        <v>1</v>
      </c>
      <c r="B208" s="31" t="s">
        <v>2</v>
      </c>
      <c r="C208" s="31" t="s">
        <v>3</v>
      </c>
      <c r="D208" s="31" t="s">
        <v>390</v>
      </c>
      <c r="E208" s="31" t="s">
        <v>5</v>
      </c>
      <c r="F208" s="31" t="s">
        <v>6</v>
      </c>
      <c r="G208" s="31" t="s">
        <v>7</v>
      </c>
      <c r="H208" s="30" t="s">
        <v>8</v>
      </c>
      <c r="I208" s="29"/>
      <c r="J208" s="29"/>
      <c r="K208" s="28"/>
      <c r="L208" s="28"/>
      <c r="M208" s="28"/>
      <c r="N208" s="28"/>
      <c r="O208" s="28"/>
      <c r="P208" s="28"/>
      <c r="Q208" s="28"/>
    </row>
    <row r="209" spans="1:17" s="14" customFormat="1" ht="23.25" customHeight="1">
      <c r="A209" s="25">
        <v>1</v>
      </c>
      <c r="B209" s="26">
        <v>100000330570</v>
      </c>
      <c r="C209" s="25">
        <v>0</v>
      </c>
      <c r="D209" s="24" t="s">
        <v>374</v>
      </c>
      <c r="E209" s="24" t="s">
        <v>535</v>
      </c>
      <c r="F209" s="23">
        <v>227700</v>
      </c>
      <c r="G209" s="23">
        <v>-81847.23</v>
      </c>
      <c r="H209" s="27">
        <v>145852.76999999999</v>
      </c>
      <c r="I209" s="16"/>
      <c r="J209" s="16"/>
    </row>
    <row r="210" spans="1:17" s="14" customFormat="1" ht="23.25" customHeight="1">
      <c r="A210" s="25">
        <v>2</v>
      </c>
      <c r="B210" s="26">
        <v>100000330571</v>
      </c>
      <c r="C210" s="25">
        <v>0</v>
      </c>
      <c r="D210" s="24" t="s">
        <v>374</v>
      </c>
      <c r="E210" s="24" t="s">
        <v>534</v>
      </c>
      <c r="F210" s="23">
        <v>497700</v>
      </c>
      <c r="G210" s="23">
        <v>-178899.29</v>
      </c>
      <c r="H210" s="27">
        <v>318800.71000000002</v>
      </c>
      <c r="I210" s="16"/>
      <c r="J210" s="16"/>
    </row>
    <row r="211" spans="1:17" s="14" customFormat="1" ht="23.25" customHeight="1">
      <c r="A211" s="25">
        <v>3</v>
      </c>
      <c r="B211" s="26">
        <v>100000376351</v>
      </c>
      <c r="C211" s="25">
        <v>0</v>
      </c>
      <c r="D211" s="24" t="s">
        <v>533</v>
      </c>
      <c r="E211" s="24" t="s">
        <v>532</v>
      </c>
      <c r="F211" s="23">
        <v>195000</v>
      </c>
      <c r="G211" s="23">
        <v>-45624.66</v>
      </c>
      <c r="H211" s="27">
        <v>149375.34</v>
      </c>
      <c r="I211" s="16"/>
      <c r="J211" s="16"/>
    </row>
    <row r="212" spans="1:17" s="14" customFormat="1" ht="23.25" customHeight="1">
      <c r="A212" s="25">
        <v>4</v>
      </c>
      <c r="B212" s="26">
        <v>100000400571</v>
      </c>
      <c r="C212" s="25">
        <v>0</v>
      </c>
      <c r="D212" s="24" t="s">
        <v>1258</v>
      </c>
      <c r="E212" s="24" t="s">
        <v>1259</v>
      </c>
      <c r="F212" s="23">
        <v>147600</v>
      </c>
      <c r="G212" s="23">
        <v>-24829.15</v>
      </c>
      <c r="H212" s="27">
        <v>122770.85</v>
      </c>
      <c r="I212" s="16"/>
      <c r="J212" s="16"/>
    </row>
    <row r="213" spans="1:17" s="14" customFormat="1" ht="23.25" customHeight="1">
      <c r="A213" s="25">
        <v>5</v>
      </c>
      <c r="B213" s="26">
        <v>100000404005</v>
      </c>
      <c r="C213" s="25">
        <v>0</v>
      </c>
      <c r="D213" s="24" t="s">
        <v>1184</v>
      </c>
      <c r="E213" s="24" t="s">
        <v>1260</v>
      </c>
      <c r="F213" s="23">
        <v>498100</v>
      </c>
      <c r="G213" s="23">
        <v>-74510.3</v>
      </c>
      <c r="H213" s="27">
        <v>423589.7</v>
      </c>
      <c r="I213" s="16"/>
      <c r="J213" s="16"/>
    </row>
    <row r="214" spans="1:17" s="14" customFormat="1" ht="23.25" customHeight="1">
      <c r="A214" s="255" t="s">
        <v>28</v>
      </c>
      <c r="B214" s="256"/>
      <c r="C214" s="256"/>
      <c r="D214" s="256"/>
      <c r="E214" s="257"/>
      <c r="F214" s="218">
        <f>SUM(F209:F213)</f>
        <v>1566100</v>
      </c>
      <c r="G214" s="218">
        <f>SUM(G209:G213)</f>
        <v>-405710.63000000006</v>
      </c>
      <c r="H214" s="219">
        <f>SUM(H209:H213)</f>
        <v>1160389.3699999999</v>
      </c>
      <c r="I214" s="16"/>
      <c r="J214" s="16"/>
    </row>
    <row r="215" spans="1:17" s="14" customFormat="1" ht="23.25" customHeight="1">
      <c r="A215" s="18"/>
      <c r="B215" s="19"/>
      <c r="C215" s="18"/>
      <c r="F215" s="15"/>
      <c r="G215" s="15"/>
      <c r="H215" s="17"/>
      <c r="I215" s="16"/>
      <c r="J215" s="16"/>
    </row>
    <row r="216" spans="1:17" ht="23.25" customHeight="1">
      <c r="A216" s="33" t="s">
        <v>30</v>
      </c>
      <c r="B216" s="28"/>
      <c r="C216" s="28"/>
      <c r="D216" s="28"/>
      <c r="E216" s="28"/>
      <c r="F216" s="28"/>
      <c r="G216" s="28"/>
      <c r="H216" s="28"/>
    </row>
    <row r="217" spans="1:17" s="14" customFormat="1" ht="23.25" customHeight="1">
      <c r="A217" s="32" t="s">
        <v>1</v>
      </c>
      <c r="B217" s="31" t="s">
        <v>2</v>
      </c>
      <c r="C217" s="31" t="s">
        <v>3</v>
      </c>
      <c r="D217" s="31" t="s">
        <v>390</v>
      </c>
      <c r="E217" s="31" t="s">
        <v>5</v>
      </c>
      <c r="F217" s="31" t="s">
        <v>6</v>
      </c>
      <c r="G217" s="31" t="s">
        <v>7</v>
      </c>
      <c r="H217" s="30" t="s">
        <v>8</v>
      </c>
      <c r="I217" s="29"/>
      <c r="J217" s="29"/>
      <c r="K217" s="28"/>
      <c r="L217" s="28"/>
      <c r="M217" s="28"/>
      <c r="N217" s="28"/>
      <c r="O217" s="28"/>
      <c r="P217" s="28"/>
      <c r="Q217" s="28"/>
    </row>
    <row r="218" spans="1:17" s="14" customFormat="1" ht="23.25" customHeight="1">
      <c r="A218" s="25">
        <v>1</v>
      </c>
      <c r="B218" s="26">
        <v>100000085287</v>
      </c>
      <c r="C218" s="25">
        <v>0</v>
      </c>
      <c r="D218" s="24" t="s">
        <v>455</v>
      </c>
      <c r="E218" s="24" t="s">
        <v>474</v>
      </c>
      <c r="F218" s="23">
        <v>479999.97</v>
      </c>
      <c r="G218" s="23">
        <v>-479998.97</v>
      </c>
      <c r="H218" s="27">
        <v>1</v>
      </c>
      <c r="I218" s="16"/>
      <c r="J218" s="16"/>
    </row>
    <row r="219" spans="1:17" s="14" customFormat="1" ht="23.25" customHeight="1">
      <c r="A219" s="25">
        <v>2</v>
      </c>
      <c r="B219" s="26">
        <v>100000099372</v>
      </c>
      <c r="C219" s="25">
        <v>0</v>
      </c>
      <c r="D219" s="24" t="s">
        <v>531</v>
      </c>
      <c r="E219" s="24" t="s">
        <v>530</v>
      </c>
      <c r="F219" s="23">
        <v>250000</v>
      </c>
      <c r="G219" s="23">
        <v>-249999</v>
      </c>
      <c r="H219" s="27">
        <v>1</v>
      </c>
      <c r="I219" s="16"/>
      <c r="J219" s="16"/>
    </row>
    <row r="220" spans="1:17" s="14" customFormat="1" ht="23.25" customHeight="1">
      <c r="A220" s="25">
        <v>3</v>
      </c>
      <c r="B220" s="26">
        <v>100000129614</v>
      </c>
      <c r="C220" s="25">
        <v>0</v>
      </c>
      <c r="D220" s="24" t="s">
        <v>366</v>
      </c>
      <c r="E220" s="24" t="s">
        <v>529</v>
      </c>
      <c r="F220" s="23">
        <v>32730</v>
      </c>
      <c r="G220" s="23">
        <v>-32729</v>
      </c>
      <c r="H220" s="27">
        <v>1</v>
      </c>
      <c r="I220" s="16"/>
      <c r="J220" s="16"/>
    </row>
    <row r="221" spans="1:17" s="14" customFormat="1" ht="23.25" customHeight="1">
      <c r="A221" s="25">
        <v>4</v>
      </c>
      <c r="B221" s="26">
        <v>100000129615</v>
      </c>
      <c r="C221" s="25">
        <v>0</v>
      </c>
      <c r="D221" s="24" t="s">
        <v>366</v>
      </c>
      <c r="E221" s="24" t="s">
        <v>529</v>
      </c>
      <c r="F221" s="23">
        <v>32730</v>
      </c>
      <c r="G221" s="23">
        <v>-32729</v>
      </c>
      <c r="H221" s="27">
        <v>1</v>
      </c>
      <c r="I221" s="16"/>
      <c r="J221" s="16"/>
    </row>
    <row r="222" spans="1:17" s="14" customFormat="1" ht="23.25" customHeight="1">
      <c r="A222" s="25">
        <v>5</v>
      </c>
      <c r="B222" s="26">
        <v>100000129616</v>
      </c>
      <c r="C222" s="25">
        <v>0</v>
      </c>
      <c r="D222" s="24" t="s">
        <v>366</v>
      </c>
      <c r="E222" s="24" t="s">
        <v>529</v>
      </c>
      <c r="F222" s="23">
        <v>32730</v>
      </c>
      <c r="G222" s="23">
        <v>-32729</v>
      </c>
      <c r="H222" s="27">
        <v>1</v>
      </c>
      <c r="I222" s="16"/>
      <c r="J222" s="16"/>
    </row>
    <row r="223" spans="1:17" s="14" customFormat="1" ht="23.25" customHeight="1">
      <c r="A223" s="25">
        <v>6</v>
      </c>
      <c r="B223" s="26">
        <v>100000133910</v>
      </c>
      <c r="C223" s="25">
        <v>0</v>
      </c>
      <c r="D223" s="24" t="s">
        <v>275</v>
      </c>
      <c r="E223" s="24" t="s">
        <v>276</v>
      </c>
      <c r="F223" s="23">
        <v>156620</v>
      </c>
      <c r="G223" s="23">
        <v>-156619</v>
      </c>
      <c r="H223" s="27">
        <v>1</v>
      </c>
      <c r="I223" s="16"/>
      <c r="J223" s="16"/>
    </row>
    <row r="224" spans="1:17" s="14" customFormat="1" ht="23.25" customHeight="1">
      <c r="A224" s="25">
        <v>7</v>
      </c>
      <c r="B224" s="26">
        <v>100000160358</v>
      </c>
      <c r="C224" s="25">
        <v>0</v>
      </c>
      <c r="D224" s="24" t="s">
        <v>125</v>
      </c>
      <c r="E224" s="24" t="s">
        <v>279</v>
      </c>
      <c r="F224" s="23">
        <v>11235</v>
      </c>
      <c r="G224" s="23">
        <v>-11234</v>
      </c>
      <c r="H224" s="27">
        <v>1</v>
      </c>
      <c r="I224" s="16"/>
      <c r="J224" s="16"/>
    </row>
    <row r="225" spans="1:17" s="14" customFormat="1" ht="23.25" customHeight="1">
      <c r="A225" s="25">
        <v>8</v>
      </c>
      <c r="B225" s="26">
        <v>100000160369</v>
      </c>
      <c r="C225" s="25">
        <v>0</v>
      </c>
      <c r="D225" s="24" t="s">
        <v>125</v>
      </c>
      <c r="E225" s="24" t="s">
        <v>280</v>
      </c>
      <c r="F225" s="23">
        <v>13696</v>
      </c>
      <c r="G225" s="23">
        <v>-13695</v>
      </c>
      <c r="H225" s="27">
        <v>1</v>
      </c>
      <c r="I225" s="16"/>
      <c r="J225" s="16"/>
    </row>
    <row r="226" spans="1:17" s="14" customFormat="1" ht="23.25" customHeight="1">
      <c r="A226" s="25">
        <v>9</v>
      </c>
      <c r="B226" s="26">
        <v>100000187630</v>
      </c>
      <c r="C226" s="25">
        <v>0</v>
      </c>
      <c r="D226" s="24" t="s">
        <v>347</v>
      </c>
      <c r="E226" s="24" t="s">
        <v>536</v>
      </c>
      <c r="F226" s="23">
        <v>90300</v>
      </c>
      <c r="G226" s="23">
        <v>-90299</v>
      </c>
      <c r="H226" s="27">
        <v>1</v>
      </c>
      <c r="I226" s="16"/>
      <c r="J226" s="16"/>
    </row>
    <row r="227" spans="1:17" s="14" customFormat="1" ht="23.25" customHeight="1">
      <c r="A227" s="25">
        <v>10</v>
      </c>
      <c r="B227" s="26">
        <v>100000188211</v>
      </c>
      <c r="C227" s="25">
        <v>0</v>
      </c>
      <c r="D227" s="24" t="s">
        <v>537</v>
      </c>
      <c r="E227" s="24" t="s">
        <v>536</v>
      </c>
      <c r="F227" s="23">
        <v>186200</v>
      </c>
      <c r="G227" s="23">
        <v>-186199</v>
      </c>
      <c r="H227" s="27">
        <v>1</v>
      </c>
      <c r="I227" s="16"/>
      <c r="J227" s="16"/>
    </row>
    <row r="228" spans="1:17" s="14" customFormat="1" ht="23.25" customHeight="1">
      <c r="A228" s="25">
        <v>11</v>
      </c>
      <c r="B228" s="26">
        <v>100000188212</v>
      </c>
      <c r="C228" s="25">
        <v>0</v>
      </c>
      <c r="D228" s="24" t="s">
        <v>537</v>
      </c>
      <c r="E228" s="24" t="s">
        <v>536</v>
      </c>
      <c r="F228" s="23">
        <v>24075</v>
      </c>
      <c r="G228" s="23">
        <v>-24074</v>
      </c>
      <c r="H228" s="27">
        <v>1</v>
      </c>
      <c r="I228" s="16"/>
      <c r="J228" s="16"/>
    </row>
    <row r="229" spans="1:17" s="14" customFormat="1" ht="23.25" customHeight="1">
      <c r="A229" s="25">
        <v>12</v>
      </c>
      <c r="B229" s="26">
        <v>100000188368</v>
      </c>
      <c r="C229" s="25">
        <v>0</v>
      </c>
      <c r="D229" s="24" t="s">
        <v>387</v>
      </c>
      <c r="E229" s="24" t="s">
        <v>536</v>
      </c>
      <c r="F229" s="23">
        <v>43270.8</v>
      </c>
      <c r="G229" s="23">
        <v>-43269.8</v>
      </c>
      <c r="H229" s="27">
        <v>1</v>
      </c>
      <c r="I229" s="16"/>
      <c r="J229" s="16"/>
    </row>
    <row r="230" spans="1:17" s="14" customFormat="1" ht="23.25" customHeight="1">
      <c r="A230" s="25">
        <v>13</v>
      </c>
      <c r="B230" s="26">
        <v>100000188620</v>
      </c>
      <c r="C230" s="25">
        <v>0</v>
      </c>
      <c r="D230" s="24" t="s">
        <v>388</v>
      </c>
      <c r="E230" s="24" t="s">
        <v>536</v>
      </c>
      <c r="F230" s="23">
        <v>11000</v>
      </c>
      <c r="G230" s="23">
        <v>-10999</v>
      </c>
      <c r="H230" s="27">
        <v>1</v>
      </c>
      <c r="I230" s="16"/>
      <c r="J230" s="16"/>
    </row>
    <row r="231" spans="1:17" s="14" customFormat="1" ht="23.25" customHeight="1">
      <c r="A231" s="25">
        <v>14</v>
      </c>
      <c r="B231" s="26">
        <v>100000195399</v>
      </c>
      <c r="C231" s="25">
        <v>0</v>
      </c>
      <c r="D231" s="24" t="s">
        <v>283</v>
      </c>
      <c r="E231" s="24" t="s">
        <v>536</v>
      </c>
      <c r="F231" s="23">
        <v>123050</v>
      </c>
      <c r="G231" s="23">
        <v>-123049</v>
      </c>
      <c r="H231" s="27">
        <v>1</v>
      </c>
      <c r="I231" s="16"/>
      <c r="J231" s="16"/>
    </row>
    <row r="232" spans="1:17" s="14" customFormat="1" ht="23.25" customHeight="1">
      <c r="A232" s="25">
        <v>15</v>
      </c>
      <c r="B232" s="26">
        <v>100000212860</v>
      </c>
      <c r="C232" s="25">
        <v>0</v>
      </c>
      <c r="D232" s="24" t="s">
        <v>31</v>
      </c>
      <c r="E232" s="24" t="s">
        <v>32</v>
      </c>
      <c r="F232" s="23">
        <v>34882.199999999997</v>
      </c>
      <c r="G232" s="23">
        <v>-34881.199999999997</v>
      </c>
      <c r="H232" s="27">
        <v>1</v>
      </c>
      <c r="I232" s="16"/>
      <c r="J232" s="16"/>
    </row>
    <row r="233" spans="1:17" s="14" customFormat="1" ht="23.25" customHeight="1">
      <c r="A233" s="255" t="s">
        <v>30</v>
      </c>
      <c r="B233" s="256"/>
      <c r="C233" s="256"/>
      <c r="D233" s="256"/>
      <c r="E233" s="257"/>
      <c r="F233" s="218">
        <f>SUM(F218:F232)</f>
        <v>1522518.97</v>
      </c>
      <c r="G233" s="218">
        <f>SUM(G218:G232)</f>
        <v>-1522503.97</v>
      </c>
      <c r="H233" s="219">
        <f>SUM(H218:H232)</f>
        <v>15</v>
      </c>
      <c r="I233" s="16"/>
      <c r="J233" s="16"/>
    </row>
    <row r="234" spans="1:17" s="20" customFormat="1" ht="23.25" customHeight="1">
      <c r="A234" s="249" t="s">
        <v>28</v>
      </c>
      <c r="B234" s="250"/>
      <c r="C234" s="250"/>
      <c r="D234" s="250"/>
      <c r="E234" s="251"/>
      <c r="F234" s="5">
        <f>F214+F233</f>
        <v>3088618.9699999997</v>
      </c>
      <c r="G234" s="5">
        <f>G214+G233</f>
        <v>-1928214.6</v>
      </c>
      <c r="H234" s="5">
        <f>H214+H233</f>
        <v>1160404.3699999999</v>
      </c>
      <c r="I234" s="22"/>
      <c r="J234" s="21"/>
    </row>
    <row r="235" spans="1:17" s="45" customFormat="1" ht="23.25" customHeight="1">
      <c r="A235" s="41"/>
      <c r="B235" s="41"/>
      <c r="C235" s="41"/>
      <c r="D235" s="41"/>
      <c r="E235" s="41"/>
      <c r="F235" s="42"/>
      <c r="G235" s="42"/>
      <c r="H235" s="42"/>
      <c r="I235" s="43"/>
      <c r="J235" s="44"/>
    </row>
    <row r="236" spans="1:17" ht="23.25" customHeight="1">
      <c r="A236" s="33" t="s">
        <v>1271</v>
      </c>
      <c r="B236" s="28"/>
      <c r="C236" s="28"/>
      <c r="D236" s="28"/>
      <c r="E236" s="28"/>
      <c r="F236" s="28"/>
      <c r="G236" s="28"/>
      <c r="H236" s="28"/>
    </row>
    <row r="237" spans="1:17" s="14" customFormat="1" ht="23.25" customHeight="1">
      <c r="A237" s="32" t="s">
        <v>1</v>
      </c>
      <c r="B237" s="31" t="s">
        <v>2</v>
      </c>
      <c r="C237" s="31" t="s">
        <v>3</v>
      </c>
      <c r="D237" s="31" t="s">
        <v>390</v>
      </c>
      <c r="E237" s="31" t="s">
        <v>5</v>
      </c>
      <c r="F237" s="31" t="s">
        <v>6</v>
      </c>
      <c r="G237" s="31" t="s">
        <v>7</v>
      </c>
      <c r="H237" s="30" t="s">
        <v>8</v>
      </c>
      <c r="I237" s="29"/>
      <c r="J237" s="29"/>
      <c r="K237" s="28"/>
      <c r="L237" s="28"/>
      <c r="M237" s="28"/>
      <c r="N237" s="28"/>
      <c r="O237" s="28"/>
      <c r="P237" s="28"/>
      <c r="Q237" s="28"/>
    </row>
    <row r="238" spans="1:17" s="14" customFormat="1" ht="23.25" customHeight="1">
      <c r="A238" s="25">
        <v>1</v>
      </c>
      <c r="B238" s="26">
        <v>100000404654</v>
      </c>
      <c r="C238" s="25">
        <v>0</v>
      </c>
      <c r="D238" s="24" t="s">
        <v>1261</v>
      </c>
      <c r="E238" s="24" t="s">
        <v>1262</v>
      </c>
      <c r="F238" s="23">
        <v>2000000</v>
      </c>
      <c r="G238" s="23">
        <v>-284931.51</v>
      </c>
      <c r="H238" s="27">
        <v>1715068.49</v>
      </c>
      <c r="I238" s="16"/>
      <c r="J238" s="16"/>
    </row>
    <row r="239" spans="1:17" s="14" customFormat="1" ht="23.25" customHeight="1">
      <c r="A239" s="25">
        <v>2</v>
      </c>
      <c r="B239" s="26">
        <v>100000415233</v>
      </c>
      <c r="C239" s="25">
        <v>0</v>
      </c>
      <c r="D239" s="24" t="s">
        <v>1263</v>
      </c>
      <c r="E239" s="24" t="s">
        <v>1264</v>
      </c>
      <c r="F239" s="23">
        <v>3900000</v>
      </c>
      <c r="G239" s="23">
        <v>-502191.78</v>
      </c>
      <c r="H239" s="27">
        <v>3397808.22</v>
      </c>
      <c r="I239" s="16"/>
      <c r="J239" s="16"/>
    </row>
    <row r="240" spans="1:17" s="14" customFormat="1" ht="23.25" customHeight="1">
      <c r="A240" s="25">
        <v>3</v>
      </c>
      <c r="B240" s="26">
        <v>100000418523</v>
      </c>
      <c r="C240" s="25">
        <v>0</v>
      </c>
      <c r="D240" s="24" t="s">
        <v>1265</v>
      </c>
      <c r="E240" s="24" t="s">
        <v>1266</v>
      </c>
      <c r="F240" s="23">
        <v>3110000</v>
      </c>
      <c r="G240" s="23">
        <v>-369791.78</v>
      </c>
      <c r="H240" s="27">
        <v>2740208.22</v>
      </c>
      <c r="I240" s="16"/>
      <c r="J240" s="16"/>
    </row>
    <row r="241" spans="1:10" s="14" customFormat="1" ht="23.25" customHeight="1">
      <c r="A241" s="25">
        <v>4</v>
      </c>
      <c r="B241" s="26">
        <v>100000420636</v>
      </c>
      <c r="C241" s="25">
        <v>0</v>
      </c>
      <c r="D241" s="24" t="s">
        <v>1257</v>
      </c>
      <c r="E241" s="24" t="s">
        <v>34</v>
      </c>
      <c r="F241" s="23">
        <v>7738500</v>
      </c>
      <c r="G241" s="23">
        <v>-886217.26</v>
      </c>
      <c r="H241" s="27">
        <v>6852282.7400000002</v>
      </c>
      <c r="I241" s="16"/>
      <c r="J241" s="16"/>
    </row>
    <row r="242" spans="1:10" s="14" customFormat="1" ht="23.25" customHeight="1">
      <c r="A242" s="25">
        <v>5</v>
      </c>
      <c r="B242" s="26">
        <v>100000430027</v>
      </c>
      <c r="C242" s="25">
        <v>0</v>
      </c>
      <c r="D242" s="24" t="s">
        <v>1168</v>
      </c>
      <c r="E242" s="24" t="s">
        <v>1267</v>
      </c>
      <c r="F242" s="23">
        <v>8966600</v>
      </c>
      <c r="G242" s="23">
        <v>-918769.42</v>
      </c>
      <c r="H242" s="27">
        <v>8047830.5800000001</v>
      </c>
      <c r="I242" s="16"/>
      <c r="J242" s="16"/>
    </row>
    <row r="243" spans="1:10" s="14" customFormat="1" ht="23.25" customHeight="1">
      <c r="A243" s="25">
        <v>6</v>
      </c>
      <c r="B243" s="26">
        <v>100000430507</v>
      </c>
      <c r="C243" s="25">
        <v>0</v>
      </c>
      <c r="D243" s="24" t="s">
        <v>1268</v>
      </c>
      <c r="E243" s="24" t="s">
        <v>1269</v>
      </c>
      <c r="F243" s="23">
        <v>2000000</v>
      </c>
      <c r="G243" s="23">
        <v>-190684.93</v>
      </c>
      <c r="H243" s="27">
        <v>1809315.07</v>
      </c>
      <c r="I243" s="16"/>
      <c r="J243" s="16"/>
    </row>
    <row r="244" spans="1:10" s="14" customFormat="1" ht="23.25" customHeight="1">
      <c r="A244" s="25">
        <v>7</v>
      </c>
      <c r="B244" s="26">
        <v>100000431116</v>
      </c>
      <c r="C244" s="25">
        <v>0</v>
      </c>
      <c r="D244" s="24" t="s">
        <v>1164</v>
      </c>
      <c r="E244" s="24" t="s">
        <v>1266</v>
      </c>
      <c r="F244" s="23">
        <v>59330000</v>
      </c>
      <c r="G244" s="23">
        <v>-5266553.42</v>
      </c>
      <c r="H244" s="27">
        <v>54063446.579999998</v>
      </c>
      <c r="I244" s="16"/>
      <c r="J244" s="16"/>
    </row>
    <row r="245" spans="1:10" s="14" customFormat="1" ht="23.25" customHeight="1">
      <c r="A245" s="252" t="s">
        <v>1271</v>
      </c>
      <c r="B245" s="253"/>
      <c r="C245" s="253"/>
      <c r="D245" s="253"/>
      <c r="E245" s="254"/>
      <c r="F245" s="220">
        <f>SUM(F238:F244)</f>
        <v>87045100</v>
      </c>
      <c r="G245" s="220">
        <f>SUM(G238:G244)</f>
        <v>-8419140.0999999996</v>
      </c>
      <c r="H245" s="221">
        <f>SUM(H238:H244)</f>
        <v>78625959.900000006</v>
      </c>
      <c r="I245" s="16"/>
      <c r="J245" s="16"/>
    </row>
  </sheetData>
  <mergeCells count="18">
    <mergeCell ref="A245:E245"/>
    <mergeCell ref="A205:E205"/>
    <mergeCell ref="A234:E234"/>
    <mergeCell ref="A46:E46"/>
    <mergeCell ref="A70:E70"/>
    <mergeCell ref="A100:E100"/>
    <mergeCell ref="A75:E75"/>
    <mergeCell ref="A85:E85"/>
    <mergeCell ref="A99:E99"/>
    <mergeCell ref="A135:E135"/>
    <mergeCell ref="A204:E204"/>
    <mergeCell ref="A214:E214"/>
    <mergeCell ref="A233:E233"/>
    <mergeCell ref="A28:E28"/>
    <mergeCell ref="A35:E35"/>
    <mergeCell ref="A45:E45"/>
    <mergeCell ref="A63:E63"/>
    <mergeCell ref="A69:E69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11</vt:i4>
      </vt:variant>
      <vt:variant>
        <vt:lpstr>ช่วงที่มีชื่อ</vt:lpstr>
      </vt:variant>
      <vt:variant>
        <vt:i4>4</vt:i4>
      </vt:variant>
    </vt:vector>
  </HeadingPairs>
  <TitlesOfParts>
    <vt:vector size="15" baseType="lpstr">
      <vt:lpstr>สพฐ.ตร.</vt:lpstr>
      <vt:lpstr>ศพฐ. 01</vt:lpstr>
      <vt:lpstr>ศพฐ. 02</vt:lpstr>
      <vt:lpstr>ศพฐ. 03</vt:lpstr>
      <vt:lpstr>ศพฐ. 04</vt:lpstr>
      <vt:lpstr>ศพฐ .05</vt:lpstr>
      <vt:lpstr>ศพฐ. 06</vt:lpstr>
      <vt:lpstr>ศพฐ.07</vt:lpstr>
      <vt:lpstr>ศพฐ. 08</vt:lpstr>
      <vt:lpstr>ศพฐ. 09</vt:lpstr>
      <vt:lpstr>ศพฐ. 10</vt:lpstr>
      <vt:lpstr>'ศพฐ. 01'!Print_Area</vt:lpstr>
      <vt:lpstr>'ศพฐ. 02'!Print_Area</vt:lpstr>
      <vt:lpstr>'ศพฐ. 03'!Print_Area</vt:lpstr>
      <vt:lpstr>'ศพฐ. 04'!Print_Area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Acc2-Kanya</cp:lastModifiedBy>
  <cp:lastPrinted>2020-02-05T03:57:42Z</cp:lastPrinted>
  <dcterms:created xsi:type="dcterms:W3CDTF">2019-01-14T06:58:59Z</dcterms:created>
  <dcterms:modified xsi:type="dcterms:W3CDTF">2020-02-07T03:17:07Z</dcterms:modified>
</cp:coreProperties>
</file>